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5655" windowHeight="1560" tabRatio="792" firstSheet="6" activeTab="6"/>
  </bookViews>
  <sheets>
    <sheet name="TABELAS" sheetId="2" r:id="rId1"/>
    <sheet name="PLANILHA PRINCIPAL" sheetId="6" r:id="rId2"/>
    <sheet name="CÁLCULO" sheetId="7" r:id="rId3"/>
    <sheet name="MEMÓRIA DE CÁLCULO" sheetId="8" r:id="rId4"/>
    <sheet name="LIGAÇÕES (1)" sheetId="20" r:id="rId5"/>
    <sheet name="LIGAÇÕES (2)" sheetId="10" r:id="rId6"/>
    <sheet name="LIGAÇÕES (3)" sheetId="9" r:id="rId7"/>
    <sheet name="LIGAÇÕES (4)" sheetId="12" r:id="rId8"/>
    <sheet name="LIGAÇÕES (5)" sheetId="13" r:id="rId9"/>
    <sheet name="EMENDA" sheetId="14" r:id="rId10"/>
    <sheet name="CHAPA (1)" sheetId="17" r:id="rId11"/>
    <sheet name="CHAPA (2)" sheetId="18" r:id="rId12"/>
    <sheet name="MATERIAL" sheetId="19" r:id="rId13"/>
  </sheets>
  <calcPr calcId="124519"/>
</workbook>
</file>

<file path=xl/calcChain.xml><?xml version="1.0" encoding="utf-8"?>
<calcChain xmlns="http://schemas.openxmlformats.org/spreadsheetml/2006/main">
  <c r="B26" i="20"/>
  <c r="L28" s="1"/>
  <c r="F20" s="1"/>
  <c r="B23"/>
  <c r="B24" s="1"/>
  <c r="B25" s="1"/>
  <c r="L22" s="1"/>
  <c r="F19" s="1"/>
  <c r="F21" s="1"/>
  <c r="B4" i="19"/>
  <c r="B9"/>
  <c r="B8"/>
  <c r="B10" s="1"/>
  <c r="B7"/>
  <c r="B6"/>
  <c r="B5"/>
  <c r="H13" i="17"/>
  <c r="H13" i="18"/>
  <c r="P25"/>
  <c r="O16"/>
  <c r="P24" s="1"/>
  <c r="O8"/>
  <c r="H23" s="1"/>
  <c r="A28" s="1"/>
  <c r="P25" i="17"/>
  <c r="O16"/>
  <c r="P24" s="1"/>
  <c r="O8"/>
  <c r="H23" s="1"/>
  <c r="A28" s="1"/>
  <c r="P26" i="18" l="1"/>
  <c r="P27" s="1"/>
  <c r="H22" s="1"/>
  <c r="O20" s="1"/>
  <c r="O23" s="1"/>
  <c r="H24" s="1"/>
  <c r="A29" s="1"/>
  <c r="P26" i="17"/>
  <c r="P27" s="1"/>
  <c r="H22" s="1"/>
  <c r="O20" s="1"/>
  <c r="O23" s="1"/>
  <c r="H24" s="1"/>
  <c r="A29" s="1"/>
  <c r="B27" i="14"/>
  <c r="B26"/>
  <c r="G22" s="1"/>
  <c r="G16"/>
  <c r="G15"/>
  <c r="G14"/>
  <c r="L28" i="13"/>
  <c r="F20" s="1"/>
  <c r="B26"/>
  <c r="B23"/>
  <c r="B24" s="1"/>
  <c r="B25" s="1"/>
  <c r="L22" s="1"/>
  <c r="F19" s="1"/>
  <c r="B26" i="12"/>
  <c r="L27" s="1"/>
  <c r="F20" s="1"/>
  <c r="B23"/>
  <c r="B24" s="1"/>
  <c r="B25" s="1"/>
  <c r="L21" s="1"/>
  <c r="F19" s="1"/>
  <c r="F21" s="1"/>
  <c r="B26" i="10"/>
  <c r="L28" s="1"/>
  <c r="F20" s="1"/>
  <c r="B23"/>
  <c r="B24" s="1"/>
  <c r="B25" s="1"/>
  <c r="L22" s="1"/>
  <c r="F19" s="1"/>
  <c r="F21" s="1"/>
  <c r="B26" i="9"/>
  <c r="L28" s="1"/>
  <c r="F20" s="1"/>
  <c r="B23"/>
  <c r="B24" s="1"/>
  <c r="B25" s="1"/>
  <c r="L22" s="1"/>
  <c r="F19" s="1"/>
  <c r="B28" i="14" l="1"/>
  <c r="L19" s="1"/>
  <c r="G23" s="1"/>
  <c r="G24" s="1"/>
  <c r="F21" i="13"/>
  <c r="F21" i="9"/>
  <c r="B25" i="7"/>
  <c r="F22" i="6"/>
  <c r="N20" i="7" s="1"/>
  <c r="F23" i="6"/>
  <c r="N21" i="7" s="1"/>
  <c r="F24" i="6"/>
  <c r="N22" i="7" s="1"/>
  <c r="F25" i="6"/>
  <c r="N23" i="7" s="1"/>
  <c r="F26" i="6"/>
  <c r="N24" i="7" s="1"/>
  <c r="F27" i="6"/>
  <c r="N25" i="7" s="1"/>
  <c r="F28" i="6"/>
  <c r="N26" i="7" s="1"/>
  <c r="F29" i="6"/>
  <c r="N27" i="7" s="1"/>
  <c r="F30" i="6"/>
  <c r="N28" i="7" s="1"/>
  <c r="F31" i="6"/>
  <c r="N29" i="7" s="1"/>
  <c r="F32" i="6"/>
  <c r="N30" i="7" s="1"/>
  <c r="F33" i="6"/>
  <c r="N31" i="7" s="1"/>
  <c r="F34" i="6"/>
  <c r="N32" i="7" s="1"/>
  <c r="F21" i="6"/>
  <c r="N19" i="7" s="1"/>
  <c r="F7" i="6"/>
  <c r="N5" i="7" s="1"/>
  <c r="F8" i="6"/>
  <c r="N6" i="7" s="1"/>
  <c r="F9" i="6"/>
  <c r="N7" i="7" s="1"/>
  <c r="F10" i="6"/>
  <c r="N8" i="7" s="1"/>
  <c r="F11" i="6"/>
  <c r="N9" i="7" s="1"/>
  <c r="F12" i="6"/>
  <c r="N10" i="7" s="1"/>
  <c r="F13" i="6"/>
  <c r="N11" i="7" s="1"/>
  <c r="F14" i="6"/>
  <c r="N12" i="7" s="1"/>
  <c r="F15" i="6"/>
  <c r="N13" i="7" s="1"/>
  <c r="F16" i="6"/>
  <c r="N14" i="7" s="1"/>
  <c r="F17" i="6"/>
  <c r="N15" i="7" s="1"/>
  <c r="F18" i="6"/>
  <c r="N16" i="7" s="1"/>
  <c r="F19" i="6"/>
  <c r="N17" i="7" s="1"/>
  <c r="F20" i="6"/>
  <c r="N18" i="7" s="1"/>
  <c r="F6" i="6"/>
  <c r="N4" i="7" s="1"/>
  <c r="G22" i="6"/>
  <c r="O20" i="7" s="1"/>
  <c r="G23" i="6"/>
  <c r="O21" i="7" s="1"/>
  <c r="G24" i="6"/>
  <c r="O22" i="7" s="1"/>
  <c r="G25" i="6"/>
  <c r="O23" i="7" s="1"/>
  <c r="G26" i="6"/>
  <c r="O24" i="7" s="1"/>
  <c r="G27" i="6"/>
  <c r="O25" i="7" s="1"/>
  <c r="G28" i="6"/>
  <c r="O26" i="7" s="1"/>
  <c r="G29" i="6"/>
  <c r="O27" i="7" s="1"/>
  <c r="G30" i="6"/>
  <c r="O28" i="7" s="1"/>
  <c r="G31" i="6"/>
  <c r="O29" i="7" s="1"/>
  <c r="G32" i="6"/>
  <c r="O30" i="7" s="1"/>
  <c r="G33" i="6"/>
  <c r="O31" i="7" s="1"/>
  <c r="G34" i="6"/>
  <c r="O32" i="7" s="1"/>
  <c r="G21" i="6"/>
  <c r="O19" i="7" s="1"/>
  <c r="G7" i="6"/>
  <c r="O5" i="7" s="1"/>
  <c r="G8" i="6"/>
  <c r="O6" i="7" s="1"/>
  <c r="G9" i="6"/>
  <c r="O7" i="7" s="1"/>
  <c r="G10" i="6"/>
  <c r="O8" i="7" s="1"/>
  <c r="G11" i="6"/>
  <c r="O9" i="7" s="1"/>
  <c r="G12" i="6"/>
  <c r="O10" i="7" s="1"/>
  <c r="G13" i="6"/>
  <c r="O11" i="7" s="1"/>
  <c r="G14" i="6"/>
  <c r="O12" i="7" s="1"/>
  <c r="G15" i="6"/>
  <c r="O13" i="7" s="1"/>
  <c r="G16" i="6"/>
  <c r="O14" i="7" s="1"/>
  <c r="G17" i="6"/>
  <c r="O15" i="7" s="1"/>
  <c r="G18" i="6"/>
  <c r="O16" i="7" s="1"/>
  <c r="G19" i="6"/>
  <c r="O17" i="7" s="1"/>
  <c r="G20" i="6"/>
  <c r="O18" i="7" s="1"/>
  <c r="G6" i="6"/>
  <c r="O4" i="7" s="1"/>
  <c r="E24" i="6"/>
  <c r="J22" i="7" s="1"/>
  <c r="E25" i="6"/>
  <c r="J23" i="7" s="1"/>
  <c r="E26" i="6"/>
  <c r="E23"/>
  <c r="J21" i="7" s="1"/>
  <c r="E17" i="6"/>
  <c r="E18"/>
  <c r="E16"/>
  <c r="J14" i="7" s="1"/>
  <c r="E10" i="6"/>
  <c r="J8" i="7" s="1"/>
  <c r="E11" i="6"/>
  <c r="J9" i="7" s="1"/>
  <c r="E9" i="6"/>
  <c r="J7" i="7" s="1"/>
  <c r="B150" i="8"/>
  <c r="A150"/>
  <c r="B149"/>
  <c r="A149"/>
  <c r="B148"/>
  <c r="A148"/>
  <c r="L102"/>
  <c r="K102"/>
  <c r="L101"/>
  <c r="K101"/>
  <c r="L100"/>
  <c r="K100"/>
  <c r="B102"/>
  <c r="A102"/>
  <c r="B101"/>
  <c r="A101"/>
  <c r="B100"/>
  <c r="A100"/>
  <c r="L54"/>
  <c r="K54"/>
  <c r="L53"/>
  <c r="K53"/>
  <c r="L52"/>
  <c r="K52"/>
  <c r="B54"/>
  <c r="A54"/>
  <c r="B53"/>
  <c r="A53"/>
  <c r="B52"/>
  <c r="A52"/>
  <c r="L5"/>
  <c r="L4"/>
  <c r="L3"/>
  <c r="K5"/>
  <c r="K4"/>
  <c r="K3"/>
  <c r="T4"/>
  <c r="S4"/>
  <c r="S3"/>
  <c r="J149"/>
  <c r="T101"/>
  <c r="J101"/>
  <c r="T53"/>
  <c r="J53"/>
  <c r="J4"/>
  <c r="J5" i="7"/>
  <c r="J6"/>
  <c r="J10"/>
  <c r="J11"/>
  <c r="J12"/>
  <c r="J13"/>
  <c r="J15"/>
  <c r="J16"/>
  <c r="J17"/>
  <c r="J18"/>
  <c r="J19"/>
  <c r="J20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4"/>
  <c r="AK4" s="1"/>
  <c r="AL4" s="1"/>
  <c r="L7" i="6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L78"/>
  <c r="M78"/>
  <c r="L79"/>
  <c r="M79"/>
  <c r="L80"/>
  <c r="M80"/>
  <c r="L81"/>
  <c r="M81"/>
  <c r="L82"/>
  <c r="M82"/>
  <c r="L83"/>
  <c r="M83"/>
  <c r="L84"/>
  <c r="M84"/>
  <c r="L85"/>
  <c r="M85"/>
  <c r="L86"/>
  <c r="M86"/>
  <c r="L87"/>
  <c r="M87"/>
  <c r="L88"/>
  <c r="M88"/>
  <c r="L89"/>
  <c r="M89"/>
  <c r="L90"/>
  <c r="M90"/>
  <c r="L91"/>
  <c r="M91"/>
  <c r="L92"/>
  <c r="M92"/>
  <c r="L93"/>
  <c r="M93"/>
  <c r="L94"/>
  <c r="M94"/>
  <c r="L95"/>
  <c r="M95"/>
  <c r="L96"/>
  <c r="M96"/>
  <c r="L97"/>
  <c r="M97"/>
  <c r="L98"/>
  <c r="M98"/>
  <c r="L99"/>
  <c r="M99"/>
  <c r="L100"/>
  <c r="M100"/>
  <c r="L101"/>
  <c r="M101"/>
  <c r="L102"/>
  <c r="M102"/>
  <c r="L103"/>
  <c r="M103"/>
  <c r="L104"/>
  <c r="M104"/>
  <c r="L105"/>
  <c r="M105"/>
  <c r="L106"/>
  <c r="M106"/>
  <c r="L107"/>
  <c r="M107"/>
  <c r="L108"/>
  <c r="M108"/>
  <c r="L109"/>
  <c r="M109"/>
  <c r="L110"/>
  <c r="M110"/>
  <c r="L111"/>
  <c r="M111"/>
  <c r="L112"/>
  <c r="M112"/>
  <c r="L113"/>
  <c r="M113"/>
  <c r="L114"/>
  <c r="M114"/>
  <c r="L115"/>
  <c r="M115"/>
  <c r="L116"/>
  <c r="M116"/>
  <c r="L117"/>
  <c r="M117"/>
  <c r="L118"/>
  <c r="M118"/>
  <c r="L119"/>
  <c r="M119"/>
  <c r="L120"/>
  <c r="M120"/>
  <c r="L121"/>
  <c r="M121"/>
  <c r="L122"/>
  <c r="M122"/>
  <c r="L123"/>
  <c r="M123"/>
  <c r="L124"/>
  <c r="M124"/>
  <c r="L125"/>
  <c r="M125"/>
  <c r="L126"/>
  <c r="M126"/>
  <c r="L127"/>
  <c r="M127"/>
  <c r="L128"/>
  <c r="M128"/>
  <c r="L129"/>
  <c r="M129"/>
  <c r="L130"/>
  <c r="M130"/>
  <c r="L131"/>
  <c r="M131"/>
  <c r="L132"/>
  <c r="M132"/>
  <c r="L133"/>
  <c r="M133"/>
  <c r="L134"/>
  <c r="M134"/>
  <c r="L135"/>
  <c r="M135"/>
  <c r="L136"/>
  <c r="M136"/>
  <c r="L137"/>
  <c r="M137"/>
  <c r="L138"/>
  <c r="M138"/>
  <c r="L139"/>
  <c r="M139"/>
  <c r="L140"/>
  <c r="M140"/>
  <c r="L141"/>
  <c r="M141"/>
  <c r="L142"/>
  <c r="M142"/>
  <c r="L143"/>
  <c r="M143"/>
  <c r="L144"/>
  <c r="M144"/>
  <c r="L145"/>
  <c r="M145"/>
  <c r="L146"/>
  <c r="M146"/>
  <c r="L147"/>
  <c r="M147"/>
  <c r="L148"/>
  <c r="M148"/>
  <c r="L149"/>
  <c r="M149"/>
  <c r="L150"/>
  <c r="M150"/>
  <c r="L151"/>
  <c r="M151"/>
  <c r="L152"/>
  <c r="M152"/>
  <c r="L153"/>
  <c r="M153"/>
  <c r="L154"/>
  <c r="M154"/>
  <c r="L155"/>
  <c r="M155"/>
  <c r="L156"/>
  <c r="M156"/>
  <c r="L157"/>
  <c r="M157"/>
  <c r="L158"/>
  <c r="M158"/>
  <c r="L159"/>
  <c r="M159"/>
  <c r="L160"/>
  <c r="M160"/>
  <c r="L161"/>
  <c r="M161"/>
  <c r="L162"/>
  <c r="M162"/>
  <c r="L163"/>
  <c r="M163"/>
  <c r="L164"/>
  <c r="M164"/>
  <c r="L165"/>
  <c r="M165"/>
  <c r="L166"/>
  <c r="M166"/>
  <c r="L167"/>
  <c r="M167"/>
  <c r="L168"/>
  <c r="M168"/>
  <c r="L169"/>
  <c r="M169"/>
  <c r="L170"/>
  <c r="M170"/>
  <c r="L171"/>
  <c r="M171"/>
  <c r="L172"/>
  <c r="M172"/>
  <c r="L173"/>
  <c r="M173"/>
  <c r="L174"/>
  <c r="M174"/>
  <c r="L175"/>
  <c r="M175"/>
  <c r="L176"/>
  <c r="M176"/>
  <c r="L177"/>
  <c r="M177"/>
  <c r="L178"/>
  <c r="M178"/>
  <c r="L179"/>
  <c r="M179"/>
  <c r="L180"/>
  <c r="M180"/>
  <c r="L181"/>
  <c r="M181"/>
  <c r="L182"/>
  <c r="M182"/>
  <c r="L183"/>
  <c r="M183"/>
  <c r="L184"/>
  <c r="M184"/>
  <c r="L185"/>
  <c r="M185"/>
  <c r="L186"/>
  <c r="M186"/>
  <c r="L187"/>
  <c r="M187"/>
  <c r="L188"/>
  <c r="M188"/>
  <c r="L189"/>
  <c r="M189"/>
  <c r="L190"/>
  <c r="M190"/>
  <c r="L191"/>
  <c r="M191"/>
  <c r="L192"/>
  <c r="M192"/>
  <c r="L193"/>
  <c r="M193"/>
  <c r="L194"/>
  <c r="M194"/>
  <c r="L195"/>
  <c r="M195"/>
  <c r="L196"/>
  <c r="M196"/>
  <c r="L197"/>
  <c r="M197"/>
  <c r="L198"/>
  <c r="M198"/>
  <c r="L199"/>
  <c r="M199"/>
  <c r="L200"/>
  <c r="M200"/>
  <c r="L201"/>
  <c r="M201"/>
  <c r="L202"/>
  <c r="M202"/>
  <c r="L203"/>
  <c r="M203"/>
  <c r="L204"/>
  <c r="M204"/>
  <c r="L205"/>
  <c r="M205"/>
  <c r="L206"/>
  <c r="M206"/>
  <c r="L207"/>
  <c r="M207"/>
  <c r="L208"/>
  <c r="M208"/>
  <c r="L209"/>
  <c r="M209"/>
  <c r="L210"/>
  <c r="M210"/>
  <c r="L211"/>
  <c r="M211"/>
  <c r="L212"/>
  <c r="M212"/>
  <c r="L213"/>
  <c r="M213"/>
  <c r="L214"/>
  <c r="M214"/>
  <c r="L215"/>
  <c r="M215"/>
  <c r="L216"/>
  <c r="M216"/>
  <c r="L217"/>
  <c r="M217"/>
  <c r="L218"/>
  <c r="M218"/>
  <c r="L219"/>
  <c r="M219"/>
  <c r="L220"/>
  <c r="M220"/>
  <c r="L221"/>
  <c r="M221"/>
  <c r="L222"/>
  <c r="M222"/>
  <c r="L223"/>
  <c r="M223"/>
  <c r="L224"/>
  <c r="M224"/>
  <c r="L225"/>
  <c r="M225"/>
  <c r="L226"/>
  <c r="M226"/>
  <c r="L227"/>
  <c r="M227"/>
  <c r="L228"/>
  <c r="M228"/>
  <c r="L229"/>
  <c r="M229"/>
  <c r="L230"/>
  <c r="M230"/>
  <c r="L231"/>
  <c r="M231"/>
  <c r="L232"/>
  <c r="M232"/>
  <c r="L233"/>
  <c r="M233"/>
  <c r="L234"/>
  <c r="M234"/>
  <c r="L235"/>
  <c r="M235"/>
  <c r="L236"/>
  <c r="M236"/>
  <c r="L237"/>
  <c r="M237"/>
  <c r="L238"/>
  <c r="M238"/>
  <c r="L239"/>
  <c r="M239"/>
  <c r="L240"/>
  <c r="M240"/>
  <c r="L241"/>
  <c r="M241"/>
  <c r="L242"/>
  <c r="M242"/>
  <c r="L243"/>
  <c r="M243"/>
  <c r="L244"/>
  <c r="M244"/>
  <c r="L245"/>
  <c r="M245"/>
  <c r="L246"/>
  <c r="M246"/>
  <c r="L247"/>
  <c r="M247"/>
  <c r="L248"/>
  <c r="M248"/>
  <c r="L249"/>
  <c r="M249"/>
  <c r="L250"/>
  <c r="M250"/>
  <c r="L251"/>
  <c r="M251"/>
  <c r="L252"/>
  <c r="M252"/>
  <c r="L253"/>
  <c r="M253"/>
  <c r="L254"/>
  <c r="M254"/>
  <c r="L255"/>
  <c r="M255"/>
  <c r="L256"/>
  <c r="M256"/>
  <c r="L257"/>
  <c r="M257"/>
  <c r="L258"/>
  <c r="M258"/>
  <c r="L259"/>
  <c r="M259"/>
  <c r="L260"/>
  <c r="M260"/>
  <c r="L261"/>
  <c r="M261"/>
  <c r="L262"/>
  <c r="M262"/>
  <c r="L263"/>
  <c r="M263"/>
  <c r="L264"/>
  <c r="M264"/>
  <c r="L265"/>
  <c r="M265"/>
  <c r="L266"/>
  <c r="M266"/>
  <c r="L267"/>
  <c r="M267"/>
  <c r="L268"/>
  <c r="M268"/>
  <c r="L269"/>
  <c r="M269"/>
  <c r="L270"/>
  <c r="M270"/>
  <c r="L271"/>
  <c r="M271"/>
  <c r="L272"/>
  <c r="M272"/>
  <c r="L273"/>
  <c r="M273"/>
  <c r="L274"/>
  <c r="M274"/>
  <c r="L275"/>
  <c r="M275"/>
  <c r="L276"/>
  <c r="M276"/>
  <c r="L277"/>
  <c r="M277"/>
  <c r="L278"/>
  <c r="M278"/>
  <c r="L279"/>
  <c r="M279"/>
  <c r="L280"/>
  <c r="M280"/>
  <c r="L281"/>
  <c r="M281"/>
  <c r="L282"/>
  <c r="M282"/>
  <c r="L283"/>
  <c r="M283"/>
  <c r="L284"/>
  <c r="M284"/>
  <c r="L285"/>
  <c r="M285"/>
  <c r="L286"/>
  <c r="M286"/>
  <c r="L287"/>
  <c r="M287"/>
  <c r="L288"/>
  <c r="M288"/>
  <c r="L289"/>
  <c r="M289"/>
  <c r="L290"/>
  <c r="M290"/>
  <c r="L291"/>
  <c r="M291"/>
  <c r="L292"/>
  <c r="M292"/>
  <c r="L293"/>
  <c r="M293"/>
  <c r="L294"/>
  <c r="M294"/>
  <c r="L295"/>
  <c r="M295"/>
  <c r="L296"/>
  <c r="M296"/>
  <c r="L297"/>
  <c r="M297"/>
  <c r="L298"/>
  <c r="M298"/>
  <c r="L299"/>
  <c r="M299"/>
  <c r="L300"/>
  <c r="M300"/>
  <c r="L301"/>
  <c r="M301"/>
  <c r="L302"/>
  <c r="M302"/>
  <c r="L303"/>
  <c r="M303"/>
  <c r="L304"/>
  <c r="M304"/>
  <c r="L305"/>
  <c r="M305"/>
  <c r="L306"/>
  <c r="M306"/>
  <c r="L307"/>
  <c r="M307"/>
  <c r="L308"/>
  <c r="M308"/>
  <c r="L309"/>
  <c r="M309"/>
  <c r="L310"/>
  <c r="M310"/>
  <c r="L311"/>
  <c r="M311"/>
  <c r="L312"/>
  <c r="M312"/>
  <c r="L313"/>
  <c r="M313"/>
  <c r="L314"/>
  <c r="M314"/>
  <c r="L315"/>
  <c r="M315"/>
  <c r="L316"/>
  <c r="M316"/>
  <c r="L317"/>
  <c r="M317"/>
  <c r="L318"/>
  <c r="M318"/>
  <c r="L319"/>
  <c r="M319"/>
  <c r="L320"/>
  <c r="M320"/>
  <c r="L321"/>
  <c r="M321"/>
  <c r="L322"/>
  <c r="M322"/>
  <c r="L323"/>
  <c r="M323"/>
  <c r="L324"/>
  <c r="M324"/>
  <c r="L325"/>
  <c r="M325"/>
  <c r="L326"/>
  <c r="M326"/>
  <c r="L327"/>
  <c r="M327"/>
  <c r="L328"/>
  <c r="M328"/>
  <c r="L329"/>
  <c r="M329"/>
  <c r="L330"/>
  <c r="M330"/>
  <c r="L331"/>
  <c r="M331"/>
  <c r="L332"/>
  <c r="M332"/>
  <c r="L333"/>
  <c r="M333"/>
  <c r="L334"/>
  <c r="M334"/>
  <c r="L335"/>
  <c r="M335"/>
  <c r="L336"/>
  <c r="M336"/>
  <c r="L337"/>
  <c r="M337"/>
  <c r="L338"/>
  <c r="M338"/>
  <c r="L339"/>
  <c r="M339"/>
  <c r="L340"/>
  <c r="M340"/>
  <c r="L341"/>
  <c r="M341"/>
  <c r="L342"/>
  <c r="M342"/>
  <c r="L343"/>
  <c r="M343"/>
  <c r="L344"/>
  <c r="M344"/>
  <c r="L345"/>
  <c r="M345"/>
  <c r="L346"/>
  <c r="M346"/>
  <c r="L347"/>
  <c r="M347"/>
  <c r="L348"/>
  <c r="M348"/>
  <c r="L349"/>
  <c r="M349"/>
  <c r="L350"/>
  <c r="M350"/>
  <c r="L351"/>
  <c r="M351"/>
  <c r="L352"/>
  <c r="M352"/>
  <c r="L353"/>
  <c r="M353"/>
  <c r="L354"/>
  <c r="M354"/>
  <c r="L355"/>
  <c r="M355"/>
  <c r="L356"/>
  <c r="M356"/>
  <c r="L357"/>
  <c r="M357"/>
  <c r="L358"/>
  <c r="M358"/>
  <c r="L359"/>
  <c r="M359"/>
  <c r="L360"/>
  <c r="M360"/>
  <c r="L361"/>
  <c r="M361"/>
  <c r="L362"/>
  <c r="M362"/>
  <c r="L363"/>
  <c r="M363"/>
  <c r="L364"/>
  <c r="M364"/>
  <c r="L365"/>
  <c r="M365"/>
  <c r="L366"/>
  <c r="M366"/>
  <c r="L367"/>
  <c r="M367"/>
  <c r="L368"/>
  <c r="M368"/>
  <c r="L369"/>
  <c r="M369"/>
  <c r="L370"/>
  <c r="M370"/>
  <c r="L371"/>
  <c r="M371"/>
  <c r="L372"/>
  <c r="M372"/>
  <c r="L373"/>
  <c r="M373"/>
  <c r="L374"/>
  <c r="M374"/>
  <c r="L375"/>
  <c r="M375"/>
  <c r="L376"/>
  <c r="M376"/>
  <c r="L377"/>
  <c r="M377"/>
  <c r="L378"/>
  <c r="M378"/>
  <c r="L379"/>
  <c r="M379"/>
  <c r="L380"/>
  <c r="M380"/>
  <c r="L381"/>
  <c r="M381"/>
  <c r="L382"/>
  <c r="M382"/>
  <c r="L383"/>
  <c r="M383"/>
  <c r="L384"/>
  <c r="M384"/>
  <c r="L385"/>
  <c r="M385"/>
  <c r="L386"/>
  <c r="M386"/>
  <c r="L387"/>
  <c r="M387"/>
  <c r="L388"/>
  <c r="M388"/>
  <c r="L389"/>
  <c r="M389"/>
  <c r="L390"/>
  <c r="M390"/>
  <c r="L391"/>
  <c r="M391"/>
  <c r="L392"/>
  <c r="M392"/>
  <c r="L393"/>
  <c r="M393"/>
  <c r="L394"/>
  <c r="M394"/>
  <c r="L395"/>
  <c r="M395"/>
  <c r="L396"/>
  <c r="M396"/>
  <c r="L397"/>
  <c r="M397"/>
  <c r="L398"/>
  <c r="M398"/>
  <c r="L399"/>
  <c r="M399"/>
  <c r="L400"/>
  <c r="M400"/>
  <c r="L401"/>
  <c r="M401"/>
  <c r="L402"/>
  <c r="M402"/>
  <c r="L403"/>
  <c r="M403"/>
  <c r="L404"/>
  <c r="M404"/>
  <c r="L405"/>
  <c r="M405"/>
  <c r="L406"/>
  <c r="M406"/>
  <c r="L407"/>
  <c r="M407"/>
  <c r="L408"/>
  <c r="M408"/>
  <c r="L409"/>
  <c r="M409"/>
  <c r="L410"/>
  <c r="M410"/>
  <c r="L411"/>
  <c r="M411"/>
  <c r="L412"/>
  <c r="M412"/>
  <c r="L413"/>
  <c r="M413"/>
  <c r="L414"/>
  <c r="M414"/>
  <c r="L415"/>
  <c r="M415"/>
  <c r="L416"/>
  <c r="M416"/>
  <c r="L417"/>
  <c r="M417"/>
  <c r="L418"/>
  <c r="M418"/>
  <c r="L419"/>
  <c r="M419"/>
  <c r="L420"/>
  <c r="M420"/>
  <c r="L421"/>
  <c r="M421"/>
  <c r="L422"/>
  <c r="M422"/>
  <c r="L423"/>
  <c r="M423"/>
  <c r="L424"/>
  <c r="M424"/>
  <c r="L425"/>
  <c r="M425"/>
  <c r="L426"/>
  <c r="M426"/>
  <c r="L427"/>
  <c r="M427"/>
  <c r="L428"/>
  <c r="M428"/>
  <c r="L429"/>
  <c r="M429"/>
  <c r="L430"/>
  <c r="M430"/>
  <c r="L431"/>
  <c r="M431"/>
  <c r="L432"/>
  <c r="M432"/>
  <c r="L433"/>
  <c r="M433"/>
  <c r="L434"/>
  <c r="M434"/>
  <c r="L435"/>
  <c r="M435"/>
  <c r="L436"/>
  <c r="M436"/>
  <c r="L437"/>
  <c r="M437"/>
  <c r="L438"/>
  <c r="M438"/>
  <c r="L439"/>
  <c r="M439"/>
  <c r="L440"/>
  <c r="M440"/>
  <c r="L441"/>
  <c r="M441"/>
  <c r="L442"/>
  <c r="M442"/>
  <c r="L443"/>
  <c r="M443"/>
  <c r="L444"/>
  <c r="M444"/>
  <c r="L445"/>
  <c r="M445"/>
  <c r="L446"/>
  <c r="M446"/>
  <c r="L447"/>
  <c r="M447"/>
  <c r="L448"/>
  <c r="M448"/>
  <c r="L449"/>
  <c r="M449"/>
  <c r="L450"/>
  <c r="M450"/>
  <c r="L451"/>
  <c r="M451"/>
  <c r="L452"/>
  <c r="M452"/>
  <c r="L453"/>
  <c r="M453"/>
  <c r="L454"/>
  <c r="M454"/>
  <c r="L455"/>
  <c r="M455"/>
  <c r="L456"/>
  <c r="M456"/>
  <c r="L457"/>
  <c r="M457"/>
  <c r="L458"/>
  <c r="M458"/>
  <c r="L459"/>
  <c r="M459"/>
  <c r="L460"/>
  <c r="M460"/>
  <c r="L461"/>
  <c r="M461"/>
  <c r="L462"/>
  <c r="M462"/>
  <c r="L463"/>
  <c r="M463"/>
  <c r="L464"/>
  <c r="M464"/>
  <c r="L465"/>
  <c r="M465"/>
  <c r="L466"/>
  <c r="M466"/>
  <c r="L467"/>
  <c r="M467"/>
  <c r="L468"/>
  <c r="M468"/>
  <c r="L469"/>
  <c r="M469"/>
  <c r="L470"/>
  <c r="M470"/>
  <c r="L471"/>
  <c r="M471"/>
  <c r="L472"/>
  <c r="M472"/>
  <c r="L473"/>
  <c r="M473"/>
  <c r="L474"/>
  <c r="M474"/>
  <c r="L475"/>
  <c r="M475"/>
  <c r="L476"/>
  <c r="M476"/>
  <c r="L477"/>
  <c r="M477"/>
  <c r="L478"/>
  <c r="M478"/>
  <c r="L479"/>
  <c r="M479"/>
  <c r="L480"/>
  <c r="M480"/>
  <c r="L481"/>
  <c r="M481"/>
  <c r="L482"/>
  <c r="M482"/>
  <c r="L483"/>
  <c r="M483"/>
  <c r="L484"/>
  <c r="M484"/>
  <c r="L485"/>
  <c r="M485"/>
  <c r="L486"/>
  <c r="M486"/>
  <c r="L487"/>
  <c r="M487"/>
  <c r="L488"/>
  <c r="M488"/>
  <c r="L489"/>
  <c r="M489"/>
  <c r="L490"/>
  <c r="M490"/>
  <c r="L491"/>
  <c r="M491"/>
  <c r="L492"/>
  <c r="M492"/>
  <c r="L493"/>
  <c r="M493"/>
  <c r="L494"/>
  <c r="M494"/>
  <c r="L495"/>
  <c r="M495"/>
  <c r="L496"/>
  <c r="M496"/>
  <c r="L497"/>
  <c r="M497"/>
  <c r="L498"/>
  <c r="M498"/>
  <c r="L499"/>
  <c r="M499"/>
  <c r="L500"/>
  <c r="M500"/>
  <c r="L6"/>
  <c r="M6"/>
  <c r="N500" i="7"/>
  <c r="O500"/>
  <c r="N33"/>
  <c r="O33"/>
  <c r="N34"/>
  <c r="O34"/>
  <c r="N35"/>
  <c r="O35"/>
  <c r="N36"/>
  <c r="O36"/>
  <c r="N37"/>
  <c r="O37"/>
  <c r="N38"/>
  <c r="O38"/>
  <c r="N39"/>
  <c r="O39"/>
  <c r="N40"/>
  <c r="O40"/>
  <c r="N41"/>
  <c r="O41"/>
  <c r="N42"/>
  <c r="O42"/>
  <c r="N43"/>
  <c r="O43"/>
  <c r="N44"/>
  <c r="O44"/>
  <c r="N45"/>
  <c r="O45"/>
  <c r="N46"/>
  <c r="O46"/>
  <c r="N47"/>
  <c r="O47"/>
  <c r="N48"/>
  <c r="O48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  <c r="N59"/>
  <c r="O59"/>
  <c r="N60"/>
  <c r="O60"/>
  <c r="N61"/>
  <c r="O61"/>
  <c r="N62"/>
  <c r="O62"/>
  <c r="N63"/>
  <c r="O63"/>
  <c r="N64"/>
  <c r="O64"/>
  <c r="N65"/>
  <c r="O65"/>
  <c r="N66"/>
  <c r="O66"/>
  <c r="N67"/>
  <c r="O67"/>
  <c r="N68"/>
  <c r="O68"/>
  <c r="N69"/>
  <c r="O69"/>
  <c r="N70"/>
  <c r="O70"/>
  <c r="N71"/>
  <c r="O71"/>
  <c r="N72"/>
  <c r="O72"/>
  <c r="N73"/>
  <c r="O73"/>
  <c r="N74"/>
  <c r="O74"/>
  <c r="N75"/>
  <c r="O75"/>
  <c r="N76"/>
  <c r="O76"/>
  <c r="N77"/>
  <c r="O77"/>
  <c r="N78"/>
  <c r="O78"/>
  <c r="N79"/>
  <c r="O79"/>
  <c r="N80"/>
  <c r="O80"/>
  <c r="N81"/>
  <c r="O81"/>
  <c r="N82"/>
  <c r="O82"/>
  <c r="N83"/>
  <c r="O83"/>
  <c r="N84"/>
  <c r="O84"/>
  <c r="N85"/>
  <c r="O85"/>
  <c r="N86"/>
  <c r="O86"/>
  <c r="N87"/>
  <c r="O87"/>
  <c r="N88"/>
  <c r="O88"/>
  <c r="N89"/>
  <c r="O89"/>
  <c r="N90"/>
  <c r="O90"/>
  <c r="N91"/>
  <c r="O91"/>
  <c r="N92"/>
  <c r="O92"/>
  <c r="N93"/>
  <c r="O93"/>
  <c r="N94"/>
  <c r="O94"/>
  <c r="N95"/>
  <c r="O95"/>
  <c r="N96"/>
  <c r="O96"/>
  <c r="N97"/>
  <c r="O97"/>
  <c r="N98"/>
  <c r="O98"/>
  <c r="N99"/>
  <c r="O99"/>
  <c r="N100"/>
  <c r="O100"/>
  <c r="N101"/>
  <c r="O101"/>
  <c r="N102"/>
  <c r="O102"/>
  <c r="N103"/>
  <c r="O103"/>
  <c r="N104"/>
  <c r="O104"/>
  <c r="N105"/>
  <c r="O105"/>
  <c r="N106"/>
  <c r="O106"/>
  <c r="N107"/>
  <c r="O107"/>
  <c r="N108"/>
  <c r="O108"/>
  <c r="N109"/>
  <c r="O109"/>
  <c r="N110"/>
  <c r="O110"/>
  <c r="N111"/>
  <c r="O111"/>
  <c r="N112"/>
  <c r="O112"/>
  <c r="N113"/>
  <c r="O113"/>
  <c r="N114"/>
  <c r="O114"/>
  <c r="N115"/>
  <c r="O115"/>
  <c r="N116"/>
  <c r="O116"/>
  <c r="N117"/>
  <c r="O117"/>
  <c r="N118"/>
  <c r="O118"/>
  <c r="N119"/>
  <c r="O119"/>
  <c r="N120"/>
  <c r="O120"/>
  <c r="N121"/>
  <c r="O121"/>
  <c r="N122"/>
  <c r="O122"/>
  <c r="N123"/>
  <c r="O123"/>
  <c r="N124"/>
  <c r="O124"/>
  <c r="N125"/>
  <c r="O125"/>
  <c r="N126"/>
  <c r="O126"/>
  <c r="N127"/>
  <c r="O127"/>
  <c r="N128"/>
  <c r="O128"/>
  <c r="N129"/>
  <c r="O129"/>
  <c r="N130"/>
  <c r="O130"/>
  <c r="N131"/>
  <c r="O131"/>
  <c r="N132"/>
  <c r="O132"/>
  <c r="N133"/>
  <c r="O133"/>
  <c r="N134"/>
  <c r="O134"/>
  <c r="N135"/>
  <c r="O135"/>
  <c r="N136"/>
  <c r="O136"/>
  <c r="N137"/>
  <c r="O137"/>
  <c r="N138"/>
  <c r="O138"/>
  <c r="N139"/>
  <c r="O139"/>
  <c r="N140"/>
  <c r="O140"/>
  <c r="N141"/>
  <c r="O141"/>
  <c r="N142"/>
  <c r="O142"/>
  <c r="N143"/>
  <c r="O143"/>
  <c r="N144"/>
  <c r="O144"/>
  <c r="N145"/>
  <c r="O145"/>
  <c r="N146"/>
  <c r="O146"/>
  <c r="N147"/>
  <c r="O147"/>
  <c r="N148"/>
  <c r="O148"/>
  <c r="N149"/>
  <c r="O149"/>
  <c r="N150"/>
  <c r="O150"/>
  <c r="N151"/>
  <c r="O151"/>
  <c r="N152"/>
  <c r="O152"/>
  <c r="N153"/>
  <c r="O153"/>
  <c r="N154"/>
  <c r="O154"/>
  <c r="N155"/>
  <c r="O155"/>
  <c r="N156"/>
  <c r="O156"/>
  <c r="N157"/>
  <c r="O157"/>
  <c r="N158"/>
  <c r="O158"/>
  <c r="N159"/>
  <c r="O159"/>
  <c r="N160"/>
  <c r="O160"/>
  <c r="N161"/>
  <c r="O161"/>
  <c r="N162"/>
  <c r="O162"/>
  <c r="N163"/>
  <c r="O163"/>
  <c r="N164"/>
  <c r="O164"/>
  <c r="N165"/>
  <c r="O165"/>
  <c r="N166"/>
  <c r="O166"/>
  <c r="N167"/>
  <c r="O167"/>
  <c r="N168"/>
  <c r="O168"/>
  <c r="N169"/>
  <c r="O169"/>
  <c r="N170"/>
  <c r="O170"/>
  <c r="N171"/>
  <c r="O171"/>
  <c r="N172"/>
  <c r="O172"/>
  <c r="N173"/>
  <c r="O173"/>
  <c r="N174"/>
  <c r="O174"/>
  <c r="N175"/>
  <c r="O175"/>
  <c r="N176"/>
  <c r="O176"/>
  <c r="N177"/>
  <c r="O177"/>
  <c r="N178"/>
  <c r="O178"/>
  <c r="N179"/>
  <c r="O179"/>
  <c r="N180"/>
  <c r="O180"/>
  <c r="N181"/>
  <c r="O181"/>
  <c r="N182"/>
  <c r="O182"/>
  <c r="N183"/>
  <c r="O183"/>
  <c r="N184"/>
  <c r="O184"/>
  <c r="N185"/>
  <c r="O185"/>
  <c r="N186"/>
  <c r="O186"/>
  <c r="N187"/>
  <c r="O187"/>
  <c r="N188"/>
  <c r="O188"/>
  <c r="N189"/>
  <c r="O189"/>
  <c r="N190"/>
  <c r="O190"/>
  <c r="N191"/>
  <c r="O191"/>
  <c r="N192"/>
  <c r="O192"/>
  <c r="N193"/>
  <c r="O193"/>
  <c r="N194"/>
  <c r="O194"/>
  <c r="N195"/>
  <c r="O195"/>
  <c r="N196"/>
  <c r="O196"/>
  <c r="N197"/>
  <c r="O197"/>
  <c r="N198"/>
  <c r="O198"/>
  <c r="N199"/>
  <c r="O199"/>
  <c r="N200"/>
  <c r="O200"/>
  <c r="N201"/>
  <c r="O201"/>
  <c r="N202"/>
  <c r="O202"/>
  <c r="N203"/>
  <c r="O203"/>
  <c r="N204"/>
  <c r="O204"/>
  <c r="N205"/>
  <c r="O205"/>
  <c r="N206"/>
  <c r="O206"/>
  <c r="N207"/>
  <c r="O207"/>
  <c r="N208"/>
  <c r="O208"/>
  <c r="N209"/>
  <c r="O209"/>
  <c r="N210"/>
  <c r="O210"/>
  <c r="N211"/>
  <c r="O211"/>
  <c r="N212"/>
  <c r="O212"/>
  <c r="N213"/>
  <c r="O213"/>
  <c r="N214"/>
  <c r="O214"/>
  <c r="N215"/>
  <c r="O215"/>
  <c r="N216"/>
  <c r="O216"/>
  <c r="N217"/>
  <c r="O217"/>
  <c r="N218"/>
  <c r="O218"/>
  <c r="N219"/>
  <c r="O219"/>
  <c r="N220"/>
  <c r="O220"/>
  <c r="N221"/>
  <c r="O221"/>
  <c r="N222"/>
  <c r="O222"/>
  <c r="N223"/>
  <c r="O223"/>
  <c r="N224"/>
  <c r="O224"/>
  <c r="N225"/>
  <c r="O225"/>
  <c r="N226"/>
  <c r="O226"/>
  <c r="N227"/>
  <c r="O227"/>
  <c r="N228"/>
  <c r="O228"/>
  <c r="N229"/>
  <c r="O229"/>
  <c r="N230"/>
  <c r="O230"/>
  <c r="N231"/>
  <c r="O231"/>
  <c r="N232"/>
  <c r="O232"/>
  <c r="N233"/>
  <c r="O233"/>
  <c r="N234"/>
  <c r="O234"/>
  <c r="N235"/>
  <c r="O235"/>
  <c r="N236"/>
  <c r="O236"/>
  <c r="N237"/>
  <c r="O237"/>
  <c r="N238"/>
  <c r="O238"/>
  <c r="N239"/>
  <c r="O239"/>
  <c r="N240"/>
  <c r="O240"/>
  <c r="N241"/>
  <c r="O241"/>
  <c r="N242"/>
  <c r="O242"/>
  <c r="N243"/>
  <c r="O243"/>
  <c r="N244"/>
  <c r="O244"/>
  <c r="N245"/>
  <c r="O245"/>
  <c r="N246"/>
  <c r="O246"/>
  <c r="N247"/>
  <c r="O247"/>
  <c r="N248"/>
  <c r="O248"/>
  <c r="N249"/>
  <c r="O249"/>
  <c r="N250"/>
  <c r="O250"/>
  <c r="N251"/>
  <c r="O251"/>
  <c r="N252"/>
  <c r="O252"/>
  <c r="N253"/>
  <c r="O253"/>
  <c r="N254"/>
  <c r="O254"/>
  <c r="N255"/>
  <c r="O255"/>
  <c r="N256"/>
  <c r="O256"/>
  <c r="N257"/>
  <c r="O257"/>
  <c r="N258"/>
  <c r="O258"/>
  <c r="N259"/>
  <c r="O259"/>
  <c r="N260"/>
  <c r="O260"/>
  <c r="N261"/>
  <c r="O261"/>
  <c r="N262"/>
  <c r="O262"/>
  <c r="N263"/>
  <c r="O263"/>
  <c r="N264"/>
  <c r="O264"/>
  <c r="N265"/>
  <c r="O265"/>
  <c r="N266"/>
  <c r="O266"/>
  <c r="N267"/>
  <c r="O267"/>
  <c r="N268"/>
  <c r="O268"/>
  <c r="N269"/>
  <c r="O269"/>
  <c r="N270"/>
  <c r="O270"/>
  <c r="N271"/>
  <c r="O271"/>
  <c r="N272"/>
  <c r="O272"/>
  <c r="N273"/>
  <c r="O273"/>
  <c r="N274"/>
  <c r="O274"/>
  <c r="N275"/>
  <c r="O275"/>
  <c r="N276"/>
  <c r="O276"/>
  <c r="N277"/>
  <c r="O277"/>
  <c r="N278"/>
  <c r="O278"/>
  <c r="N279"/>
  <c r="O279"/>
  <c r="N280"/>
  <c r="O280"/>
  <c r="N281"/>
  <c r="O281"/>
  <c r="N282"/>
  <c r="O282"/>
  <c r="N283"/>
  <c r="O283"/>
  <c r="N284"/>
  <c r="O284"/>
  <c r="N285"/>
  <c r="O285"/>
  <c r="N286"/>
  <c r="O286"/>
  <c r="N287"/>
  <c r="O287"/>
  <c r="N288"/>
  <c r="O288"/>
  <c r="N289"/>
  <c r="O289"/>
  <c r="N290"/>
  <c r="O290"/>
  <c r="N291"/>
  <c r="O291"/>
  <c r="N292"/>
  <c r="O292"/>
  <c r="N293"/>
  <c r="O293"/>
  <c r="N294"/>
  <c r="O294"/>
  <c r="N295"/>
  <c r="O295"/>
  <c r="N296"/>
  <c r="O296"/>
  <c r="N297"/>
  <c r="O297"/>
  <c r="N298"/>
  <c r="O298"/>
  <c r="N299"/>
  <c r="O299"/>
  <c r="N300"/>
  <c r="O300"/>
  <c r="N301"/>
  <c r="O301"/>
  <c r="N302"/>
  <c r="O302"/>
  <c r="N303"/>
  <c r="O303"/>
  <c r="N304"/>
  <c r="O304"/>
  <c r="N305"/>
  <c r="O305"/>
  <c r="N306"/>
  <c r="O306"/>
  <c r="N307"/>
  <c r="O307"/>
  <c r="N308"/>
  <c r="O308"/>
  <c r="N309"/>
  <c r="O309"/>
  <c r="N310"/>
  <c r="O310"/>
  <c r="N311"/>
  <c r="O311"/>
  <c r="N312"/>
  <c r="O312"/>
  <c r="N313"/>
  <c r="O313"/>
  <c r="N314"/>
  <c r="O314"/>
  <c r="N315"/>
  <c r="O315"/>
  <c r="N316"/>
  <c r="O316"/>
  <c r="N317"/>
  <c r="O317"/>
  <c r="N318"/>
  <c r="O318"/>
  <c r="N319"/>
  <c r="O319"/>
  <c r="N320"/>
  <c r="O320"/>
  <c r="N321"/>
  <c r="O321"/>
  <c r="N322"/>
  <c r="O322"/>
  <c r="N323"/>
  <c r="O323"/>
  <c r="N324"/>
  <c r="O324"/>
  <c r="N325"/>
  <c r="O325"/>
  <c r="N326"/>
  <c r="O326"/>
  <c r="N327"/>
  <c r="O327"/>
  <c r="N328"/>
  <c r="O328"/>
  <c r="N329"/>
  <c r="O329"/>
  <c r="N330"/>
  <c r="O330"/>
  <c r="N331"/>
  <c r="O331"/>
  <c r="N332"/>
  <c r="O332"/>
  <c r="N333"/>
  <c r="O333"/>
  <c r="N334"/>
  <c r="O334"/>
  <c r="N335"/>
  <c r="O335"/>
  <c r="N336"/>
  <c r="O336"/>
  <c r="N337"/>
  <c r="O337"/>
  <c r="N338"/>
  <c r="O338"/>
  <c r="N339"/>
  <c r="O339"/>
  <c r="N340"/>
  <c r="O340"/>
  <c r="N341"/>
  <c r="O341"/>
  <c r="N342"/>
  <c r="O342"/>
  <c r="N343"/>
  <c r="O343"/>
  <c r="N344"/>
  <c r="O344"/>
  <c r="N345"/>
  <c r="O345"/>
  <c r="N346"/>
  <c r="O346"/>
  <c r="N347"/>
  <c r="O347"/>
  <c r="N348"/>
  <c r="O348"/>
  <c r="N349"/>
  <c r="O349"/>
  <c r="N350"/>
  <c r="O350"/>
  <c r="N351"/>
  <c r="O351"/>
  <c r="N352"/>
  <c r="O352"/>
  <c r="N353"/>
  <c r="O353"/>
  <c r="N354"/>
  <c r="O354"/>
  <c r="N355"/>
  <c r="O355"/>
  <c r="N356"/>
  <c r="O356"/>
  <c r="N357"/>
  <c r="O357"/>
  <c r="N358"/>
  <c r="O358"/>
  <c r="N359"/>
  <c r="O359"/>
  <c r="N360"/>
  <c r="O360"/>
  <c r="N361"/>
  <c r="O361"/>
  <c r="N362"/>
  <c r="O362"/>
  <c r="N363"/>
  <c r="O363"/>
  <c r="N364"/>
  <c r="O364"/>
  <c r="N365"/>
  <c r="O365"/>
  <c r="N366"/>
  <c r="O366"/>
  <c r="N367"/>
  <c r="O367"/>
  <c r="N368"/>
  <c r="O368"/>
  <c r="N369"/>
  <c r="O369"/>
  <c r="N370"/>
  <c r="O370"/>
  <c r="N371"/>
  <c r="O371"/>
  <c r="N372"/>
  <c r="O372"/>
  <c r="N373"/>
  <c r="O373"/>
  <c r="N374"/>
  <c r="O374"/>
  <c r="N375"/>
  <c r="O375"/>
  <c r="N376"/>
  <c r="O376"/>
  <c r="N377"/>
  <c r="O377"/>
  <c r="N378"/>
  <c r="O378"/>
  <c r="N379"/>
  <c r="O379"/>
  <c r="N380"/>
  <c r="O380"/>
  <c r="N381"/>
  <c r="O381"/>
  <c r="N382"/>
  <c r="O382"/>
  <c r="N383"/>
  <c r="O383"/>
  <c r="N384"/>
  <c r="O384"/>
  <c r="N385"/>
  <c r="O385"/>
  <c r="N386"/>
  <c r="O386"/>
  <c r="N387"/>
  <c r="O387"/>
  <c r="N388"/>
  <c r="O388"/>
  <c r="N389"/>
  <c r="O389"/>
  <c r="N390"/>
  <c r="O390"/>
  <c r="N391"/>
  <c r="O391"/>
  <c r="N392"/>
  <c r="O392"/>
  <c r="N393"/>
  <c r="O393"/>
  <c r="N394"/>
  <c r="O394"/>
  <c r="N395"/>
  <c r="O395"/>
  <c r="N396"/>
  <c r="O396"/>
  <c r="N397"/>
  <c r="O397"/>
  <c r="N398"/>
  <c r="O398"/>
  <c r="N399"/>
  <c r="O399"/>
  <c r="N400"/>
  <c r="O400"/>
  <c r="N401"/>
  <c r="O401"/>
  <c r="N402"/>
  <c r="O402"/>
  <c r="N403"/>
  <c r="O403"/>
  <c r="N404"/>
  <c r="O404"/>
  <c r="N405"/>
  <c r="O405"/>
  <c r="N406"/>
  <c r="O406"/>
  <c r="N407"/>
  <c r="O407"/>
  <c r="N408"/>
  <c r="O408"/>
  <c r="N409"/>
  <c r="O409"/>
  <c r="N410"/>
  <c r="O410"/>
  <c r="N411"/>
  <c r="O411"/>
  <c r="N412"/>
  <c r="O412"/>
  <c r="N413"/>
  <c r="O413"/>
  <c r="N414"/>
  <c r="O414"/>
  <c r="N415"/>
  <c r="O415"/>
  <c r="N416"/>
  <c r="O416"/>
  <c r="N417"/>
  <c r="O417"/>
  <c r="N418"/>
  <c r="O418"/>
  <c r="N419"/>
  <c r="O419"/>
  <c r="N420"/>
  <c r="O420"/>
  <c r="N421"/>
  <c r="O421"/>
  <c r="N422"/>
  <c r="O422"/>
  <c r="N423"/>
  <c r="O423"/>
  <c r="N424"/>
  <c r="O424"/>
  <c r="N425"/>
  <c r="O425"/>
  <c r="N426"/>
  <c r="O426"/>
  <c r="N427"/>
  <c r="O427"/>
  <c r="N428"/>
  <c r="O428"/>
  <c r="N429"/>
  <c r="O429"/>
  <c r="N430"/>
  <c r="O430"/>
  <c r="N431"/>
  <c r="O431"/>
  <c r="N432"/>
  <c r="O432"/>
  <c r="N433"/>
  <c r="O433"/>
  <c r="N434"/>
  <c r="O434"/>
  <c r="N435"/>
  <c r="O435"/>
  <c r="N436"/>
  <c r="O436"/>
  <c r="N437"/>
  <c r="O437"/>
  <c r="N438"/>
  <c r="O438"/>
  <c r="N439"/>
  <c r="O439"/>
  <c r="N440"/>
  <c r="O440"/>
  <c r="N441"/>
  <c r="O441"/>
  <c r="N442"/>
  <c r="O442"/>
  <c r="N443"/>
  <c r="O443"/>
  <c r="N444"/>
  <c r="O444"/>
  <c r="N445"/>
  <c r="O445"/>
  <c r="N446"/>
  <c r="O446"/>
  <c r="N447"/>
  <c r="O447"/>
  <c r="N448"/>
  <c r="O448"/>
  <c r="N449"/>
  <c r="O449"/>
  <c r="N450"/>
  <c r="O450"/>
  <c r="N451"/>
  <c r="O451"/>
  <c r="N452"/>
  <c r="O452"/>
  <c r="N453"/>
  <c r="O453"/>
  <c r="N454"/>
  <c r="O454"/>
  <c r="N455"/>
  <c r="O455"/>
  <c r="N456"/>
  <c r="O456"/>
  <c r="N457"/>
  <c r="O457"/>
  <c r="N458"/>
  <c r="O458"/>
  <c r="N459"/>
  <c r="O459"/>
  <c r="N460"/>
  <c r="O460"/>
  <c r="N461"/>
  <c r="O461"/>
  <c r="N462"/>
  <c r="O462"/>
  <c r="N463"/>
  <c r="O463"/>
  <c r="N464"/>
  <c r="O464"/>
  <c r="N465"/>
  <c r="O465"/>
  <c r="N466"/>
  <c r="O466"/>
  <c r="N467"/>
  <c r="O467"/>
  <c r="N468"/>
  <c r="O468"/>
  <c r="N469"/>
  <c r="O469"/>
  <c r="N470"/>
  <c r="O470"/>
  <c r="N471"/>
  <c r="O471"/>
  <c r="N472"/>
  <c r="O472"/>
  <c r="N473"/>
  <c r="O473"/>
  <c r="N474"/>
  <c r="O474"/>
  <c r="N475"/>
  <c r="O475"/>
  <c r="N476"/>
  <c r="O476"/>
  <c r="N477"/>
  <c r="O477"/>
  <c r="N478"/>
  <c r="O478"/>
  <c r="N479"/>
  <c r="O479"/>
  <c r="N480"/>
  <c r="O480"/>
  <c r="N481"/>
  <c r="O481"/>
  <c r="N482"/>
  <c r="O482"/>
  <c r="N483"/>
  <c r="O483"/>
  <c r="N484"/>
  <c r="O484"/>
  <c r="N485"/>
  <c r="O485"/>
  <c r="N486"/>
  <c r="O486"/>
  <c r="N487"/>
  <c r="O487"/>
  <c r="N488"/>
  <c r="O488"/>
  <c r="N489"/>
  <c r="O489"/>
  <c r="N490"/>
  <c r="O490"/>
  <c r="N491"/>
  <c r="O491"/>
  <c r="N492"/>
  <c r="O492"/>
  <c r="N493"/>
  <c r="O493"/>
  <c r="N494"/>
  <c r="O494"/>
  <c r="N495"/>
  <c r="O495"/>
  <c r="N496"/>
  <c r="O496"/>
  <c r="N497"/>
  <c r="O497"/>
  <c r="N498"/>
  <c r="O498"/>
  <c r="N499"/>
  <c r="O499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4"/>
  <c r="A4"/>
  <c r="E5"/>
  <c r="E6" s="1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433" s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s="1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I5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105" s="1"/>
  <c r="I106" s="1"/>
  <c r="I107" s="1"/>
  <c r="I108" s="1"/>
  <c r="I109" s="1"/>
  <c r="I110" s="1"/>
  <c r="I111" s="1"/>
  <c r="I112" s="1"/>
  <c r="I113" s="1"/>
  <c r="I114" s="1"/>
  <c r="I115" s="1"/>
  <c r="I116" s="1"/>
  <c r="I117" s="1"/>
  <c r="I118" s="1"/>
  <c r="I119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I132" s="1"/>
  <c r="I133" s="1"/>
  <c r="I134" s="1"/>
  <c r="I135" s="1"/>
  <c r="I136" s="1"/>
  <c r="I137" s="1"/>
  <c r="I138" s="1"/>
  <c r="I139" s="1"/>
  <c r="I140" s="1"/>
  <c r="I141" s="1"/>
  <c r="I142" s="1"/>
  <c r="I143" s="1"/>
  <c r="I144" s="1"/>
  <c r="I145" s="1"/>
  <c r="I146" s="1"/>
  <c r="I147" s="1"/>
  <c r="I148" s="1"/>
  <c r="I149" s="1"/>
  <c r="I150" s="1"/>
  <c r="I151" s="1"/>
  <c r="I152" s="1"/>
  <c r="I153" s="1"/>
  <c r="I154" s="1"/>
  <c r="I155" s="1"/>
  <c r="I156" s="1"/>
  <c r="I157" s="1"/>
  <c r="I158" s="1"/>
  <c r="I159" s="1"/>
  <c r="I160" s="1"/>
  <c r="I161" s="1"/>
  <c r="I162" s="1"/>
  <c r="I163" s="1"/>
  <c r="I164" s="1"/>
  <c r="I165" s="1"/>
  <c r="I166" s="1"/>
  <c r="I167" s="1"/>
  <c r="I168" s="1"/>
  <c r="I169" s="1"/>
  <c r="I170" s="1"/>
  <c r="I171" s="1"/>
  <c r="I172" s="1"/>
  <c r="I173" s="1"/>
  <c r="I174" s="1"/>
  <c r="I175" s="1"/>
  <c r="I176" s="1"/>
  <c r="I177" s="1"/>
  <c r="I178" s="1"/>
  <c r="I179" s="1"/>
  <c r="I180" s="1"/>
  <c r="I181" s="1"/>
  <c r="I182" s="1"/>
  <c r="I183" s="1"/>
  <c r="I184" s="1"/>
  <c r="I185" s="1"/>
  <c r="I186" s="1"/>
  <c r="I187" s="1"/>
  <c r="I188" s="1"/>
  <c r="I189" s="1"/>
  <c r="I190" s="1"/>
  <c r="I191" s="1"/>
  <c r="I192" s="1"/>
  <c r="I193" s="1"/>
  <c r="I194" s="1"/>
  <c r="I195" s="1"/>
  <c r="I196" s="1"/>
  <c r="I197" s="1"/>
  <c r="I198" s="1"/>
  <c r="I199" s="1"/>
  <c r="I200" s="1"/>
  <c r="I201" s="1"/>
  <c r="I202" s="1"/>
  <c r="I203" s="1"/>
  <c r="I204" s="1"/>
  <c r="I205" s="1"/>
  <c r="I206" s="1"/>
  <c r="I207" s="1"/>
  <c r="I208" s="1"/>
  <c r="I209" s="1"/>
  <c r="I210" s="1"/>
  <c r="I211" s="1"/>
  <c r="I212" s="1"/>
  <c r="I213" s="1"/>
  <c r="I214" s="1"/>
  <c r="I215" s="1"/>
  <c r="I216" s="1"/>
  <c r="I217" s="1"/>
  <c r="I218" s="1"/>
  <c r="I219" s="1"/>
  <c r="I220" s="1"/>
  <c r="I221" s="1"/>
  <c r="I222" s="1"/>
  <c r="I223" s="1"/>
  <c r="I224" s="1"/>
  <c r="I225" s="1"/>
  <c r="I226" s="1"/>
  <c r="I227" s="1"/>
  <c r="I228" s="1"/>
  <c r="I229" s="1"/>
  <c r="I230" s="1"/>
  <c r="I231" s="1"/>
  <c r="I232" s="1"/>
  <c r="I233" s="1"/>
  <c r="I234" s="1"/>
  <c r="I235" s="1"/>
  <c r="I236" s="1"/>
  <c r="I237" s="1"/>
  <c r="I238" s="1"/>
  <c r="I239" s="1"/>
  <c r="I240" s="1"/>
  <c r="I241" s="1"/>
  <c r="I242" s="1"/>
  <c r="I243" s="1"/>
  <c r="I244" s="1"/>
  <c r="I245" s="1"/>
  <c r="I246" s="1"/>
  <c r="I247" s="1"/>
  <c r="I248" s="1"/>
  <c r="I249" s="1"/>
  <c r="I250" s="1"/>
  <c r="I251" s="1"/>
  <c r="I252" s="1"/>
  <c r="I253" s="1"/>
  <c r="I254" s="1"/>
  <c r="I255" s="1"/>
  <c r="I256" s="1"/>
  <c r="I257" s="1"/>
  <c r="I258" s="1"/>
  <c r="I259" s="1"/>
  <c r="I260" s="1"/>
  <c r="I261" s="1"/>
  <c r="I262" s="1"/>
  <c r="I263" s="1"/>
  <c r="I264" s="1"/>
  <c r="I265" s="1"/>
  <c r="I266" s="1"/>
  <c r="I267" s="1"/>
  <c r="I268" s="1"/>
  <c r="I269" s="1"/>
  <c r="I270" s="1"/>
  <c r="I271" s="1"/>
  <c r="I272" s="1"/>
  <c r="I273" s="1"/>
  <c r="I274" s="1"/>
  <c r="I275" s="1"/>
  <c r="I276" s="1"/>
  <c r="I277" s="1"/>
  <c r="I278" s="1"/>
  <c r="I279" s="1"/>
  <c r="I280" s="1"/>
  <c r="I281" s="1"/>
  <c r="I282" s="1"/>
  <c r="I283" s="1"/>
  <c r="I284" s="1"/>
  <c r="I285" s="1"/>
  <c r="I286" s="1"/>
  <c r="I287" s="1"/>
  <c r="I288" s="1"/>
  <c r="I289" s="1"/>
  <c r="I290" s="1"/>
  <c r="I291" s="1"/>
  <c r="I292" s="1"/>
  <c r="I293" s="1"/>
  <c r="I294" s="1"/>
  <c r="I295" s="1"/>
  <c r="I296" s="1"/>
  <c r="I297" s="1"/>
  <c r="I298" s="1"/>
  <c r="I299" s="1"/>
  <c r="I300" s="1"/>
  <c r="I301" s="1"/>
  <c r="I302" s="1"/>
  <c r="I303" s="1"/>
  <c r="I304" s="1"/>
  <c r="I305" s="1"/>
  <c r="I306" s="1"/>
  <c r="I307" s="1"/>
  <c r="I308" s="1"/>
  <c r="I309" s="1"/>
  <c r="I310" s="1"/>
  <c r="I311" s="1"/>
  <c r="I312" s="1"/>
  <c r="I313" s="1"/>
  <c r="I314" s="1"/>
  <c r="I315" s="1"/>
  <c r="I316" s="1"/>
  <c r="I317" s="1"/>
  <c r="I318" s="1"/>
  <c r="I319" s="1"/>
  <c r="I320" s="1"/>
  <c r="I321" s="1"/>
  <c r="I322" s="1"/>
  <c r="I323" s="1"/>
  <c r="I324" s="1"/>
  <c r="I325" s="1"/>
  <c r="I326" s="1"/>
  <c r="I327" s="1"/>
  <c r="I328" s="1"/>
  <c r="I329" s="1"/>
  <c r="I330" s="1"/>
  <c r="I331" s="1"/>
  <c r="I332" s="1"/>
  <c r="I333" s="1"/>
  <c r="I334" s="1"/>
  <c r="I335" s="1"/>
  <c r="I336" s="1"/>
  <c r="I337" s="1"/>
  <c r="I338" s="1"/>
  <c r="I339" s="1"/>
  <c r="I340" s="1"/>
  <c r="I341" s="1"/>
  <c r="I342" s="1"/>
  <c r="I343" s="1"/>
  <c r="I344" s="1"/>
  <c r="I345" s="1"/>
  <c r="I346" s="1"/>
  <c r="I347" s="1"/>
  <c r="I348" s="1"/>
  <c r="I349" s="1"/>
  <c r="I350" s="1"/>
  <c r="I351" s="1"/>
  <c r="I352" s="1"/>
  <c r="I353" s="1"/>
  <c r="I354" s="1"/>
  <c r="I355" s="1"/>
  <c r="I356" s="1"/>
  <c r="I357" s="1"/>
  <c r="I358" s="1"/>
  <c r="I359" s="1"/>
  <c r="I360" s="1"/>
  <c r="I361" s="1"/>
  <c r="I362" s="1"/>
  <c r="I363" s="1"/>
  <c r="I364" s="1"/>
  <c r="I365" s="1"/>
  <c r="I366" s="1"/>
  <c r="I367" s="1"/>
  <c r="I368" s="1"/>
  <c r="I369" s="1"/>
  <c r="I370" s="1"/>
  <c r="I371" s="1"/>
  <c r="I372" s="1"/>
  <c r="I373" s="1"/>
  <c r="I374" s="1"/>
  <c r="I375" s="1"/>
  <c r="I376" s="1"/>
  <c r="I377" s="1"/>
  <c r="I378" s="1"/>
  <c r="I379" s="1"/>
  <c r="I380" s="1"/>
  <c r="I381" s="1"/>
  <c r="I382" s="1"/>
  <c r="I383" s="1"/>
  <c r="I384" s="1"/>
  <c r="I385" s="1"/>
  <c r="I386" s="1"/>
  <c r="I387" s="1"/>
  <c r="I388" s="1"/>
  <c r="I389" s="1"/>
  <c r="I390" s="1"/>
  <c r="I391" s="1"/>
  <c r="I392" s="1"/>
  <c r="I393" s="1"/>
  <c r="I394" s="1"/>
  <c r="I395" s="1"/>
  <c r="I396" s="1"/>
  <c r="I397" s="1"/>
  <c r="I398" s="1"/>
  <c r="I399" s="1"/>
  <c r="I400" s="1"/>
  <c r="I401" s="1"/>
  <c r="I402" s="1"/>
  <c r="I403" s="1"/>
  <c r="I404" s="1"/>
  <c r="I405" s="1"/>
  <c r="I406" s="1"/>
  <c r="I407" s="1"/>
  <c r="I408" s="1"/>
  <c r="I409" s="1"/>
  <c r="I410" s="1"/>
  <c r="I411" s="1"/>
  <c r="I412" s="1"/>
  <c r="I413" s="1"/>
  <c r="I414" s="1"/>
  <c r="I415" s="1"/>
  <c r="I416" s="1"/>
  <c r="I417" s="1"/>
  <c r="I418" s="1"/>
  <c r="I419" s="1"/>
  <c r="I420" s="1"/>
  <c r="I421" s="1"/>
  <c r="I422" s="1"/>
  <c r="I423" s="1"/>
  <c r="I424" s="1"/>
  <c r="I425" s="1"/>
  <c r="I426" s="1"/>
  <c r="I427" s="1"/>
  <c r="I428" s="1"/>
  <c r="I429" s="1"/>
  <c r="I430" s="1"/>
  <c r="I431" s="1"/>
  <c r="I432" s="1"/>
  <c r="I433" s="1"/>
  <c r="I434" s="1"/>
  <c r="I435" s="1"/>
  <c r="I436" s="1"/>
  <c r="I437" s="1"/>
  <c r="I438" s="1"/>
  <c r="I439" s="1"/>
  <c r="I440" s="1"/>
  <c r="I441" s="1"/>
  <c r="I442" s="1"/>
  <c r="I443" s="1"/>
  <c r="I444" s="1"/>
  <c r="I445" s="1"/>
  <c r="I446" s="1"/>
  <c r="I447" s="1"/>
  <c r="I448" s="1"/>
  <c r="I449" s="1"/>
  <c r="I450" s="1"/>
  <c r="I451" s="1"/>
  <c r="I452" s="1"/>
  <c r="I453" s="1"/>
  <c r="I454" s="1"/>
  <c r="I455" s="1"/>
  <c r="I456" s="1"/>
  <c r="I457" s="1"/>
  <c r="I458" s="1"/>
  <c r="I459" s="1"/>
  <c r="I460" s="1"/>
  <c r="I461" s="1"/>
  <c r="I462" s="1"/>
  <c r="I463" s="1"/>
  <c r="I464" s="1"/>
  <c r="I465" s="1"/>
  <c r="I466" s="1"/>
  <c r="I467" s="1"/>
  <c r="I468" s="1"/>
  <c r="I469" s="1"/>
  <c r="I470" s="1"/>
  <c r="I471" s="1"/>
  <c r="I472" s="1"/>
  <c r="I473" s="1"/>
  <c r="I474" s="1"/>
  <c r="I475" s="1"/>
  <c r="I476" s="1"/>
  <c r="I477" s="1"/>
  <c r="I478" s="1"/>
  <c r="I479" s="1"/>
  <c r="I480" s="1"/>
  <c r="I481" s="1"/>
  <c r="I482" s="1"/>
  <c r="I483" s="1"/>
  <c r="I484" s="1"/>
  <c r="I485" s="1"/>
  <c r="I486" s="1"/>
  <c r="I487" s="1"/>
  <c r="I488" s="1"/>
  <c r="I489" s="1"/>
  <c r="I490" s="1"/>
  <c r="I491" s="1"/>
  <c r="I492" s="1"/>
  <c r="I493" s="1"/>
  <c r="I494" s="1"/>
  <c r="I495" s="1"/>
  <c r="I496" s="1"/>
  <c r="I497" s="1"/>
  <c r="I498" s="1"/>
  <c r="I499" s="1"/>
  <c r="I500" s="1"/>
  <c r="K5"/>
  <c r="AA5" s="1"/>
  <c r="L5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M5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 s="1"/>
  <c r="M110" s="1"/>
  <c r="M111" s="1"/>
  <c r="M112" s="1"/>
  <c r="M113" s="1"/>
  <c r="M114" s="1"/>
  <c r="M115" s="1"/>
  <c r="M116" s="1"/>
  <c r="M117" s="1"/>
  <c r="M118" s="1"/>
  <c r="M119" s="1"/>
  <c r="M120" s="1"/>
  <c r="M121" s="1"/>
  <c r="M122" s="1"/>
  <c r="M123" s="1"/>
  <c r="M124" s="1"/>
  <c r="M125" s="1"/>
  <c r="M126" s="1"/>
  <c r="M127" s="1"/>
  <c r="M128" s="1"/>
  <c r="M129" s="1"/>
  <c r="M130" s="1"/>
  <c r="M131" s="1"/>
  <c r="M132" s="1"/>
  <c r="M133" s="1"/>
  <c r="M134" s="1"/>
  <c r="M135" s="1"/>
  <c r="M136" s="1"/>
  <c r="M137" s="1"/>
  <c r="M138" s="1"/>
  <c r="M139" s="1"/>
  <c r="M140" s="1"/>
  <c r="M141" s="1"/>
  <c r="M142" s="1"/>
  <c r="M143" s="1"/>
  <c r="M144" s="1"/>
  <c r="M145" s="1"/>
  <c r="M146" s="1"/>
  <c r="M147" s="1"/>
  <c r="M148" s="1"/>
  <c r="M149" s="1"/>
  <c r="M150" s="1"/>
  <c r="M151" s="1"/>
  <c r="M152" s="1"/>
  <c r="M153" s="1"/>
  <c r="M154" s="1"/>
  <c r="M155" s="1"/>
  <c r="M156" s="1"/>
  <c r="M157" s="1"/>
  <c r="M158" s="1"/>
  <c r="M159" s="1"/>
  <c r="M160" s="1"/>
  <c r="M161" s="1"/>
  <c r="M162" s="1"/>
  <c r="M163" s="1"/>
  <c r="M164" s="1"/>
  <c r="M165" s="1"/>
  <c r="M166" s="1"/>
  <c r="M167" s="1"/>
  <c r="M168" s="1"/>
  <c r="M169" s="1"/>
  <c r="M170" s="1"/>
  <c r="M171" s="1"/>
  <c r="M172" s="1"/>
  <c r="M173" s="1"/>
  <c r="M174" s="1"/>
  <c r="M175" s="1"/>
  <c r="M176" s="1"/>
  <c r="M177" s="1"/>
  <c r="M178" s="1"/>
  <c r="M179" s="1"/>
  <c r="M180" s="1"/>
  <c r="M181" s="1"/>
  <c r="M182" s="1"/>
  <c r="M183" s="1"/>
  <c r="M184" s="1"/>
  <c r="M185" s="1"/>
  <c r="M186" s="1"/>
  <c r="M187" s="1"/>
  <c r="M188" s="1"/>
  <c r="M189" s="1"/>
  <c r="M190" s="1"/>
  <c r="M191" s="1"/>
  <c r="M192" s="1"/>
  <c r="M193" s="1"/>
  <c r="M194" s="1"/>
  <c r="M195" s="1"/>
  <c r="M196" s="1"/>
  <c r="M197" s="1"/>
  <c r="M198" s="1"/>
  <c r="M199" s="1"/>
  <c r="M200" s="1"/>
  <c r="M201" s="1"/>
  <c r="M202" s="1"/>
  <c r="M203" s="1"/>
  <c r="M204" s="1"/>
  <c r="M205" s="1"/>
  <c r="M206" s="1"/>
  <c r="M207" s="1"/>
  <c r="M208" s="1"/>
  <c r="M209" s="1"/>
  <c r="M210" s="1"/>
  <c r="M211" s="1"/>
  <c r="M212" s="1"/>
  <c r="M213" s="1"/>
  <c r="M214" s="1"/>
  <c r="M215" s="1"/>
  <c r="M216" s="1"/>
  <c r="M217" s="1"/>
  <c r="M218" s="1"/>
  <c r="M219" s="1"/>
  <c r="M220" s="1"/>
  <c r="M221" s="1"/>
  <c r="M222" s="1"/>
  <c r="M223" s="1"/>
  <c r="M224" s="1"/>
  <c r="M225" s="1"/>
  <c r="M226" s="1"/>
  <c r="M227" s="1"/>
  <c r="M228" s="1"/>
  <c r="M229" s="1"/>
  <c r="M230" s="1"/>
  <c r="M231" s="1"/>
  <c r="M232" s="1"/>
  <c r="M233" s="1"/>
  <c r="M234" s="1"/>
  <c r="M235" s="1"/>
  <c r="M236" s="1"/>
  <c r="M237" s="1"/>
  <c r="M238" s="1"/>
  <c r="M239" s="1"/>
  <c r="M240" s="1"/>
  <c r="M241" s="1"/>
  <c r="M242" s="1"/>
  <c r="M243" s="1"/>
  <c r="M244" s="1"/>
  <c r="M245" s="1"/>
  <c r="M246" s="1"/>
  <c r="M247" s="1"/>
  <c r="M248" s="1"/>
  <c r="M249" s="1"/>
  <c r="M250" s="1"/>
  <c r="M251" s="1"/>
  <c r="M252" s="1"/>
  <c r="M253" s="1"/>
  <c r="M254" s="1"/>
  <c r="M255" s="1"/>
  <c r="M256" s="1"/>
  <c r="M257" s="1"/>
  <c r="M258" s="1"/>
  <c r="M259" s="1"/>
  <c r="M260" s="1"/>
  <c r="M261" s="1"/>
  <c r="M262" s="1"/>
  <c r="M263" s="1"/>
  <c r="M264" s="1"/>
  <c r="M265" s="1"/>
  <c r="M266" s="1"/>
  <c r="M267" s="1"/>
  <c r="M268" s="1"/>
  <c r="M269" s="1"/>
  <c r="M270" s="1"/>
  <c r="M271" s="1"/>
  <c r="M272" s="1"/>
  <c r="M273" s="1"/>
  <c r="M274" s="1"/>
  <c r="M275" s="1"/>
  <c r="M276" s="1"/>
  <c r="M277" s="1"/>
  <c r="M278" s="1"/>
  <c r="M279" s="1"/>
  <c r="M280" s="1"/>
  <c r="M281" s="1"/>
  <c r="M282" s="1"/>
  <c r="M283" s="1"/>
  <c r="M284" s="1"/>
  <c r="M285" s="1"/>
  <c r="M286" s="1"/>
  <c r="M287" s="1"/>
  <c r="M288" s="1"/>
  <c r="M289" s="1"/>
  <c r="M290" s="1"/>
  <c r="M291" s="1"/>
  <c r="M292" s="1"/>
  <c r="M293" s="1"/>
  <c r="M294" s="1"/>
  <c r="M295" s="1"/>
  <c r="M296" s="1"/>
  <c r="M297" s="1"/>
  <c r="M298" s="1"/>
  <c r="M299" s="1"/>
  <c r="M300" s="1"/>
  <c r="M301" s="1"/>
  <c r="M302" s="1"/>
  <c r="M303" s="1"/>
  <c r="M304" s="1"/>
  <c r="M305" s="1"/>
  <c r="M306" s="1"/>
  <c r="M307" s="1"/>
  <c r="M308" s="1"/>
  <c r="M309" s="1"/>
  <c r="M310" s="1"/>
  <c r="M311" s="1"/>
  <c r="M312" s="1"/>
  <c r="M313" s="1"/>
  <c r="M314" s="1"/>
  <c r="M315" s="1"/>
  <c r="M316" s="1"/>
  <c r="M317" s="1"/>
  <c r="M318" s="1"/>
  <c r="M319" s="1"/>
  <c r="M320" s="1"/>
  <c r="M321" s="1"/>
  <c r="M322" s="1"/>
  <c r="M323" s="1"/>
  <c r="M324" s="1"/>
  <c r="M325" s="1"/>
  <c r="M326" s="1"/>
  <c r="M327" s="1"/>
  <c r="M328" s="1"/>
  <c r="M329" s="1"/>
  <c r="M330" s="1"/>
  <c r="M331" s="1"/>
  <c r="M332" s="1"/>
  <c r="M333" s="1"/>
  <c r="M334" s="1"/>
  <c r="M335" s="1"/>
  <c r="M336" s="1"/>
  <c r="M337" s="1"/>
  <c r="M338" s="1"/>
  <c r="M339" s="1"/>
  <c r="M340" s="1"/>
  <c r="M341" s="1"/>
  <c r="M342" s="1"/>
  <c r="M343" s="1"/>
  <c r="M344" s="1"/>
  <c r="M345" s="1"/>
  <c r="M346" s="1"/>
  <c r="M347" s="1"/>
  <c r="M348" s="1"/>
  <c r="M349" s="1"/>
  <c r="M350" s="1"/>
  <c r="M351" s="1"/>
  <c r="M352" s="1"/>
  <c r="M353" s="1"/>
  <c r="M354" s="1"/>
  <c r="M355" s="1"/>
  <c r="M356" s="1"/>
  <c r="M357" s="1"/>
  <c r="M358" s="1"/>
  <c r="M359" s="1"/>
  <c r="M360" s="1"/>
  <c r="M361" s="1"/>
  <c r="M362" s="1"/>
  <c r="M363" s="1"/>
  <c r="M364" s="1"/>
  <c r="M365" s="1"/>
  <c r="M366" s="1"/>
  <c r="M367" s="1"/>
  <c r="M368" s="1"/>
  <c r="M369" s="1"/>
  <c r="M370" s="1"/>
  <c r="M371" s="1"/>
  <c r="M372" s="1"/>
  <c r="M373" s="1"/>
  <c r="M374" s="1"/>
  <c r="M375" s="1"/>
  <c r="M376" s="1"/>
  <c r="M377" s="1"/>
  <c r="M378" s="1"/>
  <c r="M379" s="1"/>
  <c r="M380" s="1"/>
  <c r="M381" s="1"/>
  <c r="M382" s="1"/>
  <c r="M383" s="1"/>
  <c r="M384" s="1"/>
  <c r="M385" s="1"/>
  <c r="M386" s="1"/>
  <c r="M387" s="1"/>
  <c r="M388" s="1"/>
  <c r="M389" s="1"/>
  <c r="M390" s="1"/>
  <c r="M391" s="1"/>
  <c r="M392" s="1"/>
  <c r="M393" s="1"/>
  <c r="M394" s="1"/>
  <c r="M395" s="1"/>
  <c r="M396" s="1"/>
  <c r="M397" s="1"/>
  <c r="M398" s="1"/>
  <c r="M399" s="1"/>
  <c r="M400" s="1"/>
  <c r="M401" s="1"/>
  <c r="M402" s="1"/>
  <c r="M403" s="1"/>
  <c r="M404" s="1"/>
  <c r="M405" s="1"/>
  <c r="M406" s="1"/>
  <c r="M407" s="1"/>
  <c r="M408" s="1"/>
  <c r="M409" s="1"/>
  <c r="M410" s="1"/>
  <c r="M411" s="1"/>
  <c r="M412" s="1"/>
  <c r="M413" s="1"/>
  <c r="M414" s="1"/>
  <c r="M415" s="1"/>
  <c r="M416" s="1"/>
  <c r="M417" s="1"/>
  <c r="M418" s="1"/>
  <c r="M419" s="1"/>
  <c r="M420" s="1"/>
  <c r="M421" s="1"/>
  <c r="M422" s="1"/>
  <c r="M423" s="1"/>
  <c r="M424" s="1"/>
  <c r="M425" s="1"/>
  <c r="M426" s="1"/>
  <c r="M427" s="1"/>
  <c r="M428" s="1"/>
  <c r="M429" s="1"/>
  <c r="M430" s="1"/>
  <c r="M431" s="1"/>
  <c r="M432" s="1"/>
  <c r="M433" s="1"/>
  <c r="M434" s="1"/>
  <c r="M435" s="1"/>
  <c r="M436" s="1"/>
  <c r="M437" s="1"/>
  <c r="M438" s="1"/>
  <c r="M439" s="1"/>
  <c r="M440" s="1"/>
  <c r="M441" s="1"/>
  <c r="M442" s="1"/>
  <c r="M443" s="1"/>
  <c r="M444" s="1"/>
  <c r="M445" s="1"/>
  <c r="M446" s="1"/>
  <c r="M447" s="1"/>
  <c r="M448" s="1"/>
  <c r="M449" s="1"/>
  <c r="M450" s="1"/>
  <c r="M451" s="1"/>
  <c r="M452" s="1"/>
  <c r="M453" s="1"/>
  <c r="M454" s="1"/>
  <c r="M455" s="1"/>
  <c r="M456" s="1"/>
  <c r="M457" s="1"/>
  <c r="M458" s="1"/>
  <c r="M459" s="1"/>
  <c r="M460" s="1"/>
  <c r="M461" s="1"/>
  <c r="M462" s="1"/>
  <c r="M463" s="1"/>
  <c r="M464" s="1"/>
  <c r="M465" s="1"/>
  <c r="M466" s="1"/>
  <c r="M467" s="1"/>
  <c r="M468" s="1"/>
  <c r="M469" s="1"/>
  <c r="M470" s="1"/>
  <c r="M471" s="1"/>
  <c r="M472" s="1"/>
  <c r="M473" s="1"/>
  <c r="M474" s="1"/>
  <c r="M475" s="1"/>
  <c r="M476" s="1"/>
  <c r="M477" s="1"/>
  <c r="M478" s="1"/>
  <c r="M479" s="1"/>
  <c r="M480" s="1"/>
  <c r="M481" s="1"/>
  <c r="M482" s="1"/>
  <c r="M483" s="1"/>
  <c r="M484" s="1"/>
  <c r="M485" s="1"/>
  <c r="M486" s="1"/>
  <c r="M487" s="1"/>
  <c r="M488" s="1"/>
  <c r="M489" s="1"/>
  <c r="M490" s="1"/>
  <c r="M491" s="1"/>
  <c r="M492" s="1"/>
  <c r="M493" s="1"/>
  <c r="M494" s="1"/>
  <c r="M495" s="1"/>
  <c r="M496" s="1"/>
  <c r="M497" s="1"/>
  <c r="M498" s="1"/>
  <c r="M499" s="1"/>
  <c r="M500" s="1"/>
  <c r="AA4"/>
  <c r="I4"/>
  <c r="H4"/>
  <c r="H5" s="1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H229" s="1"/>
  <c r="H230" s="1"/>
  <c r="H231" s="1"/>
  <c r="H232" s="1"/>
  <c r="H233" s="1"/>
  <c r="H234" s="1"/>
  <c r="H235" s="1"/>
  <c r="H236" s="1"/>
  <c r="H237" s="1"/>
  <c r="H238" s="1"/>
  <c r="H239" s="1"/>
  <c r="H240" s="1"/>
  <c r="H241" s="1"/>
  <c r="H242" s="1"/>
  <c r="H243" s="1"/>
  <c r="H244" s="1"/>
  <c r="H245" s="1"/>
  <c r="H246" s="1"/>
  <c r="H247" s="1"/>
  <c r="H248" s="1"/>
  <c r="H249" s="1"/>
  <c r="H250" s="1"/>
  <c r="H251" s="1"/>
  <c r="H252" s="1"/>
  <c r="H253" s="1"/>
  <c r="H254" s="1"/>
  <c r="H255" s="1"/>
  <c r="H256" s="1"/>
  <c r="H257" s="1"/>
  <c r="H258" s="1"/>
  <c r="H259" s="1"/>
  <c r="H260" s="1"/>
  <c r="H261" s="1"/>
  <c r="H262" s="1"/>
  <c r="H263" s="1"/>
  <c r="H264" s="1"/>
  <c r="H265" s="1"/>
  <c r="H266" s="1"/>
  <c r="H267" s="1"/>
  <c r="H268" s="1"/>
  <c r="H269" s="1"/>
  <c r="H270" s="1"/>
  <c r="H271" s="1"/>
  <c r="H272" s="1"/>
  <c r="H273" s="1"/>
  <c r="H274" s="1"/>
  <c r="H275" s="1"/>
  <c r="H276" s="1"/>
  <c r="H277" s="1"/>
  <c r="H278" s="1"/>
  <c r="H279" s="1"/>
  <c r="H280" s="1"/>
  <c r="H281" s="1"/>
  <c r="H282" s="1"/>
  <c r="H283" s="1"/>
  <c r="H284" s="1"/>
  <c r="H285" s="1"/>
  <c r="H286" s="1"/>
  <c r="H287" s="1"/>
  <c r="H288" s="1"/>
  <c r="H289" s="1"/>
  <c r="H290" s="1"/>
  <c r="H291" s="1"/>
  <c r="H292" s="1"/>
  <c r="H293" s="1"/>
  <c r="H294" s="1"/>
  <c r="H295" s="1"/>
  <c r="H296" s="1"/>
  <c r="H297" s="1"/>
  <c r="H298" s="1"/>
  <c r="H299" s="1"/>
  <c r="H300" s="1"/>
  <c r="H301" s="1"/>
  <c r="H302" s="1"/>
  <c r="H303" s="1"/>
  <c r="H304" s="1"/>
  <c r="H305" s="1"/>
  <c r="H306" s="1"/>
  <c r="H307" s="1"/>
  <c r="H308" s="1"/>
  <c r="H309" s="1"/>
  <c r="H310" s="1"/>
  <c r="H311" s="1"/>
  <c r="H312" s="1"/>
  <c r="H313" s="1"/>
  <c r="H314" s="1"/>
  <c r="H315" s="1"/>
  <c r="H316" s="1"/>
  <c r="H317" s="1"/>
  <c r="H318" s="1"/>
  <c r="H319" s="1"/>
  <c r="H320" s="1"/>
  <c r="H321" s="1"/>
  <c r="H322" s="1"/>
  <c r="H323" s="1"/>
  <c r="H324" s="1"/>
  <c r="H325" s="1"/>
  <c r="H326" s="1"/>
  <c r="H327" s="1"/>
  <c r="H328" s="1"/>
  <c r="H329" s="1"/>
  <c r="H330" s="1"/>
  <c r="H331" s="1"/>
  <c r="H332" s="1"/>
  <c r="H333" s="1"/>
  <c r="H334" s="1"/>
  <c r="H335" s="1"/>
  <c r="H336" s="1"/>
  <c r="H337" s="1"/>
  <c r="H338" s="1"/>
  <c r="H339" s="1"/>
  <c r="H340" s="1"/>
  <c r="H341" s="1"/>
  <c r="H342" s="1"/>
  <c r="H343" s="1"/>
  <c r="H344" s="1"/>
  <c r="H345" s="1"/>
  <c r="H346" s="1"/>
  <c r="H347" s="1"/>
  <c r="H348" s="1"/>
  <c r="H349" s="1"/>
  <c r="H350" s="1"/>
  <c r="H351" s="1"/>
  <c r="H352" s="1"/>
  <c r="H353" s="1"/>
  <c r="H354" s="1"/>
  <c r="H355" s="1"/>
  <c r="H356" s="1"/>
  <c r="H357" s="1"/>
  <c r="H358" s="1"/>
  <c r="H359" s="1"/>
  <c r="H360" s="1"/>
  <c r="H361" s="1"/>
  <c r="H362" s="1"/>
  <c r="H363" s="1"/>
  <c r="H364" s="1"/>
  <c r="H365" s="1"/>
  <c r="H366" s="1"/>
  <c r="H367" s="1"/>
  <c r="H368" s="1"/>
  <c r="H369" s="1"/>
  <c r="H370" s="1"/>
  <c r="H371" s="1"/>
  <c r="H372" s="1"/>
  <c r="H373" s="1"/>
  <c r="H374" s="1"/>
  <c r="H375" s="1"/>
  <c r="H376" s="1"/>
  <c r="H377" s="1"/>
  <c r="H378" s="1"/>
  <c r="H379" s="1"/>
  <c r="H380" s="1"/>
  <c r="H381" s="1"/>
  <c r="H382" s="1"/>
  <c r="H383" s="1"/>
  <c r="H384" s="1"/>
  <c r="H385" s="1"/>
  <c r="H386" s="1"/>
  <c r="H387" s="1"/>
  <c r="H388" s="1"/>
  <c r="H389" s="1"/>
  <c r="H390" s="1"/>
  <c r="H391" s="1"/>
  <c r="H392" s="1"/>
  <c r="H393" s="1"/>
  <c r="H394" s="1"/>
  <c r="H395" s="1"/>
  <c r="H396" s="1"/>
  <c r="H397" s="1"/>
  <c r="H398" s="1"/>
  <c r="H399" s="1"/>
  <c r="H400" s="1"/>
  <c r="H401" s="1"/>
  <c r="H402" s="1"/>
  <c r="H403" s="1"/>
  <c r="H404" s="1"/>
  <c r="H405" s="1"/>
  <c r="H406" s="1"/>
  <c r="H407" s="1"/>
  <c r="H408" s="1"/>
  <c r="H409" s="1"/>
  <c r="H410" s="1"/>
  <c r="H411" s="1"/>
  <c r="H412" s="1"/>
  <c r="H413" s="1"/>
  <c r="H414" s="1"/>
  <c r="H415" s="1"/>
  <c r="H416" s="1"/>
  <c r="H417" s="1"/>
  <c r="H418" s="1"/>
  <c r="H419" s="1"/>
  <c r="H420" s="1"/>
  <c r="H421" s="1"/>
  <c r="H422" s="1"/>
  <c r="H423" s="1"/>
  <c r="H424" s="1"/>
  <c r="H425" s="1"/>
  <c r="H426" s="1"/>
  <c r="H427" s="1"/>
  <c r="H428" s="1"/>
  <c r="H429" s="1"/>
  <c r="H430" s="1"/>
  <c r="H431" s="1"/>
  <c r="H432" s="1"/>
  <c r="H433" s="1"/>
  <c r="H434" s="1"/>
  <c r="H435" s="1"/>
  <c r="H436" s="1"/>
  <c r="H437" s="1"/>
  <c r="H438" s="1"/>
  <c r="H439" s="1"/>
  <c r="H440" s="1"/>
  <c r="H441" s="1"/>
  <c r="H442" s="1"/>
  <c r="H443" s="1"/>
  <c r="H444" s="1"/>
  <c r="H445" s="1"/>
  <c r="H446" s="1"/>
  <c r="H447" s="1"/>
  <c r="H448" s="1"/>
  <c r="H449" s="1"/>
  <c r="H450" s="1"/>
  <c r="H451" s="1"/>
  <c r="H452" s="1"/>
  <c r="H453" s="1"/>
  <c r="H454" s="1"/>
  <c r="H455" s="1"/>
  <c r="H456" s="1"/>
  <c r="H457" s="1"/>
  <c r="H458" s="1"/>
  <c r="H459" s="1"/>
  <c r="H460" s="1"/>
  <c r="H461" s="1"/>
  <c r="H462" s="1"/>
  <c r="H463" s="1"/>
  <c r="H464" s="1"/>
  <c r="H465" s="1"/>
  <c r="H466" s="1"/>
  <c r="H467" s="1"/>
  <c r="H468" s="1"/>
  <c r="H469" s="1"/>
  <c r="H470" s="1"/>
  <c r="H471" s="1"/>
  <c r="H472" s="1"/>
  <c r="H473" s="1"/>
  <c r="H474" s="1"/>
  <c r="H475" s="1"/>
  <c r="H476" s="1"/>
  <c r="H477" s="1"/>
  <c r="H478" s="1"/>
  <c r="H479" s="1"/>
  <c r="H480" s="1"/>
  <c r="H481" s="1"/>
  <c r="H482" s="1"/>
  <c r="H483" s="1"/>
  <c r="H484" s="1"/>
  <c r="H485" s="1"/>
  <c r="H486" s="1"/>
  <c r="H487" s="1"/>
  <c r="H488" s="1"/>
  <c r="H489" s="1"/>
  <c r="H490" s="1"/>
  <c r="H491" s="1"/>
  <c r="H492" s="1"/>
  <c r="H493" s="1"/>
  <c r="H494" s="1"/>
  <c r="H495" s="1"/>
  <c r="H496" s="1"/>
  <c r="H497" s="1"/>
  <c r="H498" s="1"/>
  <c r="H499" s="1"/>
  <c r="H500" s="1"/>
  <c r="G4"/>
  <c r="G5" s="1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275" s="1"/>
  <c r="G276" s="1"/>
  <c r="G277" s="1"/>
  <c r="G278" s="1"/>
  <c r="G279" s="1"/>
  <c r="G280" s="1"/>
  <c r="G281" s="1"/>
  <c r="G282" s="1"/>
  <c r="G283" s="1"/>
  <c r="G284" s="1"/>
  <c r="G285" s="1"/>
  <c r="G286" s="1"/>
  <c r="G287" s="1"/>
  <c r="G288" s="1"/>
  <c r="G289" s="1"/>
  <c r="G290" s="1"/>
  <c r="G291" s="1"/>
  <c r="G292" s="1"/>
  <c r="G293" s="1"/>
  <c r="G294" s="1"/>
  <c r="G295" s="1"/>
  <c r="G296" s="1"/>
  <c r="G297" s="1"/>
  <c r="G298" s="1"/>
  <c r="G299" s="1"/>
  <c r="G300" s="1"/>
  <c r="G301" s="1"/>
  <c r="G302" s="1"/>
  <c r="G303" s="1"/>
  <c r="G304" s="1"/>
  <c r="G305" s="1"/>
  <c r="G306" s="1"/>
  <c r="G307" s="1"/>
  <c r="G308" s="1"/>
  <c r="G309" s="1"/>
  <c r="G310" s="1"/>
  <c r="G311" s="1"/>
  <c r="G312" s="1"/>
  <c r="G313" s="1"/>
  <c r="G314" s="1"/>
  <c r="G315" s="1"/>
  <c r="G316" s="1"/>
  <c r="G317" s="1"/>
  <c r="G318" s="1"/>
  <c r="G319" s="1"/>
  <c r="G320" s="1"/>
  <c r="G321" s="1"/>
  <c r="G322" s="1"/>
  <c r="G323" s="1"/>
  <c r="G324" s="1"/>
  <c r="G325" s="1"/>
  <c r="G326" s="1"/>
  <c r="G327" s="1"/>
  <c r="G328" s="1"/>
  <c r="G329" s="1"/>
  <c r="G330" s="1"/>
  <c r="G331" s="1"/>
  <c r="G332" s="1"/>
  <c r="G333" s="1"/>
  <c r="G334" s="1"/>
  <c r="G335" s="1"/>
  <c r="G336" s="1"/>
  <c r="G337" s="1"/>
  <c r="G338" s="1"/>
  <c r="G339" s="1"/>
  <c r="G340" s="1"/>
  <c r="G341" s="1"/>
  <c r="G342" s="1"/>
  <c r="G343" s="1"/>
  <c r="G344" s="1"/>
  <c r="G345" s="1"/>
  <c r="G346" s="1"/>
  <c r="G347" s="1"/>
  <c r="G348" s="1"/>
  <c r="G349" s="1"/>
  <c r="G350" s="1"/>
  <c r="G351" s="1"/>
  <c r="G352" s="1"/>
  <c r="G353" s="1"/>
  <c r="G354" s="1"/>
  <c r="G355" s="1"/>
  <c r="G356" s="1"/>
  <c r="G357" s="1"/>
  <c r="G358" s="1"/>
  <c r="G359" s="1"/>
  <c r="G360" s="1"/>
  <c r="G361" s="1"/>
  <c r="G362" s="1"/>
  <c r="G363" s="1"/>
  <c r="G364" s="1"/>
  <c r="G365" s="1"/>
  <c r="G366" s="1"/>
  <c r="G367" s="1"/>
  <c r="G368" s="1"/>
  <c r="G369" s="1"/>
  <c r="G370" s="1"/>
  <c r="G371" s="1"/>
  <c r="G372" s="1"/>
  <c r="G373" s="1"/>
  <c r="G374" s="1"/>
  <c r="G375" s="1"/>
  <c r="G376" s="1"/>
  <c r="G377" s="1"/>
  <c r="G378" s="1"/>
  <c r="G379" s="1"/>
  <c r="G380" s="1"/>
  <c r="G381" s="1"/>
  <c r="G382" s="1"/>
  <c r="G383" s="1"/>
  <c r="G384" s="1"/>
  <c r="G385" s="1"/>
  <c r="G386" s="1"/>
  <c r="G387" s="1"/>
  <c r="G388" s="1"/>
  <c r="G389" s="1"/>
  <c r="G390" s="1"/>
  <c r="G391" s="1"/>
  <c r="G392" s="1"/>
  <c r="G393" s="1"/>
  <c r="G394" s="1"/>
  <c r="G395" s="1"/>
  <c r="G396" s="1"/>
  <c r="G397" s="1"/>
  <c r="G398" s="1"/>
  <c r="G399" s="1"/>
  <c r="G400" s="1"/>
  <c r="G401" s="1"/>
  <c r="G402" s="1"/>
  <c r="G403" s="1"/>
  <c r="G404" s="1"/>
  <c r="G405" s="1"/>
  <c r="G406" s="1"/>
  <c r="G407" s="1"/>
  <c r="G408" s="1"/>
  <c r="G409" s="1"/>
  <c r="G410" s="1"/>
  <c r="G411" s="1"/>
  <c r="G412" s="1"/>
  <c r="G413" s="1"/>
  <c r="G414" s="1"/>
  <c r="G415" s="1"/>
  <c r="G416" s="1"/>
  <c r="G417" s="1"/>
  <c r="G418" s="1"/>
  <c r="G419" s="1"/>
  <c r="G420" s="1"/>
  <c r="G421" s="1"/>
  <c r="G422" s="1"/>
  <c r="G423" s="1"/>
  <c r="G424" s="1"/>
  <c r="G425" s="1"/>
  <c r="G426" s="1"/>
  <c r="G427" s="1"/>
  <c r="G428" s="1"/>
  <c r="G429" s="1"/>
  <c r="G430" s="1"/>
  <c r="G431" s="1"/>
  <c r="G432" s="1"/>
  <c r="G433" s="1"/>
  <c r="G434" s="1"/>
  <c r="G435" s="1"/>
  <c r="G436" s="1"/>
  <c r="G437" s="1"/>
  <c r="G438" s="1"/>
  <c r="G439" s="1"/>
  <c r="G440" s="1"/>
  <c r="G441" s="1"/>
  <c r="G442" s="1"/>
  <c r="G443" s="1"/>
  <c r="G444" s="1"/>
  <c r="G445" s="1"/>
  <c r="G446" s="1"/>
  <c r="G447" s="1"/>
  <c r="G448" s="1"/>
  <c r="G449" s="1"/>
  <c r="G450" s="1"/>
  <c r="G451" s="1"/>
  <c r="G452" s="1"/>
  <c r="G453" s="1"/>
  <c r="G454" s="1"/>
  <c r="G455" s="1"/>
  <c r="G456" s="1"/>
  <c r="G457" s="1"/>
  <c r="G458" s="1"/>
  <c r="G459" s="1"/>
  <c r="G460" s="1"/>
  <c r="G461" s="1"/>
  <c r="G462" s="1"/>
  <c r="G463" s="1"/>
  <c r="G464" s="1"/>
  <c r="G465" s="1"/>
  <c r="G466" s="1"/>
  <c r="G467" s="1"/>
  <c r="G468" s="1"/>
  <c r="G469" s="1"/>
  <c r="G470" s="1"/>
  <c r="G471" s="1"/>
  <c r="G472" s="1"/>
  <c r="G473" s="1"/>
  <c r="G474" s="1"/>
  <c r="G475" s="1"/>
  <c r="G476" s="1"/>
  <c r="G477" s="1"/>
  <c r="G478" s="1"/>
  <c r="G479" s="1"/>
  <c r="G480" s="1"/>
  <c r="G481" s="1"/>
  <c r="G482" s="1"/>
  <c r="G483" s="1"/>
  <c r="G484" s="1"/>
  <c r="G485" s="1"/>
  <c r="G486" s="1"/>
  <c r="G487" s="1"/>
  <c r="G488" s="1"/>
  <c r="G489" s="1"/>
  <c r="G490" s="1"/>
  <c r="G491" s="1"/>
  <c r="G492" s="1"/>
  <c r="G493" s="1"/>
  <c r="G494" s="1"/>
  <c r="G495" s="1"/>
  <c r="G496" s="1"/>
  <c r="G497" s="1"/>
  <c r="G498" s="1"/>
  <c r="G499" s="1"/>
  <c r="G500" s="1"/>
  <c r="F4"/>
  <c r="E4"/>
  <c r="L25" l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5" s="1"/>
  <c r="L56" s="1"/>
  <c r="L57" s="1"/>
  <c r="L58" s="1"/>
  <c r="L59" s="1"/>
  <c r="L60" s="1"/>
  <c r="L61" s="1"/>
  <c r="L62" s="1"/>
  <c r="L63" s="1"/>
  <c r="L64" s="1"/>
  <c r="L65" s="1"/>
  <c r="L66" s="1"/>
  <c r="L67" s="1"/>
  <c r="L68" s="1"/>
  <c r="L69" s="1"/>
  <c r="L70" s="1"/>
  <c r="L71" s="1"/>
  <c r="L72" s="1"/>
  <c r="L73" s="1"/>
  <c r="L74" s="1"/>
  <c r="L75" s="1"/>
  <c r="L76" s="1"/>
  <c r="L77" s="1"/>
  <c r="L78" s="1"/>
  <c r="L79" s="1"/>
  <c r="L80" s="1"/>
  <c r="L81" s="1"/>
  <c r="L82" s="1"/>
  <c r="L83" s="1"/>
  <c r="L84" s="1"/>
  <c r="L85" s="1"/>
  <c r="L86" s="1"/>
  <c r="L87" s="1"/>
  <c r="L88" s="1"/>
  <c r="L89" s="1"/>
  <c r="L90" s="1"/>
  <c r="L91" s="1"/>
  <c r="L92" s="1"/>
  <c r="L93" s="1"/>
  <c r="L94" s="1"/>
  <c r="L95" s="1"/>
  <c r="L96" s="1"/>
  <c r="L97" s="1"/>
  <c r="L98" s="1"/>
  <c r="L99" s="1"/>
  <c r="L100" s="1"/>
  <c r="L101" s="1"/>
  <c r="L102" s="1"/>
  <c r="L103" s="1"/>
  <c r="L104" s="1"/>
  <c r="L105" s="1"/>
  <c r="L106" s="1"/>
  <c r="L107" s="1"/>
  <c r="L108" s="1"/>
  <c r="L109" s="1"/>
  <c r="L110" s="1"/>
  <c r="L111" s="1"/>
  <c r="L112" s="1"/>
  <c r="L113" s="1"/>
  <c r="L114" s="1"/>
  <c r="L115" s="1"/>
  <c r="L116" s="1"/>
  <c r="L117" s="1"/>
  <c r="L118" s="1"/>
  <c r="L119" s="1"/>
  <c r="L120" s="1"/>
  <c r="L121" s="1"/>
  <c r="L122" s="1"/>
  <c r="L123" s="1"/>
  <c r="L124" s="1"/>
  <c r="L125" s="1"/>
  <c r="L126" s="1"/>
  <c r="L127" s="1"/>
  <c r="L128" s="1"/>
  <c r="L129" s="1"/>
  <c r="L130" s="1"/>
  <c r="L131" s="1"/>
  <c r="L132" s="1"/>
  <c r="L133" s="1"/>
  <c r="L134" s="1"/>
  <c r="L135" s="1"/>
  <c r="L136" s="1"/>
  <c r="L137" s="1"/>
  <c r="L138" s="1"/>
  <c r="L139" s="1"/>
  <c r="L140" s="1"/>
  <c r="L141" s="1"/>
  <c r="L142" s="1"/>
  <c r="L143" s="1"/>
  <c r="L144" s="1"/>
  <c r="L145" s="1"/>
  <c r="L146" s="1"/>
  <c r="L147" s="1"/>
  <c r="L148" s="1"/>
  <c r="L149" s="1"/>
  <c r="L150" s="1"/>
  <c r="L151" s="1"/>
  <c r="L152" s="1"/>
  <c r="L153" s="1"/>
  <c r="L154" s="1"/>
  <c r="L155" s="1"/>
  <c r="L156" s="1"/>
  <c r="L157" s="1"/>
  <c r="L158" s="1"/>
  <c r="L159" s="1"/>
  <c r="L160" s="1"/>
  <c r="L161" s="1"/>
  <c r="L162" s="1"/>
  <c r="L163" s="1"/>
  <c r="L164" s="1"/>
  <c r="L165" s="1"/>
  <c r="L166" s="1"/>
  <c r="L167" s="1"/>
  <c r="L168" s="1"/>
  <c r="L169" s="1"/>
  <c r="L170" s="1"/>
  <c r="L171" s="1"/>
  <c r="L172" s="1"/>
  <c r="L173" s="1"/>
  <c r="L174" s="1"/>
  <c r="L175" s="1"/>
  <c r="L176" s="1"/>
  <c r="L177" s="1"/>
  <c r="L178" s="1"/>
  <c r="L179" s="1"/>
  <c r="L180" s="1"/>
  <c r="L181" s="1"/>
  <c r="L182" s="1"/>
  <c r="L183" s="1"/>
  <c r="L184" s="1"/>
  <c r="L185" s="1"/>
  <c r="L186" s="1"/>
  <c r="L187" s="1"/>
  <c r="L188" s="1"/>
  <c r="L189" s="1"/>
  <c r="L190" s="1"/>
  <c r="L191" s="1"/>
  <c r="L192" s="1"/>
  <c r="L193" s="1"/>
  <c r="L194" s="1"/>
  <c r="L195" s="1"/>
  <c r="L196" s="1"/>
  <c r="L197" s="1"/>
  <c r="L198" s="1"/>
  <c r="L199" s="1"/>
  <c r="L200" s="1"/>
  <c r="L201" s="1"/>
  <c r="L202" s="1"/>
  <c r="L203" s="1"/>
  <c r="L204" s="1"/>
  <c r="L205" s="1"/>
  <c r="L206" s="1"/>
  <c r="L207" s="1"/>
  <c r="L208" s="1"/>
  <c r="L209" s="1"/>
  <c r="L210" s="1"/>
  <c r="L211" s="1"/>
  <c r="L212" s="1"/>
  <c r="L213" s="1"/>
  <c r="L214" s="1"/>
  <c r="L215" s="1"/>
  <c r="L216" s="1"/>
  <c r="L217" s="1"/>
  <c r="L218" s="1"/>
  <c r="L219" s="1"/>
  <c r="L220" s="1"/>
  <c r="L221" s="1"/>
  <c r="L222" s="1"/>
  <c r="L223" s="1"/>
  <c r="L224" s="1"/>
  <c r="L225" s="1"/>
  <c r="L226" s="1"/>
  <c r="L227" s="1"/>
  <c r="L228" s="1"/>
  <c r="L229" s="1"/>
  <c r="L230" s="1"/>
  <c r="L231" s="1"/>
  <c r="L232" s="1"/>
  <c r="L233" s="1"/>
  <c r="L234" s="1"/>
  <c r="L235" s="1"/>
  <c r="L236" s="1"/>
  <c r="L237" s="1"/>
  <c r="L238" s="1"/>
  <c r="L239" s="1"/>
  <c r="L240" s="1"/>
  <c r="L241" s="1"/>
  <c r="L242" s="1"/>
  <c r="L243" s="1"/>
  <c r="L244" s="1"/>
  <c r="L245" s="1"/>
  <c r="L246" s="1"/>
  <c r="L247" s="1"/>
  <c r="L248" s="1"/>
  <c r="L249" s="1"/>
  <c r="L250" s="1"/>
  <c r="L251" s="1"/>
  <c r="L252" s="1"/>
  <c r="L253" s="1"/>
  <c r="L254" s="1"/>
  <c r="L255" s="1"/>
  <c r="L256" s="1"/>
  <c r="L257" s="1"/>
  <c r="L258" s="1"/>
  <c r="L259" s="1"/>
  <c r="L260" s="1"/>
  <c r="L261" s="1"/>
  <c r="L262" s="1"/>
  <c r="L263" s="1"/>
  <c r="L264" s="1"/>
  <c r="L265" s="1"/>
  <c r="L266" s="1"/>
  <c r="L267" s="1"/>
  <c r="L268" s="1"/>
  <c r="L269" s="1"/>
  <c r="L270" s="1"/>
  <c r="L271" s="1"/>
  <c r="L272" s="1"/>
  <c r="L273" s="1"/>
  <c r="L274" s="1"/>
  <c r="L275" s="1"/>
  <c r="L276" s="1"/>
  <c r="L277" s="1"/>
  <c r="L278" s="1"/>
  <c r="L279" s="1"/>
  <c r="L280" s="1"/>
  <c r="L281" s="1"/>
  <c r="L282" s="1"/>
  <c r="L283" s="1"/>
  <c r="L284" s="1"/>
  <c r="L285" s="1"/>
  <c r="L286" s="1"/>
  <c r="L287" s="1"/>
  <c r="L288" s="1"/>
  <c r="L289" s="1"/>
  <c r="L290" s="1"/>
  <c r="L291" s="1"/>
  <c r="L292" s="1"/>
  <c r="L293" s="1"/>
  <c r="L294" s="1"/>
  <c r="L295" s="1"/>
  <c r="L296" s="1"/>
  <c r="L297" s="1"/>
  <c r="L298" s="1"/>
  <c r="L299" s="1"/>
  <c r="L300" s="1"/>
  <c r="L301" s="1"/>
  <c r="L302" s="1"/>
  <c r="L303" s="1"/>
  <c r="L304" s="1"/>
  <c r="L305" s="1"/>
  <c r="L306" s="1"/>
  <c r="L307" s="1"/>
  <c r="L308" s="1"/>
  <c r="L309" s="1"/>
  <c r="L310" s="1"/>
  <c r="L311" s="1"/>
  <c r="L312" s="1"/>
  <c r="L313" s="1"/>
  <c r="L314" s="1"/>
  <c r="L315" s="1"/>
  <c r="L316" s="1"/>
  <c r="L317" s="1"/>
  <c r="L318" s="1"/>
  <c r="L319" s="1"/>
  <c r="L320" s="1"/>
  <c r="L321" s="1"/>
  <c r="L322" s="1"/>
  <c r="L323" s="1"/>
  <c r="L324" s="1"/>
  <c r="L325" s="1"/>
  <c r="L326" s="1"/>
  <c r="L327" s="1"/>
  <c r="L328" s="1"/>
  <c r="L329" s="1"/>
  <c r="L330" s="1"/>
  <c r="L331" s="1"/>
  <c r="L332" s="1"/>
  <c r="L333" s="1"/>
  <c r="L334" s="1"/>
  <c r="L335" s="1"/>
  <c r="L336" s="1"/>
  <c r="L337" s="1"/>
  <c r="L338" s="1"/>
  <c r="L339" s="1"/>
  <c r="L340" s="1"/>
  <c r="L341" s="1"/>
  <c r="L342" s="1"/>
  <c r="L343" s="1"/>
  <c r="L344" s="1"/>
  <c r="L345" s="1"/>
  <c r="L346" s="1"/>
  <c r="L347" s="1"/>
  <c r="L348" s="1"/>
  <c r="L349" s="1"/>
  <c r="L350" s="1"/>
  <c r="L351" s="1"/>
  <c r="L352" s="1"/>
  <c r="L353" s="1"/>
  <c r="L354" s="1"/>
  <c r="L355" s="1"/>
  <c r="L356" s="1"/>
  <c r="L357" s="1"/>
  <c r="L358" s="1"/>
  <c r="L359" s="1"/>
  <c r="L360" s="1"/>
  <c r="L361" s="1"/>
  <c r="L362" s="1"/>
  <c r="L363" s="1"/>
  <c r="L364" s="1"/>
  <c r="L365" s="1"/>
  <c r="L366" s="1"/>
  <c r="L367" s="1"/>
  <c r="L368" s="1"/>
  <c r="L369" s="1"/>
  <c r="L370" s="1"/>
  <c r="L371" s="1"/>
  <c r="L372" s="1"/>
  <c r="L373" s="1"/>
  <c r="L374" s="1"/>
  <c r="L375" s="1"/>
  <c r="L376" s="1"/>
  <c r="L377" s="1"/>
  <c r="L378" s="1"/>
  <c r="L379" s="1"/>
  <c r="L380" s="1"/>
  <c r="L381" s="1"/>
  <c r="L382" s="1"/>
  <c r="L383" s="1"/>
  <c r="L384" s="1"/>
  <c r="L385" s="1"/>
  <c r="L386" s="1"/>
  <c r="L387" s="1"/>
  <c r="L388" s="1"/>
  <c r="L389" s="1"/>
  <c r="L390" s="1"/>
  <c r="L391" s="1"/>
  <c r="L392" s="1"/>
  <c r="L393" s="1"/>
  <c r="L394" s="1"/>
  <c r="L395" s="1"/>
  <c r="L396" s="1"/>
  <c r="L397" s="1"/>
  <c r="L398" s="1"/>
  <c r="L399" s="1"/>
  <c r="L400" s="1"/>
  <c r="L401" s="1"/>
  <c r="L402" s="1"/>
  <c r="L403" s="1"/>
  <c r="L404" s="1"/>
  <c r="L405" s="1"/>
  <c r="L406" s="1"/>
  <c r="L407" s="1"/>
  <c r="L408" s="1"/>
  <c r="L409" s="1"/>
  <c r="L410" s="1"/>
  <c r="L411" s="1"/>
  <c r="L412" s="1"/>
  <c r="L413" s="1"/>
  <c r="L414" s="1"/>
  <c r="L415" s="1"/>
  <c r="L416" s="1"/>
  <c r="L417" s="1"/>
  <c r="L418" s="1"/>
  <c r="L419" s="1"/>
  <c r="L420" s="1"/>
  <c r="L421" s="1"/>
  <c r="L422" s="1"/>
  <c r="L423" s="1"/>
  <c r="L424" s="1"/>
  <c r="L425" s="1"/>
  <c r="L426" s="1"/>
  <c r="L427" s="1"/>
  <c r="L428" s="1"/>
  <c r="L429" s="1"/>
  <c r="L430" s="1"/>
  <c r="L431" s="1"/>
  <c r="L432" s="1"/>
  <c r="L433" s="1"/>
  <c r="L434" s="1"/>
  <c r="L435" s="1"/>
  <c r="L436" s="1"/>
  <c r="L437" s="1"/>
  <c r="L438" s="1"/>
  <c r="L439" s="1"/>
  <c r="L440" s="1"/>
  <c r="L441" s="1"/>
  <c r="L442" s="1"/>
  <c r="L443" s="1"/>
  <c r="L444" s="1"/>
  <c r="L445" s="1"/>
  <c r="L446" s="1"/>
  <c r="L447" s="1"/>
  <c r="L448" s="1"/>
  <c r="L449" s="1"/>
  <c r="L450" s="1"/>
  <c r="L451" s="1"/>
  <c r="L452" s="1"/>
  <c r="L453" s="1"/>
  <c r="L454" s="1"/>
  <c r="L455" s="1"/>
  <c r="L456" s="1"/>
  <c r="L457" s="1"/>
  <c r="L458" s="1"/>
  <c r="L459" s="1"/>
  <c r="L460" s="1"/>
  <c r="L461" s="1"/>
  <c r="L462" s="1"/>
  <c r="L463" s="1"/>
  <c r="L464" s="1"/>
  <c r="L465" s="1"/>
  <c r="L466" s="1"/>
  <c r="L467" s="1"/>
  <c r="L468" s="1"/>
  <c r="L469" s="1"/>
  <c r="L470" s="1"/>
  <c r="L471" s="1"/>
  <c r="L472" s="1"/>
  <c r="L473" s="1"/>
  <c r="L474" s="1"/>
  <c r="L475" s="1"/>
  <c r="L476" s="1"/>
  <c r="L477" s="1"/>
  <c r="L478" s="1"/>
  <c r="L479" s="1"/>
  <c r="L480" s="1"/>
  <c r="L481" s="1"/>
  <c r="L482" s="1"/>
  <c r="L483" s="1"/>
  <c r="L484" s="1"/>
  <c r="L485" s="1"/>
  <c r="L486" s="1"/>
  <c r="L487" s="1"/>
  <c r="L488" s="1"/>
  <c r="L489" s="1"/>
  <c r="L490" s="1"/>
  <c r="L491" s="1"/>
  <c r="L492" s="1"/>
  <c r="L493" s="1"/>
  <c r="L494" s="1"/>
  <c r="L495" s="1"/>
  <c r="L496" s="1"/>
  <c r="L497" s="1"/>
  <c r="L498" s="1"/>
  <c r="L499" s="1"/>
  <c r="L500" s="1"/>
  <c r="K6"/>
  <c r="P5"/>
  <c r="AK5"/>
  <c r="AL5" s="1"/>
  <c r="AU5"/>
  <c r="AV5" s="1"/>
  <c r="AE4"/>
  <c r="AF4" s="1"/>
  <c r="BC4"/>
  <c r="BD4" s="1"/>
  <c r="AU4"/>
  <c r="AV4" s="1"/>
  <c r="BO4"/>
  <c r="BP4" s="1"/>
  <c r="U4"/>
  <c r="W4"/>
  <c r="T4"/>
  <c r="X4"/>
  <c r="AD4" s="1"/>
  <c r="V4"/>
  <c r="P6"/>
  <c r="E7"/>
  <c r="BC5"/>
  <c r="BD5" s="1"/>
  <c r="AE5"/>
  <c r="AF5" s="1"/>
  <c r="T5"/>
  <c r="W5"/>
  <c r="BO5"/>
  <c r="BP5" s="1"/>
  <c r="U5"/>
  <c r="V5"/>
  <c r="P4"/>
  <c r="K7" l="1"/>
  <c r="AA6"/>
  <c r="AU6"/>
  <c r="AV6" s="1"/>
  <c r="AK6"/>
  <c r="AL6" s="1"/>
  <c r="AE6"/>
  <c r="AF6" s="1"/>
  <c r="BC6"/>
  <c r="BD6" s="1"/>
  <c r="Y4"/>
  <c r="Z4" s="1"/>
  <c r="AB4" s="1"/>
  <c r="AC4"/>
  <c r="X5"/>
  <c r="P7"/>
  <c r="E8"/>
  <c r="K8" l="1"/>
  <c r="AA7"/>
  <c r="AK7"/>
  <c r="AL7" s="1"/>
  <c r="AE7"/>
  <c r="AF7" s="1"/>
  <c r="BC7"/>
  <c r="BD7" s="1"/>
  <c r="AU7"/>
  <c r="AV7" s="1"/>
  <c r="AD5"/>
  <c r="AC5"/>
  <c r="BO6"/>
  <c r="BP6" s="1"/>
  <c r="X6"/>
  <c r="T6"/>
  <c r="U6"/>
  <c r="W6"/>
  <c r="V6"/>
  <c r="Y5"/>
  <c r="Z5" s="1"/>
  <c r="AB5" s="1"/>
  <c r="P8"/>
  <c r="E9"/>
  <c r="M14" i="2"/>
  <c r="N14"/>
  <c r="O14"/>
  <c r="P14"/>
  <c r="Q14"/>
  <c r="L14"/>
  <c r="AO11"/>
  <c r="K9" i="7" l="1"/>
  <c r="AA8"/>
  <c r="AE8"/>
  <c r="AF8" s="1"/>
  <c r="BC8"/>
  <c r="BD8" s="1"/>
  <c r="AU8"/>
  <c r="AV8" s="1"/>
  <c r="AK8"/>
  <c r="AL8" s="1"/>
  <c r="AC6"/>
  <c r="AD6"/>
  <c r="X7"/>
  <c r="U7"/>
  <c r="T7"/>
  <c r="V7"/>
  <c r="BO7"/>
  <c r="W7"/>
  <c r="Y6"/>
  <c r="Z6" s="1"/>
  <c r="AB6" s="1"/>
  <c r="P9"/>
  <c r="E10"/>
  <c r="C4"/>
  <c r="C5" s="1"/>
  <c r="D4"/>
  <c r="K10" l="1"/>
  <c r="AA9"/>
  <c r="S4"/>
  <c r="AG4" s="1"/>
  <c r="AH4" s="1"/>
  <c r="AI4" s="1"/>
  <c r="AJ4" s="1"/>
  <c r="D5"/>
  <c r="C6"/>
  <c r="R5"/>
  <c r="Q5"/>
  <c r="BC9"/>
  <c r="BD9" s="1"/>
  <c r="AE9"/>
  <c r="AF9" s="1"/>
  <c r="AU9"/>
  <c r="AV9" s="1"/>
  <c r="AK9"/>
  <c r="AL9" s="1"/>
  <c r="Y7"/>
  <c r="Z7" s="1"/>
  <c r="AB7" s="1"/>
  <c r="X8"/>
  <c r="T8"/>
  <c r="U8"/>
  <c r="W8"/>
  <c r="V8"/>
  <c r="BO8"/>
  <c r="BP8" s="1"/>
  <c r="BP7"/>
  <c r="AC7"/>
  <c r="AD7"/>
  <c r="P10"/>
  <c r="E11"/>
  <c r="AM4"/>
  <c r="AN4" s="1"/>
  <c r="AO4" s="1"/>
  <c r="AP4" s="1"/>
  <c r="R4"/>
  <c r="Q4"/>
  <c r="BE4" l="1"/>
  <c r="BF4" s="1"/>
  <c r="BG4" s="1"/>
  <c r="BH4" s="1"/>
  <c r="BI4" s="1"/>
  <c r="BJ4" s="1"/>
  <c r="BK4" s="1"/>
  <c r="BM4" s="1"/>
  <c r="C7"/>
  <c r="Q6"/>
  <c r="R6"/>
  <c r="K11"/>
  <c r="AA10"/>
  <c r="BQ5"/>
  <c r="H7" i="6"/>
  <c r="AW4" i="7"/>
  <c r="AX4" s="1"/>
  <c r="AY4" s="1"/>
  <c r="AZ4" s="1"/>
  <c r="BA4" s="1"/>
  <c r="BB4" s="1"/>
  <c r="BL4" s="1"/>
  <c r="BN4" s="1"/>
  <c r="BR4"/>
  <c r="K6" i="6" s="1"/>
  <c r="I6"/>
  <c r="I7"/>
  <c r="BR5" i="7"/>
  <c r="BQ4"/>
  <c r="J6" i="6" s="1"/>
  <c r="H6"/>
  <c r="D6" i="7"/>
  <c r="S5"/>
  <c r="AU10"/>
  <c r="AV10" s="1"/>
  <c r="BC10"/>
  <c r="BD10" s="1"/>
  <c r="AK10"/>
  <c r="AL10" s="1"/>
  <c r="AE10"/>
  <c r="AF10" s="1"/>
  <c r="X9"/>
  <c r="V9"/>
  <c r="BO9"/>
  <c r="W9"/>
  <c r="T9"/>
  <c r="U9"/>
  <c r="AC8"/>
  <c r="AD8"/>
  <c r="Y8"/>
  <c r="Z8" s="1"/>
  <c r="AB8" s="1"/>
  <c r="P11"/>
  <c r="E12"/>
  <c r="BS4"/>
  <c r="N6" i="6" s="1"/>
  <c r="AQ4" i="7"/>
  <c r="AS4" s="1"/>
  <c r="AR4"/>
  <c r="AT4" s="1"/>
  <c r="BV4" l="1"/>
  <c r="BU4"/>
  <c r="P6" i="6" s="1"/>
  <c r="C8" i="7"/>
  <c r="R7"/>
  <c r="Q7"/>
  <c r="D7"/>
  <c r="S6"/>
  <c r="J7" i="6"/>
  <c r="BU5" i="7"/>
  <c r="P7" i="6" s="1"/>
  <c r="BS5" i="7"/>
  <c r="N7" i="6" s="1"/>
  <c r="BR6" i="7"/>
  <c r="I8" i="6"/>
  <c r="AM5" i="7"/>
  <c r="AN5" s="1"/>
  <c r="AO5" s="1"/>
  <c r="BE5"/>
  <c r="BF5" s="1"/>
  <c r="BG5" s="1"/>
  <c r="BH5" s="1"/>
  <c r="BI5" s="1"/>
  <c r="BJ5" s="1"/>
  <c r="BK5" s="1"/>
  <c r="BM5" s="1"/>
  <c r="AW5"/>
  <c r="AX5" s="1"/>
  <c r="AY5" s="1"/>
  <c r="AZ5" s="1"/>
  <c r="BA5" s="1"/>
  <c r="BB5" s="1"/>
  <c r="BL5" s="1"/>
  <c r="BN5" s="1"/>
  <c r="AG5"/>
  <c r="AH5" s="1"/>
  <c r="AI5" s="1"/>
  <c r="K7" i="6"/>
  <c r="BV5" i="7"/>
  <c r="BT5"/>
  <c r="O7" i="6" s="1"/>
  <c r="BQ6" i="7"/>
  <c r="H8" i="6"/>
  <c r="K12" i="7"/>
  <c r="AA11"/>
  <c r="BT4"/>
  <c r="O6" i="6" s="1"/>
  <c r="AK11" i="7"/>
  <c r="AL11" s="1"/>
  <c r="AE11"/>
  <c r="AF11" s="1"/>
  <c r="BC11"/>
  <c r="BD11" s="1"/>
  <c r="AU11"/>
  <c r="AV11" s="1"/>
  <c r="BP9"/>
  <c r="AD9"/>
  <c r="AC9"/>
  <c r="Y9"/>
  <c r="Z9" s="1"/>
  <c r="AB9" s="1"/>
  <c r="V10"/>
  <c r="BO10"/>
  <c r="T10"/>
  <c r="U10"/>
  <c r="W10"/>
  <c r="X10"/>
  <c r="P12"/>
  <c r="E13"/>
  <c r="Q6" i="6" l="1"/>
  <c r="K13" i="7"/>
  <c r="AA12"/>
  <c r="K8" i="6"/>
  <c r="BT6" i="7"/>
  <c r="O8" i="6" s="1"/>
  <c r="BV6" i="7"/>
  <c r="C9"/>
  <c r="Q8"/>
  <c r="R8"/>
  <c r="BQ7"/>
  <c r="H9" i="6"/>
  <c r="J8"/>
  <c r="BS6" i="7"/>
  <c r="N8" i="6" s="1"/>
  <c r="BU6" i="7"/>
  <c r="P8" i="6" s="1"/>
  <c r="AJ5" i="7"/>
  <c r="AR5"/>
  <c r="AT5" s="1"/>
  <c r="BR7"/>
  <c r="I9" i="6"/>
  <c r="AM6" i="7"/>
  <c r="AN6" s="1"/>
  <c r="AO6" s="1"/>
  <c r="AG6"/>
  <c r="AH6" s="1"/>
  <c r="AI6" s="1"/>
  <c r="BE6"/>
  <c r="BF6" s="1"/>
  <c r="BG6" s="1"/>
  <c r="BH6" s="1"/>
  <c r="BI6" s="1"/>
  <c r="BJ6" s="1"/>
  <c r="BK6" s="1"/>
  <c r="BM6" s="1"/>
  <c r="AW6"/>
  <c r="AX6" s="1"/>
  <c r="AY6" s="1"/>
  <c r="AZ6" s="1"/>
  <c r="BA6" s="1"/>
  <c r="BB6" s="1"/>
  <c r="BL6" s="1"/>
  <c r="BN6" s="1"/>
  <c r="AP5"/>
  <c r="AQ5"/>
  <c r="AS5" s="1"/>
  <c r="Q7" i="6" s="1"/>
  <c r="D8" i="7"/>
  <c r="S7"/>
  <c r="AE12"/>
  <c r="AF12" s="1"/>
  <c r="AK12"/>
  <c r="AL12" s="1"/>
  <c r="BC12"/>
  <c r="BD12" s="1"/>
  <c r="AU12"/>
  <c r="AV12" s="1"/>
  <c r="X11"/>
  <c r="T11"/>
  <c r="V11"/>
  <c r="BO11"/>
  <c r="W11"/>
  <c r="U11"/>
  <c r="Y10"/>
  <c r="Z10" s="1"/>
  <c r="AB10" s="1"/>
  <c r="AD10"/>
  <c r="AC10"/>
  <c r="BP10"/>
  <c r="P13"/>
  <c r="E14"/>
  <c r="J9" i="6" l="1"/>
  <c r="BS7" i="7"/>
  <c r="N9" i="6" s="1"/>
  <c r="BU7" i="7"/>
  <c r="P9" i="6" s="1"/>
  <c r="K14" i="7"/>
  <c r="AA13"/>
  <c r="AJ6"/>
  <c r="AR6"/>
  <c r="AT6" s="1"/>
  <c r="D9"/>
  <c r="S8"/>
  <c r="BR8"/>
  <c r="I10" i="6"/>
  <c r="AP6" i="7"/>
  <c r="AQ6"/>
  <c r="AS6" s="1"/>
  <c r="Q8" i="6" s="1"/>
  <c r="C10" i="7"/>
  <c r="Q9"/>
  <c r="R9"/>
  <c r="AW7"/>
  <c r="AX7" s="1"/>
  <c r="AY7" s="1"/>
  <c r="AZ7" s="1"/>
  <c r="BA7" s="1"/>
  <c r="BB7" s="1"/>
  <c r="BL7" s="1"/>
  <c r="BN7" s="1"/>
  <c r="BE7"/>
  <c r="BF7" s="1"/>
  <c r="BG7" s="1"/>
  <c r="BH7" s="1"/>
  <c r="BI7" s="1"/>
  <c r="BJ7" s="1"/>
  <c r="BK7" s="1"/>
  <c r="BM7" s="1"/>
  <c r="AM7"/>
  <c r="AN7" s="1"/>
  <c r="AO7" s="1"/>
  <c r="AG7"/>
  <c r="AH7" s="1"/>
  <c r="AI7" s="1"/>
  <c r="K9" i="6"/>
  <c r="BT7" i="7"/>
  <c r="O9" i="6" s="1"/>
  <c r="BV7" i="7"/>
  <c r="BQ8"/>
  <c r="H10" i="6"/>
  <c r="BC13" i="7"/>
  <c r="BD13" s="1"/>
  <c r="AE13"/>
  <c r="AF13" s="1"/>
  <c r="AU13"/>
  <c r="AV13" s="1"/>
  <c r="AK13"/>
  <c r="AL13" s="1"/>
  <c r="Y11"/>
  <c r="Z11" s="1"/>
  <c r="AB11" s="1"/>
  <c r="BP11"/>
  <c r="V12"/>
  <c r="BO12"/>
  <c r="X12"/>
  <c r="T12"/>
  <c r="U12"/>
  <c r="W12"/>
  <c r="AD11"/>
  <c r="AC11"/>
  <c r="P14"/>
  <c r="E15"/>
  <c r="C11" l="1"/>
  <c r="Q10"/>
  <c r="R10"/>
  <c r="BE8"/>
  <c r="BF8" s="1"/>
  <c r="BG8" s="1"/>
  <c r="BH8" s="1"/>
  <c r="BI8" s="1"/>
  <c r="BJ8" s="1"/>
  <c r="BK8" s="1"/>
  <c r="BM8" s="1"/>
  <c r="AM8"/>
  <c r="AN8" s="1"/>
  <c r="AO8" s="1"/>
  <c r="AW8"/>
  <c r="AX8" s="1"/>
  <c r="AY8" s="1"/>
  <c r="AZ8" s="1"/>
  <c r="BA8" s="1"/>
  <c r="BB8" s="1"/>
  <c r="BL8" s="1"/>
  <c r="BN8" s="1"/>
  <c r="AG8"/>
  <c r="AH8" s="1"/>
  <c r="AI8" s="1"/>
  <c r="AP7"/>
  <c r="AQ7"/>
  <c r="AS7" s="1"/>
  <c r="BR9"/>
  <c r="I11" i="6"/>
  <c r="K10"/>
  <c r="BT8" i="7"/>
  <c r="O10" i="6" s="1"/>
  <c r="BV8" i="7"/>
  <c r="J10" i="6"/>
  <c r="BU8" i="7"/>
  <c r="P10" i="6" s="1"/>
  <c r="BS8" i="7"/>
  <c r="N10" i="6" s="1"/>
  <c r="AJ7" i="7"/>
  <c r="AR7"/>
  <c r="AT7" s="1"/>
  <c r="BQ9"/>
  <c r="H11" i="6"/>
  <c r="D10" i="7"/>
  <c r="S9"/>
  <c r="K15"/>
  <c r="AA14"/>
  <c r="AU14"/>
  <c r="AV14" s="1"/>
  <c r="BC14"/>
  <c r="BD14" s="1"/>
  <c r="AK14"/>
  <c r="AL14" s="1"/>
  <c r="AE14"/>
  <c r="AF14" s="1"/>
  <c r="BP12"/>
  <c r="AD12"/>
  <c r="AC12"/>
  <c r="V13"/>
  <c r="BO13"/>
  <c r="BP13" s="1"/>
  <c r="W13"/>
  <c r="X13"/>
  <c r="T13"/>
  <c r="U13"/>
  <c r="Y12"/>
  <c r="Z12" s="1"/>
  <c r="AB12" s="1"/>
  <c r="P15"/>
  <c r="E16"/>
  <c r="Q9" i="6" l="1"/>
  <c r="BR10" i="7"/>
  <c r="I12" i="6"/>
  <c r="BE9" i="7"/>
  <c r="BF9" s="1"/>
  <c r="BG9" s="1"/>
  <c r="BH9" s="1"/>
  <c r="BI9" s="1"/>
  <c r="BJ9" s="1"/>
  <c r="BK9" s="1"/>
  <c r="BM9" s="1"/>
  <c r="AW9"/>
  <c r="AX9" s="1"/>
  <c r="AY9" s="1"/>
  <c r="AZ9" s="1"/>
  <c r="BA9" s="1"/>
  <c r="BB9" s="1"/>
  <c r="BL9" s="1"/>
  <c r="BN9" s="1"/>
  <c r="AM9"/>
  <c r="AN9" s="1"/>
  <c r="AO9" s="1"/>
  <c r="AG9"/>
  <c r="AH9" s="1"/>
  <c r="AI9" s="1"/>
  <c r="AJ8"/>
  <c r="AR8"/>
  <c r="AT8" s="1"/>
  <c r="BQ10"/>
  <c r="H12" i="6"/>
  <c r="AP8" i="7"/>
  <c r="AQ8"/>
  <c r="AS8" s="1"/>
  <c r="Q10" i="6" s="1"/>
  <c r="C12" i="7"/>
  <c r="Q11"/>
  <c r="R11"/>
  <c r="D11"/>
  <c r="S10"/>
  <c r="K11" i="6"/>
  <c r="BT9" i="7"/>
  <c r="O11" i="6" s="1"/>
  <c r="BV9" i="7"/>
  <c r="K16"/>
  <c r="AA15"/>
  <c r="J11" i="6"/>
  <c r="BU9" i="7"/>
  <c r="P11" i="6" s="1"/>
  <c r="BS9" i="7"/>
  <c r="N11" i="6" s="1"/>
  <c r="AK15" i="7"/>
  <c r="AL15" s="1"/>
  <c r="AU15"/>
  <c r="AV15" s="1"/>
  <c r="AE15"/>
  <c r="AF15" s="1"/>
  <c r="BC15"/>
  <c r="BD15" s="1"/>
  <c r="AD13"/>
  <c r="AC13"/>
  <c r="V14"/>
  <c r="BO14"/>
  <c r="X14"/>
  <c r="T14"/>
  <c r="U14"/>
  <c r="W14"/>
  <c r="Y13"/>
  <c r="Z13" s="1"/>
  <c r="AB13" s="1"/>
  <c r="P16"/>
  <c r="E17"/>
  <c r="D12" l="1"/>
  <c r="S11"/>
  <c r="AP9"/>
  <c r="AQ9"/>
  <c r="AS9" s="1"/>
  <c r="K12" i="6"/>
  <c r="BT10" i="7"/>
  <c r="O12" i="6" s="1"/>
  <c r="BV10" i="7"/>
  <c r="AJ9"/>
  <c r="AR9"/>
  <c r="AT9" s="1"/>
  <c r="BR11"/>
  <c r="I13" i="6"/>
  <c r="J12"/>
  <c r="BU10" i="7"/>
  <c r="P12" i="6" s="1"/>
  <c r="BS10" i="7"/>
  <c r="N12" i="6" s="1"/>
  <c r="K17" i="7"/>
  <c r="AA16"/>
  <c r="AM10"/>
  <c r="AN10" s="1"/>
  <c r="AO10" s="1"/>
  <c r="AW10"/>
  <c r="AX10" s="1"/>
  <c r="AY10" s="1"/>
  <c r="AZ10" s="1"/>
  <c r="BA10" s="1"/>
  <c r="BB10" s="1"/>
  <c r="BL10" s="1"/>
  <c r="BN10" s="1"/>
  <c r="BE10"/>
  <c r="BF10" s="1"/>
  <c r="BG10" s="1"/>
  <c r="BH10" s="1"/>
  <c r="BI10" s="1"/>
  <c r="BJ10" s="1"/>
  <c r="BK10" s="1"/>
  <c r="BM10" s="1"/>
  <c r="AG10"/>
  <c r="AH10" s="1"/>
  <c r="AI10" s="1"/>
  <c r="C13"/>
  <c r="Q12"/>
  <c r="R12"/>
  <c r="BQ11"/>
  <c r="H13" i="6"/>
  <c r="AE16" i="7"/>
  <c r="AF16" s="1"/>
  <c r="AK16"/>
  <c r="AL16" s="1"/>
  <c r="BC16"/>
  <c r="BD16" s="1"/>
  <c r="AU16"/>
  <c r="AV16" s="1"/>
  <c r="BP14"/>
  <c r="AD14"/>
  <c r="AC14"/>
  <c r="T15"/>
  <c r="V15"/>
  <c r="BO15"/>
  <c r="W15"/>
  <c r="X15"/>
  <c r="U15"/>
  <c r="Y14"/>
  <c r="Z14" s="1"/>
  <c r="AB14" s="1"/>
  <c r="P17"/>
  <c r="E18"/>
  <c r="J13" i="6" l="1"/>
  <c r="BU11" i="7"/>
  <c r="P13" i="6" s="1"/>
  <c r="BS11" i="7"/>
  <c r="N13" i="6" s="1"/>
  <c r="C14" i="7"/>
  <c r="Q13"/>
  <c r="R13"/>
  <c r="AP10"/>
  <c r="AQ10"/>
  <c r="AS10" s="1"/>
  <c r="K13" i="6"/>
  <c r="BT11" i="7"/>
  <c r="O13" i="6" s="1"/>
  <c r="BV11" i="7"/>
  <c r="AG11"/>
  <c r="AH11" s="1"/>
  <c r="AI11" s="1"/>
  <c r="BE11"/>
  <c r="BF11" s="1"/>
  <c r="BG11" s="1"/>
  <c r="BH11" s="1"/>
  <c r="BI11" s="1"/>
  <c r="BJ11" s="1"/>
  <c r="BK11" s="1"/>
  <c r="BM11" s="1"/>
  <c r="AW11"/>
  <c r="AX11" s="1"/>
  <c r="AY11" s="1"/>
  <c r="AZ11" s="1"/>
  <c r="BA11" s="1"/>
  <c r="BB11" s="1"/>
  <c r="BL11" s="1"/>
  <c r="BN11" s="1"/>
  <c r="AM11"/>
  <c r="AN11" s="1"/>
  <c r="AO11" s="1"/>
  <c r="BR12"/>
  <c r="I14" i="6"/>
  <c r="AJ10" i="7"/>
  <c r="AR10"/>
  <c r="AT10" s="1"/>
  <c r="D13"/>
  <c r="S12"/>
  <c r="BQ12"/>
  <c r="H14" i="6"/>
  <c r="K18" i="7"/>
  <c r="AA17"/>
  <c r="Q11" i="6"/>
  <c r="BC17" i="7"/>
  <c r="BD17" s="1"/>
  <c r="AU17"/>
  <c r="AV17" s="1"/>
  <c r="AK17"/>
  <c r="AL17" s="1"/>
  <c r="AE17"/>
  <c r="AF17" s="1"/>
  <c r="X16"/>
  <c r="T16"/>
  <c r="U16"/>
  <c r="W16"/>
  <c r="V16"/>
  <c r="BO16"/>
  <c r="AD15"/>
  <c r="AC15"/>
  <c r="Y15"/>
  <c r="Z15" s="1"/>
  <c r="AB15" s="1"/>
  <c r="BP15"/>
  <c r="P18"/>
  <c r="E19"/>
  <c r="BR13" l="1"/>
  <c r="I15" i="6"/>
  <c r="K19" i="7"/>
  <c r="AA18"/>
  <c r="D14"/>
  <c r="S13"/>
  <c r="AP11"/>
  <c r="AQ11"/>
  <c r="AS11" s="1"/>
  <c r="J14" i="6"/>
  <c r="BS12" i="7"/>
  <c r="N14" i="6" s="1"/>
  <c r="BU12" i="7"/>
  <c r="P14" i="6" s="1"/>
  <c r="BQ13" i="7"/>
  <c r="H15" i="6"/>
  <c r="BE12" i="7"/>
  <c r="BF12" s="1"/>
  <c r="BG12" s="1"/>
  <c r="BH12" s="1"/>
  <c r="BI12" s="1"/>
  <c r="BJ12" s="1"/>
  <c r="BK12" s="1"/>
  <c r="BM12" s="1"/>
  <c r="AW12"/>
  <c r="AX12" s="1"/>
  <c r="AY12" s="1"/>
  <c r="AZ12" s="1"/>
  <c r="BA12" s="1"/>
  <c r="BB12" s="1"/>
  <c r="BL12" s="1"/>
  <c r="BN12" s="1"/>
  <c r="AG12"/>
  <c r="AH12" s="1"/>
  <c r="AI12" s="1"/>
  <c r="AM12"/>
  <c r="AN12" s="1"/>
  <c r="AO12" s="1"/>
  <c r="K14" i="6"/>
  <c r="BT12" i="7"/>
  <c r="O14" i="6" s="1"/>
  <c r="BV12" i="7"/>
  <c r="AJ11"/>
  <c r="AR11"/>
  <c r="AT11" s="1"/>
  <c r="C15"/>
  <c r="R14"/>
  <c r="Q14"/>
  <c r="Q12" i="6"/>
  <c r="AU18" i="7"/>
  <c r="AV18" s="1"/>
  <c r="BC18"/>
  <c r="BD18" s="1"/>
  <c r="AK18"/>
  <c r="AL18" s="1"/>
  <c r="AE18"/>
  <c r="AF18" s="1"/>
  <c r="Y16"/>
  <c r="Z16" s="1"/>
  <c r="AB16" s="1"/>
  <c r="AD16"/>
  <c r="AC16"/>
  <c r="T17"/>
  <c r="U17"/>
  <c r="X17"/>
  <c r="V17"/>
  <c r="BO17"/>
  <c r="W17"/>
  <c r="BP16"/>
  <c r="P19"/>
  <c r="E20"/>
  <c r="C16" l="1"/>
  <c r="Q15"/>
  <c r="R15"/>
  <c r="D15"/>
  <c r="S14"/>
  <c r="K15" i="6"/>
  <c r="BT13" i="7"/>
  <c r="O15" i="6" s="1"/>
  <c r="BV13" i="7"/>
  <c r="BQ14"/>
  <c r="H16" i="6"/>
  <c r="AJ12" i="7"/>
  <c r="AR12"/>
  <c r="AT12" s="1"/>
  <c r="J15" i="6"/>
  <c r="BU13" i="7"/>
  <c r="P15" i="6" s="1"/>
  <c r="BS13" i="7"/>
  <c r="N15" i="6" s="1"/>
  <c r="AM13" i="7"/>
  <c r="AN13" s="1"/>
  <c r="AO13" s="1"/>
  <c r="BE13"/>
  <c r="BF13" s="1"/>
  <c r="BG13" s="1"/>
  <c r="BH13" s="1"/>
  <c r="BI13" s="1"/>
  <c r="BJ13" s="1"/>
  <c r="BK13" s="1"/>
  <c r="BM13" s="1"/>
  <c r="AW13"/>
  <c r="AX13" s="1"/>
  <c r="AY13" s="1"/>
  <c r="AZ13" s="1"/>
  <c r="BA13" s="1"/>
  <c r="BB13" s="1"/>
  <c r="BL13" s="1"/>
  <c r="BN13" s="1"/>
  <c r="AG13"/>
  <c r="AH13" s="1"/>
  <c r="AI13" s="1"/>
  <c r="BR14"/>
  <c r="I16" i="6"/>
  <c r="AP12" i="7"/>
  <c r="AQ12"/>
  <c r="AS12" s="1"/>
  <c r="K20"/>
  <c r="AA19"/>
  <c r="Q13" i="6"/>
  <c r="AK19" i="7"/>
  <c r="AL19" s="1"/>
  <c r="AE19"/>
  <c r="AF19" s="1"/>
  <c r="BC19"/>
  <c r="BD19" s="1"/>
  <c r="AU19"/>
  <c r="AV19" s="1"/>
  <c r="Y17"/>
  <c r="Z17" s="1"/>
  <c r="AB17" s="1"/>
  <c r="X18"/>
  <c r="T18"/>
  <c r="U18"/>
  <c r="W18"/>
  <c r="V18"/>
  <c r="BO18"/>
  <c r="BP18" s="1"/>
  <c r="BP17"/>
  <c r="AD17"/>
  <c r="AC17"/>
  <c r="P20"/>
  <c r="E21"/>
  <c r="Q14" i="6" l="1"/>
  <c r="AM14" i="7"/>
  <c r="AN14" s="1"/>
  <c r="AO14" s="1"/>
  <c r="AW14"/>
  <c r="AX14" s="1"/>
  <c r="AY14" s="1"/>
  <c r="AZ14" s="1"/>
  <c r="BA14" s="1"/>
  <c r="BB14" s="1"/>
  <c r="BL14" s="1"/>
  <c r="BN14" s="1"/>
  <c r="BE14"/>
  <c r="BF14" s="1"/>
  <c r="BG14" s="1"/>
  <c r="BH14" s="1"/>
  <c r="BI14" s="1"/>
  <c r="BJ14" s="1"/>
  <c r="BK14" s="1"/>
  <c r="BM14" s="1"/>
  <c r="AG14"/>
  <c r="AH14" s="1"/>
  <c r="AI14" s="1"/>
  <c r="C17"/>
  <c r="Q16"/>
  <c r="R16"/>
  <c r="BR15"/>
  <c r="I17" i="6"/>
  <c r="AJ13" i="7"/>
  <c r="AR13"/>
  <c r="AT13" s="1"/>
  <c r="BQ15"/>
  <c r="H17" i="6"/>
  <c r="J16"/>
  <c r="BS14" i="7"/>
  <c r="N16" i="6" s="1"/>
  <c r="BU14" i="7"/>
  <c r="P16" i="6" s="1"/>
  <c r="K21" i="7"/>
  <c r="AA20"/>
  <c r="K16" i="6"/>
  <c r="BV14" i="7"/>
  <c r="BT14"/>
  <c r="O16" i="6" s="1"/>
  <c r="AP13" i="7"/>
  <c r="AQ13"/>
  <c r="AS13" s="1"/>
  <c r="Q15" i="6" s="1"/>
  <c r="D16" i="7"/>
  <c r="S15"/>
  <c r="AE20"/>
  <c r="AF20" s="1"/>
  <c r="AK20"/>
  <c r="AL20" s="1"/>
  <c r="BC20"/>
  <c r="BD20" s="1"/>
  <c r="AU20"/>
  <c r="AV20" s="1"/>
  <c r="X19"/>
  <c r="V19"/>
  <c r="BO19"/>
  <c r="BP19" s="1"/>
  <c r="T19"/>
  <c r="U19"/>
  <c r="W19"/>
  <c r="AD18"/>
  <c r="AC18"/>
  <c r="Y18"/>
  <c r="Z18" s="1"/>
  <c r="AB18" s="1"/>
  <c r="P21"/>
  <c r="E22"/>
  <c r="C18" l="1"/>
  <c r="R17"/>
  <c r="Q17"/>
  <c r="AP14"/>
  <c r="AQ14"/>
  <c r="AS14" s="1"/>
  <c r="D17"/>
  <c r="S16"/>
  <c r="BR16"/>
  <c r="I18" i="6"/>
  <c r="AW15" i="7"/>
  <c r="AX15" s="1"/>
  <c r="AY15" s="1"/>
  <c r="AZ15" s="1"/>
  <c r="BA15" s="1"/>
  <c r="BB15" s="1"/>
  <c r="BL15" s="1"/>
  <c r="BN15" s="1"/>
  <c r="AG15"/>
  <c r="AH15" s="1"/>
  <c r="AI15" s="1"/>
  <c r="AM15"/>
  <c r="AN15" s="1"/>
  <c r="AO15" s="1"/>
  <c r="BE15"/>
  <c r="BF15" s="1"/>
  <c r="BG15" s="1"/>
  <c r="BH15" s="1"/>
  <c r="BI15" s="1"/>
  <c r="BJ15" s="1"/>
  <c r="BK15" s="1"/>
  <c r="BM15" s="1"/>
  <c r="K22"/>
  <c r="AA21"/>
  <c r="BQ16"/>
  <c r="H18" i="6"/>
  <c r="J17"/>
  <c r="BU15" i="7"/>
  <c r="P17" i="6" s="1"/>
  <c r="BS15" i="7"/>
  <c r="N17" i="6" s="1"/>
  <c r="K17"/>
  <c r="BV15" i="7"/>
  <c r="BT15"/>
  <c r="O17" i="6" s="1"/>
  <c r="AJ14" i="7"/>
  <c r="AR14"/>
  <c r="AT14" s="1"/>
  <c r="BC21"/>
  <c r="BD21" s="1"/>
  <c r="AE21"/>
  <c r="AF21" s="1"/>
  <c r="AU21"/>
  <c r="AV21" s="1"/>
  <c r="AK21"/>
  <c r="AL21" s="1"/>
  <c r="W20"/>
  <c r="X20"/>
  <c r="T20"/>
  <c r="U20"/>
  <c r="V20"/>
  <c r="BO20"/>
  <c r="AC19"/>
  <c r="AD19"/>
  <c r="Y19"/>
  <c r="Z19" s="1"/>
  <c r="AB19" s="1"/>
  <c r="P22"/>
  <c r="E23"/>
  <c r="Q16" i="6" l="1"/>
  <c r="BQ17" i="7"/>
  <c r="H19" i="6"/>
  <c r="AJ15" i="7"/>
  <c r="AR15"/>
  <c r="AT15" s="1"/>
  <c r="AG16"/>
  <c r="AH16" s="1"/>
  <c r="AI16" s="1"/>
  <c r="AW16"/>
  <c r="AX16" s="1"/>
  <c r="AY16" s="1"/>
  <c r="AZ16" s="1"/>
  <c r="BA16" s="1"/>
  <c r="BB16" s="1"/>
  <c r="BL16" s="1"/>
  <c r="BN16" s="1"/>
  <c r="AM16"/>
  <c r="AN16" s="1"/>
  <c r="AO16" s="1"/>
  <c r="BE16"/>
  <c r="BF16" s="1"/>
  <c r="BG16" s="1"/>
  <c r="BH16" s="1"/>
  <c r="BI16" s="1"/>
  <c r="BJ16" s="1"/>
  <c r="BK16" s="1"/>
  <c r="BM16" s="1"/>
  <c r="BR17"/>
  <c r="I19" i="6"/>
  <c r="C19" i="7"/>
  <c r="R18"/>
  <c r="Q18"/>
  <c r="K23"/>
  <c r="AA22"/>
  <c r="D18"/>
  <c r="S17"/>
  <c r="J18" i="6"/>
  <c r="BS16" i="7"/>
  <c r="N18" i="6" s="1"/>
  <c r="BU16" i="7"/>
  <c r="P18" i="6" s="1"/>
  <c r="AP15" i="7"/>
  <c r="AQ15"/>
  <c r="AS15" s="1"/>
  <c r="K18" i="6"/>
  <c r="BT16" i="7"/>
  <c r="O18" i="6" s="1"/>
  <c r="BV16" i="7"/>
  <c r="AU22"/>
  <c r="AV22" s="1"/>
  <c r="BC22"/>
  <c r="BD22" s="1"/>
  <c r="AK22"/>
  <c r="AL22" s="1"/>
  <c r="AE22"/>
  <c r="AF22" s="1"/>
  <c r="Y20"/>
  <c r="Z20" s="1"/>
  <c r="AB20" s="1"/>
  <c r="W21"/>
  <c r="X21"/>
  <c r="U21"/>
  <c r="T21"/>
  <c r="V21"/>
  <c r="BO21"/>
  <c r="BP21" s="1"/>
  <c r="BP20"/>
  <c r="AD20"/>
  <c r="AC20"/>
  <c r="P23"/>
  <c r="E24"/>
  <c r="Q17" i="6" l="1"/>
  <c r="D19" i="7"/>
  <c r="S18"/>
  <c r="BQ18"/>
  <c r="H20" i="6"/>
  <c r="K19"/>
  <c r="BT17" i="7"/>
  <c r="O19" i="6" s="1"/>
  <c r="BV17" i="7"/>
  <c r="J19" i="6"/>
  <c r="BU17" i="7"/>
  <c r="P19" i="6" s="1"/>
  <c r="BS17" i="7"/>
  <c r="N19" i="6" s="1"/>
  <c r="BE17" i="7"/>
  <c r="BF17" s="1"/>
  <c r="BG17" s="1"/>
  <c r="BH17" s="1"/>
  <c r="BI17" s="1"/>
  <c r="BJ17" s="1"/>
  <c r="BK17" s="1"/>
  <c r="BM17" s="1"/>
  <c r="AM17"/>
  <c r="AN17" s="1"/>
  <c r="AO17" s="1"/>
  <c r="AW17"/>
  <c r="AX17" s="1"/>
  <c r="AY17" s="1"/>
  <c r="AZ17" s="1"/>
  <c r="BA17" s="1"/>
  <c r="BB17" s="1"/>
  <c r="BL17" s="1"/>
  <c r="BN17" s="1"/>
  <c r="AG17"/>
  <c r="AH17" s="1"/>
  <c r="AI17" s="1"/>
  <c r="BR18"/>
  <c r="I20" i="6"/>
  <c r="K24" i="7"/>
  <c r="AA23"/>
  <c r="AP16"/>
  <c r="AQ16"/>
  <c r="AS16" s="1"/>
  <c r="AJ16"/>
  <c r="AR16"/>
  <c r="AT16" s="1"/>
  <c r="C20"/>
  <c r="R19"/>
  <c r="Q19"/>
  <c r="BC23"/>
  <c r="BD23" s="1"/>
  <c r="AE23"/>
  <c r="AF23" s="1"/>
  <c r="AU23"/>
  <c r="AV23" s="1"/>
  <c r="AK23"/>
  <c r="AL23" s="1"/>
  <c r="Y21"/>
  <c r="Z21" s="1"/>
  <c r="AB21" s="1"/>
  <c r="X22"/>
  <c r="W22"/>
  <c r="BO22"/>
  <c r="BP22" s="1"/>
  <c r="T22"/>
  <c r="U22"/>
  <c r="V22"/>
  <c r="AD21"/>
  <c r="AC21"/>
  <c r="P24"/>
  <c r="E25"/>
  <c r="BQ19" l="1"/>
  <c r="H21" i="6"/>
  <c r="BR19" i="7"/>
  <c r="I21" i="6"/>
  <c r="K20"/>
  <c r="BV18" i="7"/>
  <c r="BT18"/>
  <c r="O20" i="6" s="1"/>
  <c r="J20"/>
  <c r="BS18" i="7"/>
  <c r="N20" i="6" s="1"/>
  <c r="BU18" i="7"/>
  <c r="P20" i="6" s="1"/>
  <c r="C21" i="7"/>
  <c r="R20"/>
  <c r="Q20"/>
  <c r="K25"/>
  <c r="AA24"/>
  <c r="D20"/>
  <c r="S19"/>
  <c r="AJ17"/>
  <c r="AR17"/>
  <c r="AT17" s="1"/>
  <c r="BE18"/>
  <c r="BF18" s="1"/>
  <c r="BG18" s="1"/>
  <c r="BH18" s="1"/>
  <c r="BI18" s="1"/>
  <c r="BJ18" s="1"/>
  <c r="BK18" s="1"/>
  <c r="BM18" s="1"/>
  <c r="AG18"/>
  <c r="AH18" s="1"/>
  <c r="AI18" s="1"/>
  <c r="AM18"/>
  <c r="AN18" s="1"/>
  <c r="AO18" s="1"/>
  <c r="AW18"/>
  <c r="AX18" s="1"/>
  <c r="AY18" s="1"/>
  <c r="AZ18" s="1"/>
  <c r="BA18" s="1"/>
  <c r="BB18" s="1"/>
  <c r="BL18" s="1"/>
  <c r="BN18" s="1"/>
  <c r="AP17"/>
  <c r="AQ17"/>
  <c r="AS17" s="1"/>
  <c r="Q18" i="6"/>
  <c r="BC24" i="7"/>
  <c r="BD24" s="1"/>
  <c r="AE24"/>
  <c r="AF24" s="1"/>
  <c r="AK24"/>
  <c r="AL24" s="1"/>
  <c r="AU24"/>
  <c r="AV24" s="1"/>
  <c r="Y22"/>
  <c r="Z22" s="1"/>
  <c r="AB22" s="1"/>
  <c r="BO23"/>
  <c r="BP23" s="1"/>
  <c r="U23"/>
  <c r="X23"/>
  <c r="V23"/>
  <c r="W23"/>
  <c r="T23"/>
  <c r="AC22"/>
  <c r="AD22"/>
  <c r="P25"/>
  <c r="E26"/>
  <c r="Q19" i="6" l="1"/>
  <c r="AJ18" i="7"/>
  <c r="AR18"/>
  <c r="AT18" s="1"/>
  <c r="AW19"/>
  <c r="AX19" s="1"/>
  <c r="AY19" s="1"/>
  <c r="AZ19" s="1"/>
  <c r="BA19" s="1"/>
  <c r="BB19" s="1"/>
  <c r="BL19" s="1"/>
  <c r="BN19" s="1"/>
  <c r="BE19"/>
  <c r="BF19" s="1"/>
  <c r="BG19" s="1"/>
  <c r="BH19" s="1"/>
  <c r="BI19" s="1"/>
  <c r="BJ19" s="1"/>
  <c r="BK19" s="1"/>
  <c r="BM19" s="1"/>
  <c r="AM19"/>
  <c r="AN19" s="1"/>
  <c r="AO19" s="1"/>
  <c r="AG19"/>
  <c r="AH19" s="1"/>
  <c r="AI19" s="1"/>
  <c r="BR20"/>
  <c r="I22" i="6"/>
  <c r="J21"/>
  <c r="BS19" i="7"/>
  <c r="N21" i="6" s="1"/>
  <c r="BU19" i="7"/>
  <c r="P21" i="6" s="1"/>
  <c r="AP18" i="7"/>
  <c r="AQ18"/>
  <c r="AS18" s="1"/>
  <c r="AA25"/>
  <c r="K26"/>
  <c r="C22"/>
  <c r="R21"/>
  <c r="Q21"/>
  <c r="K21" i="6"/>
  <c r="BV19" i="7"/>
  <c r="BT19"/>
  <c r="O21" i="6" s="1"/>
  <c r="D21" i="7"/>
  <c r="S20"/>
  <c r="BQ20"/>
  <c r="H22" i="6"/>
  <c r="AK25" i="7"/>
  <c r="AL25" s="1"/>
  <c r="AE25"/>
  <c r="AF25" s="1"/>
  <c r="BC25"/>
  <c r="BD25" s="1"/>
  <c r="AU25"/>
  <c r="AV25" s="1"/>
  <c r="AC23"/>
  <c r="AD23"/>
  <c r="T24"/>
  <c r="V24"/>
  <c r="BO24"/>
  <c r="BP24" s="1"/>
  <c r="W24"/>
  <c r="X24"/>
  <c r="U24"/>
  <c r="Y23"/>
  <c r="Z23" s="1"/>
  <c r="AB23" s="1"/>
  <c r="P26"/>
  <c r="E27"/>
  <c r="Q20" i="6" l="1"/>
  <c r="D22" i="7"/>
  <c r="S21"/>
  <c r="BQ21"/>
  <c r="H23" i="6"/>
  <c r="AP19" i="7"/>
  <c r="AQ19"/>
  <c r="AS19" s="1"/>
  <c r="AJ19"/>
  <c r="AR19"/>
  <c r="AT19" s="1"/>
  <c r="J22" i="6"/>
  <c r="BS20" i="7"/>
  <c r="N22" i="6" s="1"/>
  <c r="BU20" i="7"/>
  <c r="P22" i="6" s="1"/>
  <c r="K27" i="7"/>
  <c r="AA26"/>
  <c r="K22" i="6"/>
  <c r="BT20" i="7"/>
  <c r="O22" i="6" s="1"/>
  <c r="BV20" i="7"/>
  <c r="AW20"/>
  <c r="AX20" s="1"/>
  <c r="AY20" s="1"/>
  <c r="AZ20" s="1"/>
  <c r="BA20" s="1"/>
  <c r="BB20" s="1"/>
  <c r="BL20" s="1"/>
  <c r="BN20" s="1"/>
  <c r="AM20"/>
  <c r="AN20" s="1"/>
  <c r="AO20" s="1"/>
  <c r="AG20"/>
  <c r="AH20" s="1"/>
  <c r="AI20" s="1"/>
  <c r="BE20"/>
  <c r="BF20" s="1"/>
  <c r="BG20" s="1"/>
  <c r="BH20" s="1"/>
  <c r="BI20" s="1"/>
  <c r="BJ20" s="1"/>
  <c r="BK20" s="1"/>
  <c r="BM20" s="1"/>
  <c r="BR21"/>
  <c r="I23" i="6"/>
  <c r="C23" i="7"/>
  <c r="R22"/>
  <c r="Q22"/>
  <c r="AE26"/>
  <c r="AF26" s="1"/>
  <c r="AU26"/>
  <c r="AV26" s="1"/>
  <c r="AK26"/>
  <c r="AL26" s="1"/>
  <c r="BC26"/>
  <c r="BD26" s="1"/>
  <c r="Y24"/>
  <c r="Z24" s="1"/>
  <c r="AB24" s="1"/>
  <c r="T25"/>
  <c r="U25"/>
  <c r="V25"/>
  <c r="BO25"/>
  <c r="X25"/>
  <c r="W25"/>
  <c r="AC24"/>
  <c r="AD24"/>
  <c r="P27"/>
  <c r="E28"/>
  <c r="Q21" i="6" l="1"/>
  <c r="AM21" i="7"/>
  <c r="AN21" s="1"/>
  <c r="AO21" s="1"/>
  <c r="BE21"/>
  <c r="BF21" s="1"/>
  <c r="BG21" s="1"/>
  <c r="BH21" s="1"/>
  <c r="BI21" s="1"/>
  <c r="BJ21" s="1"/>
  <c r="BK21" s="1"/>
  <c r="BM21" s="1"/>
  <c r="AG21"/>
  <c r="AH21" s="1"/>
  <c r="AI21" s="1"/>
  <c r="AW21"/>
  <c r="AX21" s="1"/>
  <c r="AY21" s="1"/>
  <c r="AZ21" s="1"/>
  <c r="BA21" s="1"/>
  <c r="BB21" s="1"/>
  <c r="BL21" s="1"/>
  <c r="BN21" s="1"/>
  <c r="AP20"/>
  <c r="AQ20"/>
  <c r="AS20" s="1"/>
  <c r="J23" i="6"/>
  <c r="BS21" i="7"/>
  <c r="N23" i="6" s="1"/>
  <c r="BU21" i="7"/>
  <c r="P23" i="6" s="1"/>
  <c r="BQ22" i="7"/>
  <c r="H24" i="6"/>
  <c r="D23" i="7"/>
  <c r="S22"/>
  <c r="BR22"/>
  <c r="I24" i="6"/>
  <c r="K23"/>
  <c r="BV21" i="7"/>
  <c r="BT21"/>
  <c r="O23" i="6" s="1"/>
  <c r="C24" i="7"/>
  <c r="Q23"/>
  <c r="R23"/>
  <c r="AJ20"/>
  <c r="AR20"/>
  <c r="AT20" s="1"/>
  <c r="K28"/>
  <c r="AA27"/>
  <c r="BC27"/>
  <c r="BD27" s="1"/>
  <c r="AK27"/>
  <c r="AL27" s="1"/>
  <c r="AU27"/>
  <c r="AV27" s="1"/>
  <c r="AE27"/>
  <c r="AF27" s="1"/>
  <c r="BP25"/>
  <c r="X26"/>
  <c r="U26"/>
  <c r="T26"/>
  <c r="V26"/>
  <c r="BO26"/>
  <c r="W26"/>
  <c r="Y25"/>
  <c r="Z25" s="1"/>
  <c r="AB25" s="1"/>
  <c r="AD25"/>
  <c r="AC25"/>
  <c r="P28"/>
  <c r="E29"/>
  <c r="AA28" l="1"/>
  <c r="K29"/>
  <c r="BR23"/>
  <c r="I25" i="6"/>
  <c r="D24" i="7"/>
  <c r="S23"/>
  <c r="AP21"/>
  <c r="AQ21"/>
  <c r="AS21" s="1"/>
  <c r="BQ23"/>
  <c r="H25" i="6"/>
  <c r="AM22" i="7"/>
  <c r="AN22" s="1"/>
  <c r="AO22" s="1"/>
  <c r="AW22"/>
  <c r="AX22" s="1"/>
  <c r="AY22" s="1"/>
  <c r="AZ22" s="1"/>
  <c r="BA22" s="1"/>
  <c r="BB22" s="1"/>
  <c r="BL22" s="1"/>
  <c r="BN22" s="1"/>
  <c r="AG22"/>
  <c r="AH22" s="1"/>
  <c r="AI22" s="1"/>
  <c r="BE22"/>
  <c r="BF22" s="1"/>
  <c r="BG22" s="1"/>
  <c r="BH22" s="1"/>
  <c r="BI22" s="1"/>
  <c r="BJ22" s="1"/>
  <c r="BK22" s="1"/>
  <c r="BM22" s="1"/>
  <c r="K24" i="6"/>
  <c r="BT22" i="7"/>
  <c r="O24" i="6" s="1"/>
  <c r="BV22" i="7"/>
  <c r="J24" i="6"/>
  <c r="BU22" i="7"/>
  <c r="P24" i="6" s="1"/>
  <c r="BS22" i="7"/>
  <c r="N24" i="6" s="1"/>
  <c r="AJ21" i="7"/>
  <c r="AR21"/>
  <c r="AT21" s="1"/>
  <c r="Q22" i="6"/>
  <c r="C25" i="7"/>
  <c r="Q24"/>
  <c r="R24"/>
  <c r="BC28"/>
  <c r="BD28" s="1"/>
  <c r="AK28"/>
  <c r="AL28" s="1"/>
  <c r="AU28"/>
  <c r="AV28" s="1"/>
  <c r="AE28"/>
  <c r="AF28" s="1"/>
  <c r="BP26"/>
  <c r="AC26"/>
  <c r="AD26"/>
  <c r="T27"/>
  <c r="U27"/>
  <c r="X27"/>
  <c r="W27"/>
  <c r="V27"/>
  <c r="BO27"/>
  <c r="Y26"/>
  <c r="Z26" s="1"/>
  <c r="AB26" s="1"/>
  <c r="P29"/>
  <c r="E30"/>
  <c r="AW23" l="1"/>
  <c r="AX23" s="1"/>
  <c r="AY23" s="1"/>
  <c r="AZ23" s="1"/>
  <c r="BA23" s="1"/>
  <c r="BB23" s="1"/>
  <c r="BL23" s="1"/>
  <c r="BN23" s="1"/>
  <c r="AM23"/>
  <c r="AN23" s="1"/>
  <c r="AO23" s="1"/>
  <c r="BE23"/>
  <c r="BF23" s="1"/>
  <c r="BG23" s="1"/>
  <c r="BH23" s="1"/>
  <c r="BI23" s="1"/>
  <c r="BJ23" s="1"/>
  <c r="BK23" s="1"/>
  <c r="BM23" s="1"/>
  <c r="AG23"/>
  <c r="AH23" s="1"/>
  <c r="AI23" s="1"/>
  <c r="AA29"/>
  <c r="K30"/>
  <c r="C26"/>
  <c r="R25"/>
  <c r="Q25"/>
  <c r="AP22"/>
  <c r="AQ22"/>
  <c r="AS22" s="1"/>
  <c r="K25" i="6"/>
  <c r="BV23" i="7"/>
  <c r="BT23"/>
  <c r="O25" i="6" s="1"/>
  <c r="BQ24" i="7"/>
  <c r="H26" i="6"/>
  <c r="AJ22" i="7"/>
  <c r="AR22"/>
  <c r="AT22" s="1"/>
  <c r="J25" i="6"/>
  <c r="BU23" i="7"/>
  <c r="P25" i="6" s="1"/>
  <c r="BS23" i="7"/>
  <c r="N25" i="6" s="1"/>
  <c r="D25" i="7"/>
  <c r="S24"/>
  <c r="BR24"/>
  <c r="I26" i="6"/>
  <c r="Q23"/>
  <c r="AU29" i="7"/>
  <c r="AV29" s="1"/>
  <c r="BC29"/>
  <c r="BD29" s="1"/>
  <c r="AK29"/>
  <c r="AL29" s="1"/>
  <c r="AE29"/>
  <c r="AF29" s="1"/>
  <c r="Y27"/>
  <c r="Z27" s="1"/>
  <c r="AB27" s="1"/>
  <c r="AC27"/>
  <c r="AD27"/>
  <c r="V28"/>
  <c r="BO28"/>
  <c r="W28"/>
  <c r="X28"/>
  <c r="U28"/>
  <c r="T28"/>
  <c r="BP27"/>
  <c r="E31"/>
  <c r="P30"/>
  <c r="Q24" i="6" l="1"/>
  <c r="BE24" i="7"/>
  <c r="BF24" s="1"/>
  <c r="BG24" s="1"/>
  <c r="BH24" s="1"/>
  <c r="BI24" s="1"/>
  <c r="BJ24" s="1"/>
  <c r="BK24" s="1"/>
  <c r="BM24" s="1"/>
  <c r="AM24"/>
  <c r="AN24" s="1"/>
  <c r="AO24" s="1"/>
  <c r="AW24"/>
  <c r="AX24" s="1"/>
  <c r="AY24" s="1"/>
  <c r="AZ24" s="1"/>
  <c r="BA24" s="1"/>
  <c r="BB24" s="1"/>
  <c r="BL24" s="1"/>
  <c r="BN24" s="1"/>
  <c r="AG24"/>
  <c r="AH24" s="1"/>
  <c r="AI24" s="1"/>
  <c r="J26" i="6"/>
  <c r="BS24" i="7"/>
  <c r="N26" i="6" s="1"/>
  <c r="BU24" i="7"/>
  <c r="P26" i="6" s="1"/>
  <c r="BR25" i="7"/>
  <c r="I27" i="6"/>
  <c r="K31" i="7"/>
  <c r="AA30"/>
  <c r="C27"/>
  <c r="Q26"/>
  <c r="R26"/>
  <c r="K26" i="6"/>
  <c r="BT24" i="7"/>
  <c r="O26" i="6" s="1"/>
  <c r="BV24" i="7"/>
  <c r="AP23"/>
  <c r="AQ23"/>
  <c r="AS23" s="1"/>
  <c r="D26"/>
  <c r="S25"/>
  <c r="BQ25"/>
  <c r="H27" i="6"/>
  <c r="AJ23" i="7"/>
  <c r="AR23"/>
  <c r="AT23" s="1"/>
  <c r="AE30"/>
  <c r="AF30" s="1"/>
  <c r="BC30"/>
  <c r="BD30" s="1"/>
  <c r="AU30"/>
  <c r="AV30" s="1"/>
  <c r="AK30"/>
  <c r="AL30" s="1"/>
  <c r="Y28"/>
  <c r="Z28" s="1"/>
  <c r="AB28" s="1"/>
  <c r="BP28"/>
  <c r="AC28"/>
  <c r="AD28"/>
  <c r="V29"/>
  <c r="BO29"/>
  <c r="X29"/>
  <c r="U29"/>
  <c r="T29"/>
  <c r="W29"/>
  <c r="P31"/>
  <c r="E32"/>
  <c r="AM25" l="1"/>
  <c r="AN25" s="1"/>
  <c r="AO25" s="1"/>
  <c r="AG25"/>
  <c r="AH25" s="1"/>
  <c r="AI25" s="1"/>
  <c r="AW25"/>
  <c r="AX25" s="1"/>
  <c r="AY25" s="1"/>
  <c r="AZ25" s="1"/>
  <c r="BA25" s="1"/>
  <c r="BB25" s="1"/>
  <c r="BL25" s="1"/>
  <c r="BN25" s="1"/>
  <c r="BE25"/>
  <c r="BF25" s="1"/>
  <c r="BG25" s="1"/>
  <c r="BH25" s="1"/>
  <c r="BI25" s="1"/>
  <c r="BJ25" s="1"/>
  <c r="BK25" s="1"/>
  <c r="BM25" s="1"/>
  <c r="J27" i="6"/>
  <c r="BU25" i="7"/>
  <c r="P27" i="6" s="1"/>
  <c r="BS25" i="7"/>
  <c r="N27" i="6" s="1"/>
  <c r="BQ26" i="7"/>
  <c r="H28" i="6"/>
  <c r="K32" i="7"/>
  <c r="AA31"/>
  <c r="Q25" i="6"/>
  <c r="BR26" i="7"/>
  <c r="I28" i="6"/>
  <c r="AP24" i="7"/>
  <c r="AQ24"/>
  <c r="AS24" s="1"/>
  <c r="D27"/>
  <c r="S26"/>
  <c r="C28"/>
  <c r="Q27"/>
  <c r="R27"/>
  <c r="K27" i="6"/>
  <c r="BV25" i="7"/>
  <c r="BT25"/>
  <c r="O27" i="6" s="1"/>
  <c r="AJ24" i="7"/>
  <c r="AR24"/>
  <c r="AT24" s="1"/>
  <c r="BC31"/>
  <c r="BD31" s="1"/>
  <c r="AK31"/>
  <c r="AL31" s="1"/>
  <c r="AU31"/>
  <c r="AV31" s="1"/>
  <c r="AE31"/>
  <c r="AF31" s="1"/>
  <c r="AC29"/>
  <c r="AD29"/>
  <c r="X30"/>
  <c r="W30"/>
  <c r="U30"/>
  <c r="BO30"/>
  <c r="T30"/>
  <c r="V30"/>
  <c r="BP29"/>
  <c r="Y29"/>
  <c r="Z29" s="1"/>
  <c r="AB29" s="1"/>
  <c r="E33"/>
  <c r="P32"/>
  <c r="Q26" i="6" l="1"/>
  <c r="K33" i="7"/>
  <c r="AA32"/>
  <c r="AJ25"/>
  <c r="AR25"/>
  <c r="AT25" s="1"/>
  <c r="BQ27"/>
  <c r="H29" i="6"/>
  <c r="D28" i="7"/>
  <c r="S27"/>
  <c r="K28" i="6"/>
  <c r="BT26" i="7"/>
  <c r="O28" i="6" s="1"/>
  <c r="BV26" i="7"/>
  <c r="C29"/>
  <c r="R28"/>
  <c r="Q28"/>
  <c r="AP25"/>
  <c r="AQ25"/>
  <c r="AS25" s="1"/>
  <c r="Q27" i="6" s="1"/>
  <c r="BR27" i="7"/>
  <c r="I29" i="6"/>
  <c r="AG26" i="7"/>
  <c r="AH26" s="1"/>
  <c r="AI26" s="1"/>
  <c r="AW26"/>
  <c r="AX26" s="1"/>
  <c r="AY26" s="1"/>
  <c r="AZ26" s="1"/>
  <c r="BA26" s="1"/>
  <c r="BB26" s="1"/>
  <c r="BL26" s="1"/>
  <c r="BN26" s="1"/>
  <c r="AM26"/>
  <c r="AN26" s="1"/>
  <c r="AO26" s="1"/>
  <c r="BE26"/>
  <c r="BF26" s="1"/>
  <c r="BG26" s="1"/>
  <c r="BH26" s="1"/>
  <c r="BI26" s="1"/>
  <c r="BJ26" s="1"/>
  <c r="BK26" s="1"/>
  <c r="BM26" s="1"/>
  <c r="J28" i="6"/>
  <c r="BU26" i="7"/>
  <c r="P28" i="6" s="1"/>
  <c r="BS26" i="7"/>
  <c r="N28" i="6" s="1"/>
  <c r="AU32" i="7"/>
  <c r="AV32" s="1"/>
  <c r="AE32"/>
  <c r="AF32" s="1"/>
  <c r="AK32"/>
  <c r="AL32" s="1"/>
  <c r="BC32"/>
  <c r="BD32" s="1"/>
  <c r="AC30"/>
  <c r="AD30"/>
  <c r="BP30"/>
  <c r="V31"/>
  <c r="U31"/>
  <c r="BO31"/>
  <c r="BP31" s="1"/>
  <c r="W31"/>
  <c r="X31"/>
  <c r="T31"/>
  <c r="Y30"/>
  <c r="Z30" s="1"/>
  <c r="AB30" s="1"/>
  <c r="E34"/>
  <c r="P33"/>
  <c r="C30" l="1"/>
  <c r="Q29"/>
  <c r="R29"/>
  <c r="AA33"/>
  <c r="K34"/>
  <c r="AP26"/>
  <c r="AQ26"/>
  <c r="AS26" s="1"/>
  <c r="K29" i="6"/>
  <c r="BV27" i="7"/>
  <c r="BT27"/>
  <c r="O29" i="6" s="1"/>
  <c r="BQ28" i="7"/>
  <c r="H30" i="6"/>
  <c r="BR28" i="7"/>
  <c r="I30" i="6"/>
  <c r="D29" i="7"/>
  <c r="S28"/>
  <c r="J29" i="6"/>
  <c r="BS27" i="7"/>
  <c r="N29" i="6" s="1"/>
  <c r="BU27" i="7"/>
  <c r="P29" i="6" s="1"/>
  <c r="AJ26" i="7"/>
  <c r="AR26"/>
  <c r="AT26" s="1"/>
  <c r="BE27"/>
  <c r="BF27" s="1"/>
  <c r="BG27" s="1"/>
  <c r="BH27" s="1"/>
  <c r="BI27" s="1"/>
  <c r="BJ27" s="1"/>
  <c r="BK27" s="1"/>
  <c r="BM27" s="1"/>
  <c r="AG27"/>
  <c r="AH27" s="1"/>
  <c r="AI27" s="1"/>
  <c r="AM27"/>
  <c r="AN27" s="1"/>
  <c r="AO27" s="1"/>
  <c r="AW27"/>
  <c r="AX27" s="1"/>
  <c r="AY27" s="1"/>
  <c r="AZ27" s="1"/>
  <c r="BA27" s="1"/>
  <c r="BB27" s="1"/>
  <c r="BL27" s="1"/>
  <c r="BN27" s="1"/>
  <c r="BC33"/>
  <c r="BD33" s="1"/>
  <c r="AU33"/>
  <c r="AV33" s="1"/>
  <c r="AE33"/>
  <c r="AF33" s="1"/>
  <c r="AK33"/>
  <c r="AL33" s="1"/>
  <c r="BO32"/>
  <c r="U32"/>
  <c r="V32"/>
  <c r="W32"/>
  <c r="X32"/>
  <c r="T32"/>
  <c r="AC31"/>
  <c r="AD31"/>
  <c r="Y31"/>
  <c r="Z31" s="1"/>
  <c r="AB31" s="1"/>
  <c r="E35"/>
  <c r="P34"/>
  <c r="AJ27" l="1"/>
  <c r="AR27"/>
  <c r="AT27" s="1"/>
  <c r="K30" i="6"/>
  <c r="BV28" i="7"/>
  <c r="BT28"/>
  <c r="O30" i="6" s="1"/>
  <c r="AA34" i="7"/>
  <c r="K35"/>
  <c r="D30"/>
  <c r="S29"/>
  <c r="J30" i="6"/>
  <c r="BS28" i="7"/>
  <c r="N30" i="6" s="1"/>
  <c r="BU28" i="7"/>
  <c r="P30" i="6" s="1"/>
  <c r="BQ29" i="7"/>
  <c r="H31" i="6"/>
  <c r="Q28"/>
  <c r="C31" i="7"/>
  <c r="Q30"/>
  <c r="R30"/>
  <c r="AP27"/>
  <c r="AQ27"/>
  <c r="AS27" s="1"/>
  <c r="BR29"/>
  <c r="I31" i="6"/>
  <c r="AG28" i="7"/>
  <c r="AH28" s="1"/>
  <c r="AI28" s="1"/>
  <c r="AM28"/>
  <c r="AN28" s="1"/>
  <c r="AO28" s="1"/>
  <c r="BE28"/>
  <c r="BF28" s="1"/>
  <c r="BG28" s="1"/>
  <c r="BH28" s="1"/>
  <c r="BI28" s="1"/>
  <c r="BJ28" s="1"/>
  <c r="BK28" s="1"/>
  <c r="BM28" s="1"/>
  <c r="AW28"/>
  <c r="AX28" s="1"/>
  <c r="AY28" s="1"/>
  <c r="AZ28" s="1"/>
  <c r="BA28" s="1"/>
  <c r="BB28" s="1"/>
  <c r="BL28" s="1"/>
  <c r="BN28" s="1"/>
  <c r="AU34"/>
  <c r="AV34" s="1"/>
  <c r="AE34"/>
  <c r="AF34" s="1"/>
  <c r="AK34"/>
  <c r="AL34" s="1"/>
  <c r="BC34"/>
  <c r="BD34" s="1"/>
  <c r="W33"/>
  <c r="X33"/>
  <c r="V33"/>
  <c r="U33"/>
  <c r="BO33"/>
  <c r="T33"/>
  <c r="AC32"/>
  <c r="AD32"/>
  <c r="BP32"/>
  <c r="Y32"/>
  <c r="Z32" s="1"/>
  <c r="AB32" s="1"/>
  <c r="E36"/>
  <c r="P35"/>
  <c r="Q29" i="6" l="1"/>
  <c r="K31"/>
  <c r="BV29" i="7"/>
  <c r="BT29"/>
  <c r="O31" i="6" s="1"/>
  <c r="BR30" i="7"/>
  <c r="I32" i="6"/>
  <c r="K36" i="7"/>
  <c r="AA35"/>
  <c r="AJ28"/>
  <c r="AR28"/>
  <c r="AT28" s="1"/>
  <c r="J31" i="6"/>
  <c r="BU29" i="7"/>
  <c r="P31" i="6" s="1"/>
  <c r="BS29" i="7"/>
  <c r="N31" i="6" s="1"/>
  <c r="AW29" i="7"/>
  <c r="AX29" s="1"/>
  <c r="AY29" s="1"/>
  <c r="AZ29" s="1"/>
  <c r="BA29" s="1"/>
  <c r="BB29" s="1"/>
  <c r="BL29" s="1"/>
  <c r="BN29" s="1"/>
  <c r="AG29"/>
  <c r="AH29" s="1"/>
  <c r="AI29" s="1"/>
  <c r="AM29"/>
  <c r="AN29" s="1"/>
  <c r="AO29" s="1"/>
  <c r="BE29"/>
  <c r="BF29" s="1"/>
  <c r="BG29" s="1"/>
  <c r="BH29" s="1"/>
  <c r="BI29" s="1"/>
  <c r="BJ29" s="1"/>
  <c r="BK29" s="1"/>
  <c r="BM29" s="1"/>
  <c r="AP28"/>
  <c r="AQ28"/>
  <c r="AS28" s="1"/>
  <c r="C32"/>
  <c r="R31"/>
  <c r="Q31"/>
  <c r="BQ30"/>
  <c r="H32" i="6"/>
  <c r="D31" i="7"/>
  <c r="S30"/>
  <c r="AU35"/>
  <c r="AV35" s="1"/>
  <c r="AE35"/>
  <c r="AF35" s="1"/>
  <c r="AK35"/>
  <c r="AL35" s="1"/>
  <c r="BC35"/>
  <c r="BD35" s="1"/>
  <c r="BP33"/>
  <c r="BO34"/>
  <c r="V34"/>
  <c r="T34"/>
  <c r="X34"/>
  <c r="W34"/>
  <c r="U34"/>
  <c r="Y33"/>
  <c r="Z33" s="1"/>
  <c r="AB33" s="1"/>
  <c r="AD33"/>
  <c r="AC33"/>
  <c r="E37"/>
  <c r="P36"/>
  <c r="J32" i="6" l="1"/>
  <c r="BU30" i="7"/>
  <c r="P32" i="6" s="1"/>
  <c r="BS30" i="7"/>
  <c r="N32" i="6" s="1"/>
  <c r="AJ29" i="7"/>
  <c r="AR29"/>
  <c r="AT29" s="1"/>
  <c r="AA36"/>
  <c r="K37"/>
  <c r="C33"/>
  <c r="Q32"/>
  <c r="R32"/>
  <c r="AP29"/>
  <c r="AQ29"/>
  <c r="AS29" s="1"/>
  <c r="AM30"/>
  <c r="AN30" s="1"/>
  <c r="AO30" s="1"/>
  <c r="BE30"/>
  <c r="BF30" s="1"/>
  <c r="BG30" s="1"/>
  <c r="BH30" s="1"/>
  <c r="BI30" s="1"/>
  <c r="BJ30" s="1"/>
  <c r="BK30" s="1"/>
  <c r="BM30" s="1"/>
  <c r="AG30"/>
  <c r="AH30" s="1"/>
  <c r="AI30" s="1"/>
  <c r="AW30"/>
  <c r="AX30" s="1"/>
  <c r="AY30" s="1"/>
  <c r="AZ30" s="1"/>
  <c r="BA30" s="1"/>
  <c r="BB30" s="1"/>
  <c r="BL30" s="1"/>
  <c r="BN30" s="1"/>
  <c r="BR31"/>
  <c r="I33" i="6"/>
  <c r="D32" i="7"/>
  <c r="S31"/>
  <c r="BQ31"/>
  <c r="H33" i="6"/>
  <c r="K32"/>
  <c r="BV30" i="7"/>
  <c r="BT30"/>
  <c r="O32" i="6" s="1"/>
  <c r="Q30"/>
  <c r="AK36" i="7"/>
  <c r="AL36" s="1"/>
  <c r="AE36"/>
  <c r="AF36" s="1"/>
  <c r="BC36"/>
  <c r="BD36" s="1"/>
  <c r="AU36"/>
  <c r="AV36" s="1"/>
  <c r="Y34"/>
  <c r="Z34" s="1"/>
  <c r="AB34" s="1"/>
  <c r="BP34"/>
  <c r="AD34"/>
  <c r="AC34"/>
  <c r="T35"/>
  <c r="V35"/>
  <c r="W35"/>
  <c r="U35"/>
  <c r="BO35"/>
  <c r="X35"/>
  <c r="E38"/>
  <c r="P37"/>
  <c r="D33" l="1"/>
  <c r="S32"/>
  <c r="BQ32"/>
  <c r="H34" i="6"/>
  <c r="J33"/>
  <c r="BS31" i="7"/>
  <c r="N33" i="6" s="1"/>
  <c r="BU31" i="7"/>
  <c r="P33" i="6" s="1"/>
  <c r="K33"/>
  <c r="BV31" i="7"/>
  <c r="BT31"/>
  <c r="O33" i="6" s="1"/>
  <c r="AP30" i="7"/>
  <c r="AQ30"/>
  <c r="AS30" s="1"/>
  <c r="AA37"/>
  <c r="K38"/>
  <c r="AJ30"/>
  <c r="AR30"/>
  <c r="AT30" s="1"/>
  <c r="BR32"/>
  <c r="I34" i="6"/>
  <c r="AG31" i="7"/>
  <c r="AH31" s="1"/>
  <c r="AI31" s="1"/>
  <c r="AW31"/>
  <c r="AX31" s="1"/>
  <c r="AY31" s="1"/>
  <c r="AZ31" s="1"/>
  <c r="BA31" s="1"/>
  <c r="BB31" s="1"/>
  <c r="BL31" s="1"/>
  <c r="BN31" s="1"/>
  <c r="BE31"/>
  <c r="BF31" s="1"/>
  <c r="BG31" s="1"/>
  <c r="BH31" s="1"/>
  <c r="BI31" s="1"/>
  <c r="BJ31" s="1"/>
  <c r="BK31" s="1"/>
  <c r="BM31" s="1"/>
  <c r="AM31"/>
  <c r="AN31" s="1"/>
  <c r="AO31" s="1"/>
  <c r="C34"/>
  <c r="R33"/>
  <c r="Q33"/>
  <c r="Q31" i="6"/>
  <c r="AK37" i="7"/>
  <c r="AL37" s="1"/>
  <c r="AU37"/>
  <c r="AV37" s="1"/>
  <c r="AE37"/>
  <c r="AF37" s="1"/>
  <c r="BC37"/>
  <c r="BD37" s="1"/>
  <c r="BP35"/>
  <c r="W36"/>
  <c r="U36"/>
  <c r="BO36"/>
  <c r="BP36" s="1"/>
  <c r="V36"/>
  <c r="X36"/>
  <c r="T36"/>
  <c r="AC35"/>
  <c r="AD35"/>
  <c r="Y35"/>
  <c r="Z35" s="1"/>
  <c r="AB35" s="1"/>
  <c r="E39"/>
  <c r="P38"/>
  <c r="BQ33" l="1"/>
  <c r="H35" i="6"/>
  <c r="D34" i="7"/>
  <c r="S33"/>
  <c r="BR33"/>
  <c r="I35" i="6"/>
  <c r="AP31" i="7"/>
  <c r="AQ31"/>
  <c r="AS31" s="1"/>
  <c r="J34" i="6"/>
  <c r="BS32" i="7"/>
  <c r="N34" i="6" s="1"/>
  <c r="BU32" i="7"/>
  <c r="P34" i="6" s="1"/>
  <c r="K34"/>
  <c r="BT32" i="7"/>
  <c r="O34" i="6" s="1"/>
  <c r="BV32" i="7"/>
  <c r="AA38"/>
  <c r="K39"/>
  <c r="AG32"/>
  <c r="AH32" s="1"/>
  <c r="AI32" s="1"/>
  <c r="AM32"/>
  <c r="AN32" s="1"/>
  <c r="AO32" s="1"/>
  <c r="AW32"/>
  <c r="AX32" s="1"/>
  <c r="AY32" s="1"/>
  <c r="AZ32" s="1"/>
  <c r="BA32" s="1"/>
  <c r="BB32" s="1"/>
  <c r="BL32" s="1"/>
  <c r="BN32" s="1"/>
  <c r="BE32"/>
  <c r="BF32" s="1"/>
  <c r="BG32" s="1"/>
  <c r="BH32" s="1"/>
  <c r="BI32" s="1"/>
  <c r="BJ32" s="1"/>
  <c r="BK32" s="1"/>
  <c r="BM32" s="1"/>
  <c r="C35"/>
  <c r="R34"/>
  <c r="Q34"/>
  <c r="AJ31"/>
  <c r="AR31"/>
  <c r="AT31" s="1"/>
  <c r="Q32" i="6"/>
  <c r="BC38" i="7"/>
  <c r="BD38" s="1"/>
  <c r="AU38"/>
  <c r="AV38" s="1"/>
  <c r="AE38"/>
  <c r="AF38" s="1"/>
  <c r="AK38"/>
  <c r="AL38" s="1"/>
  <c r="Y36"/>
  <c r="Z36" s="1"/>
  <c r="AB36" s="1"/>
  <c r="V37"/>
  <c r="U37"/>
  <c r="W37"/>
  <c r="BO37"/>
  <c r="BP37" s="1"/>
  <c r="X37"/>
  <c r="T37"/>
  <c r="AC36"/>
  <c r="AD36"/>
  <c r="E40"/>
  <c r="P39"/>
  <c r="BR34" l="1"/>
  <c r="I36" i="6"/>
  <c r="C36" i="7"/>
  <c r="Q35"/>
  <c r="R35"/>
  <c r="AJ32"/>
  <c r="AR32"/>
  <c r="AT32" s="1"/>
  <c r="D35"/>
  <c r="S34"/>
  <c r="K35" i="6"/>
  <c r="BV33" i="7"/>
  <c r="BT33"/>
  <c r="O35" i="6" s="1"/>
  <c r="J35"/>
  <c r="BU33" i="7"/>
  <c r="P35" i="6" s="1"/>
  <c r="BS33" i="7"/>
  <c r="N35" i="6" s="1"/>
  <c r="K40" i="7"/>
  <c r="AA39"/>
  <c r="BQ34"/>
  <c r="H36" i="6"/>
  <c r="AP32" i="7"/>
  <c r="AQ32"/>
  <c r="AS32" s="1"/>
  <c r="Q34" i="6" s="1"/>
  <c r="AW33" i="7"/>
  <c r="AX33" s="1"/>
  <c r="AY33" s="1"/>
  <c r="AZ33" s="1"/>
  <c r="BA33" s="1"/>
  <c r="BB33" s="1"/>
  <c r="BL33" s="1"/>
  <c r="BN33" s="1"/>
  <c r="AG33"/>
  <c r="AH33" s="1"/>
  <c r="AI33" s="1"/>
  <c r="AM33"/>
  <c r="AN33" s="1"/>
  <c r="AO33" s="1"/>
  <c r="BE33"/>
  <c r="BF33" s="1"/>
  <c r="BG33" s="1"/>
  <c r="BH33" s="1"/>
  <c r="BI33" s="1"/>
  <c r="BJ33" s="1"/>
  <c r="BK33" s="1"/>
  <c r="BM33" s="1"/>
  <c r="Q33" i="6"/>
  <c r="AE39" i="7"/>
  <c r="AF39" s="1"/>
  <c r="AK39"/>
  <c r="AL39" s="1"/>
  <c r="BC39"/>
  <c r="BD39" s="1"/>
  <c r="AU39"/>
  <c r="AV39" s="1"/>
  <c r="X38"/>
  <c r="U38"/>
  <c r="T38"/>
  <c r="W38"/>
  <c r="BO38"/>
  <c r="V38"/>
  <c r="AC37"/>
  <c r="AD37"/>
  <c r="Y37"/>
  <c r="Z37" s="1"/>
  <c r="AB37" s="1"/>
  <c r="E41"/>
  <c r="P40"/>
  <c r="AP33" l="1"/>
  <c r="AQ33"/>
  <c r="AS33" s="1"/>
  <c r="BQ35"/>
  <c r="H37" i="6"/>
  <c r="K36"/>
  <c r="BV34" i="7"/>
  <c r="BT34"/>
  <c r="O36" i="6" s="1"/>
  <c r="J36"/>
  <c r="BS34" i="7"/>
  <c r="N36" i="6" s="1"/>
  <c r="BU34" i="7"/>
  <c r="P36" i="6" s="1"/>
  <c r="C37" i="7"/>
  <c r="Q36"/>
  <c r="R36"/>
  <c r="AA40"/>
  <c r="K41"/>
  <c r="AW34"/>
  <c r="AX34" s="1"/>
  <c r="AY34" s="1"/>
  <c r="AZ34" s="1"/>
  <c r="BA34" s="1"/>
  <c r="BB34" s="1"/>
  <c r="BL34" s="1"/>
  <c r="BN34" s="1"/>
  <c r="BE34"/>
  <c r="BF34" s="1"/>
  <c r="BG34" s="1"/>
  <c r="BH34" s="1"/>
  <c r="BI34" s="1"/>
  <c r="BJ34" s="1"/>
  <c r="BK34" s="1"/>
  <c r="BM34" s="1"/>
  <c r="AM34"/>
  <c r="AN34" s="1"/>
  <c r="AO34" s="1"/>
  <c r="AG34"/>
  <c r="AH34" s="1"/>
  <c r="AI34" s="1"/>
  <c r="AJ33"/>
  <c r="AR33"/>
  <c r="AT33" s="1"/>
  <c r="D36"/>
  <c r="S35"/>
  <c r="BR35"/>
  <c r="I37" i="6"/>
  <c r="AU40" i="7"/>
  <c r="AV40" s="1"/>
  <c r="AE40"/>
  <c r="AF40" s="1"/>
  <c r="AK40"/>
  <c r="AL40" s="1"/>
  <c r="BC40"/>
  <c r="BD40" s="1"/>
  <c r="AC38"/>
  <c r="AD38"/>
  <c r="Y38"/>
  <c r="Z38" s="1"/>
  <c r="AB38" s="1"/>
  <c r="V39"/>
  <c r="W39"/>
  <c r="U39"/>
  <c r="BO39"/>
  <c r="X39"/>
  <c r="T39"/>
  <c r="BP38"/>
  <c r="E42"/>
  <c r="P41"/>
  <c r="Q35" i="6" l="1"/>
  <c r="AP34" i="7"/>
  <c r="AQ34"/>
  <c r="AS34" s="1"/>
  <c r="AJ34"/>
  <c r="AR34"/>
  <c r="AT34" s="1"/>
  <c r="AA41"/>
  <c r="K42"/>
  <c r="K37" i="6"/>
  <c r="BT35" i="7"/>
  <c r="O37" i="6" s="1"/>
  <c r="BV35" i="7"/>
  <c r="C38"/>
  <c r="R37"/>
  <c r="Q37"/>
  <c r="J37" i="6"/>
  <c r="BU35" i="7"/>
  <c r="P37" i="6" s="1"/>
  <c r="BS35" i="7"/>
  <c r="N37" i="6" s="1"/>
  <c r="D37" i="7"/>
  <c r="S36"/>
  <c r="BQ36"/>
  <c r="H38" i="6"/>
  <c r="AG35" i="7"/>
  <c r="AH35" s="1"/>
  <c r="AI35" s="1"/>
  <c r="AW35"/>
  <c r="AX35" s="1"/>
  <c r="AY35" s="1"/>
  <c r="AZ35" s="1"/>
  <c r="BA35" s="1"/>
  <c r="BB35" s="1"/>
  <c r="BL35" s="1"/>
  <c r="BN35" s="1"/>
  <c r="AM35"/>
  <c r="AN35" s="1"/>
  <c r="AO35" s="1"/>
  <c r="BE35"/>
  <c r="BF35" s="1"/>
  <c r="BG35" s="1"/>
  <c r="BH35" s="1"/>
  <c r="BI35" s="1"/>
  <c r="BJ35" s="1"/>
  <c r="BK35" s="1"/>
  <c r="BM35" s="1"/>
  <c r="BR36"/>
  <c r="I38" i="6"/>
  <c r="AU41" i="7"/>
  <c r="AV41" s="1"/>
  <c r="AE41"/>
  <c r="AF41" s="1"/>
  <c r="AK41"/>
  <c r="AL41" s="1"/>
  <c r="BC41"/>
  <c r="BD41" s="1"/>
  <c r="BP39"/>
  <c r="X40"/>
  <c r="V40"/>
  <c r="T40"/>
  <c r="U40"/>
  <c r="W40"/>
  <c r="BO40"/>
  <c r="AD39"/>
  <c r="AC39"/>
  <c r="Y39"/>
  <c r="Z39" s="1"/>
  <c r="AB39" s="1"/>
  <c r="E43"/>
  <c r="P42"/>
  <c r="Q36" i="6" l="1"/>
  <c r="BE36" i="7"/>
  <c r="BF36" s="1"/>
  <c r="BG36" s="1"/>
  <c r="BH36" s="1"/>
  <c r="BI36" s="1"/>
  <c r="BJ36" s="1"/>
  <c r="BK36" s="1"/>
  <c r="BM36" s="1"/>
  <c r="AW36"/>
  <c r="AX36" s="1"/>
  <c r="AY36" s="1"/>
  <c r="AZ36" s="1"/>
  <c r="BA36" s="1"/>
  <c r="BB36" s="1"/>
  <c r="BL36" s="1"/>
  <c r="BN36" s="1"/>
  <c r="AG36"/>
  <c r="AH36" s="1"/>
  <c r="AI36" s="1"/>
  <c r="AM36"/>
  <c r="AN36" s="1"/>
  <c r="AO36" s="1"/>
  <c r="J38" i="6"/>
  <c r="BU36" i="7"/>
  <c r="P38" i="6" s="1"/>
  <c r="BS36" i="7"/>
  <c r="N38" i="6" s="1"/>
  <c r="BQ37" i="7"/>
  <c r="H39" i="6"/>
  <c r="AP35" i="7"/>
  <c r="AQ35"/>
  <c r="AS35" s="1"/>
  <c r="C39"/>
  <c r="Q38"/>
  <c r="R38"/>
  <c r="AA42"/>
  <c r="K43"/>
  <c r="K38" i="6"/>
  <c r="BV36" i="7"/>
  <c r="BT36"/>
  <c r="O38" i="6" s="1"/>
  <c r="AJ35" i="7"/>
  <c r="AR35"/>
  <c r="AT35" s="1"/>
  <c r="D38"/>
  <c r="S37"/>
  <c r="BR37"/>
  <c r="I39" i="6"/>
  <c r="AE42" i="7"/>
  <c r="AF42" s="1"/>
  <c r="AK42"/>
  <c r="AL42" s="1"/>
  <c r="BC42"/>
  <c r="BD42" s="1"/>
  <c r="AU42"/>
  <c r="AV42" s="1"/>
  <c r="Y40"/>
  <c r="Z40" s="1"/>
  <c r="AB40" s="1"/>
  <c r="W41"/>
  <c r="BO41"/>
  <c r="T41"/>
  <c r="X41"/>
  <c r="V41"/>
  <c r="U41"/>
  <c r="AD40"/>
  <c r="AC40"/>
  <c r="BP40"/>
  <c r="E44"/>
  <c r="P43"/>
  <c r="BR38" l="1"/>
  <c r="I40" i="6"/>
  <c r="AG37" i="7"/>
  <c r="AH37" s="1"/>
  <c r="AI37" s="1"/>
  <c r="AM37"/>
  <c r="AN37" s="1"/>
  <c r="AO37" s="1"/>
  <c r="BE37"/>
  <c r="BF37" s="1"/>
  <c r="BG37" s="1"/>
  <c r="BH37" s="1"/>
  <c r="BI37" s="1"/>
  <c r="BJ37" s="1"/>
  <c r="BK37" s="1"/>
  <c r="BM37" s="1"/>
  <c r="AW37"/>
  <c r="AX37" s="1"/>
  <c r="AY37" s="1"/>
  <c r="AZ37" s="1"/>
  <c r="BA37" s="1"/>
  <c r="BB37" s="1"/>
  <c r="BL37" s="1"/>
  <c r="BN37" s="1"/>
  <c r="AJ36"/>
  <c r="AR36"/>
  <c r="AT36" s="1"/>
  <c r="Q37" i="6"/>
  <c r="D39" i="7"/>
  <c r="S38"/>
  <c r="BQ38"/>
  <c r="H40" i="6"/>
  <c r="K39"/>
  <c r="BT37" i="7"/>
  <c r="O39" i="6" s="1"/>
  <c r="BV37" i="7"/>
  <c r="K44"/>
  <c r="AA43"/>
  <c r="C40"/>
  <c r="R39"/>
  <c r="Q39"/>
  <c r="J39" i="6"/>
  <c r="BS37" i="7"/>
  <c r="N39" i="6" s="1"/>
  <c r="BU37" i="7"/>
  <c r="P39" i="6" s="1"/>
  <c r="AP36" i="7"/>
  <c r="AQ36"/>
  <c r="AS36" s="1"/>
  <c r="Q38" i="6" s="1"/>
  <c r="AK43" i="7"/>
  <c r="AL43" s="1"/>
  <c r="BC43"/>
  <c r="BD43" s="1"/>
  <c r="AU43"/>
  <c r="AV43" s="1"/>
  <c r="AE43"/>
  <c r="AF43" s="1"/>
  <c r="BP41"/>
  <c r="AD41"/>
  <c r="AC41"/>
  <c r="T42"/>
  <c r="U42"/>
  <c r="BO42"/>
  <c r="V42"/>
  <c r="X42"/>
  <c r="W42"/>
  <c r="Y41"/>
  <c r="Z41" s="1"/>
  <c r="AB41" s="1"/>
  <c r="E45"/>
  <c r="P44"/>
  <c r="K40" i="6" l="1"/>
  <c r="BT38" i="7"/>
  <c r="O40" i="6" s="1"/>
  <c r="BV38" i="7"/>
  <c r="BR39"/>
  <c r="I41" i="6"/>
  <c r="AA44" i="7"/>
  <c r="K45"/>
  <c r="D40"/>
  <c r="S39"/>
  <c r="AJ37"/>
  <c r="AR37"/>
  <c r="AT37" s="1"/>
  <c r="BQ39"/>
  <c r="H41" i="6"/>
  <c r="J40"/>
  <c r="BS38" i="7"/>
  <c r="N40" i="6" s="1"/>
  <c r="BU38" i="7"/>
  <c r="P40" i="6" s="1"/>
  <c r="C41" i="7"/>
  <c r="R40"/>
  <c r="Q40"/>
  <c r="BE38"/>
  <c r="BF38" s="1"/>
  <c r="BG38" s="1"/>
  <c r="BH38" s="1"/>
  <c r="BI38" s="1"/>
  <c r="BJ38" s="1"/>
  <c r="BK38" s="1"/>
  <c r="BM38" s="1"/>
  <c r="AG38"/>
  <c r="AH38" s="1"/>
  <c r="AI38" s="1"/>
  <c r="AM38"/>
  <c r="AN38" s="1"/>
  <c r="AO38" s="1"/>
  <c r="AW38"/>
  <c r="AX38" s="1"/>
  <c r="AY38" s="1"/>
  <c r="AZ38" s="1"/>
  <c r="BA38" s="1"/>
  <c r="BB38" s="1"/>
  <c r="BL38" s="1"/>
  <c r="BN38" s="1"/>
  <c r="AP37"/>
  <c r="AQ37"/>
  <c r="AS37" s="1"/>
  <c r="Q39" i="6" s="1"/>
  <c r="AE44" i="7"/>
  <c r="AF44" s="1"/>
  <c r="AK44"/>
  <c r="AL44" s="1"/>
  <c r="BC44"/>
  <c r="BD44" s="1"/>
  <c r="AU44"/>
  <c r="AV44" s="1"/>
  <c r="BP42"/>
  <c r="U43"/>
  <c r="X43"/>
  <c r="V43"/>
  <c r="W43"/>
  <c r="BO43"/>
  <c r="BP43" s="1"/>
  <c r="T43"/>
  <c r="Y42"/>
  <c r="Z42" s="1"/>
  <c r="AB42" s="1"/>
  <c r="AC42"/>
  <c r="AD42"/>
  <c r="E46"/>
  <c r="P45"/>
  <c r="AG39" l="1"/>
  <c r="AH39" s="1"/>
  <c r="AI39" s="1"/>
  <c r="AW39"/>
  <c r="AX39" s="1"/>
  <c r="AY39" s="1"/>
  <c r="AZ39" s="1"/>
  <c r="BA39" s="1"/>
  <c r="BB39" s="1"/>
  <c r="BL39" s="1"/>
  <c r="BN39" s="1"/>
  <c r="AM39"/>
  <c r="AN39" s="1"/>
  <c r="AO39" s="1"/>
  <c r="BE39"/>
  <c r="BF39" s="1"/>
  <c r="BG39" s="1"/>
  <c r="BH39" s="1"/>
  <c r="BI39" s="1"/>
  <c r="BJ39" s="1"/>
  <c r="BK39" s="1"/>
  <c r="BM39" s="1"/>
  <c r="C42"/>
  <c r="Q41"/>
  <c r="R41"/>
  <c r="AP38"/>
  <c r="AQ38"/>
  <c r="AS38" s="1"/>
  <c r="BQ40"/>
  <c r="H42" i="6"/>
  <c r="AA45" i="7"/>
  <c r="K46"/>
  <c r="J41" i="6"/>
  <c r="BU39" i="7"/>
  <c r="P41" i="6" s="1"/>
  <c r="BS39" i="7"/>
  <c r="N41" i="6" s="1"/>
  <c r="AJ38" i="7"/>
  <c r="AR38"/>
  <c r="AT38" s="1"/>
  <c r="BR40"/>
  <c r="I42" i="6"/>
  <c r="D41" i="7"/>
  <c r="S40"/>
  <c r="K41" i="6"/>
  <c r="BV39" i="7"/>
  <c r="BT39"/>
  <c r="O41" i="6" s="1"/>
  <c r="AU45" i="7"/>
  <c r="AV45" s="1"/>
  <c r="AE45"/>
  <c r="AF45" s="1"/>
  <c r="AK45"/>
  <c r="AL45" s="1"/>
  <c r="BC45"/>
  <c r="BD45" s="1"/>
  <c r="Y43"/>
  <c r="Z43" s="1"/>
  <c r="AB43" s="1"/>
  <c r="AC43"/>
  <c r="AD43"/>
  <c r="T44"/>
  <c r="U44"/>
  <c r="BO44"/>
  <c r="BP44" s="1"/>
  <c r="W44"/>
  <c r="V44"/>
  <c r="X44"/>
  <c r="E47"/>
  <c r="P46"/>
  <c r="Q40" i="6" l="1"/>
  <c r="C43" i="7"/>
  <c r="R42"/>
  <c r="Q42"/>
  <c r="BE40"/>
  <c r="BF40" s="1"/>
  <c r="BG40" s="1"/>
  <c r="BH40" s="1"/>
  <c r="BI40" s="1"/>
  <c r="BJ40" s="1"/>
  <c r="BK40" s="1"/>
  <c r="BM40" s="1"/>
  <c r="AW40"/>
  <c r="AX40" s="1"/>
  <c r="AY40" s="1"/>
  <c r="AZ40" s="1"/>
  <c r="BA40" s="1"/>
  <c r="BB40" s="1"/>
  <c r="BL40" s="1"/>
  <c r="BN40" s="1"/>
  <c r="AG40"/>
  <c r="AH40" s="1"/>
  <c r="AI40" s="1"/>
  <c r="AM40"/>
  <c r="AN40" s="1"/>
  <c r="AO40" s="1"/>
  <c r="BQ41"/>
  <c r="H43" i="6"/>
  <c r="AP39" i="7"/>
  <c r="AQ39"/>
  <c r="AS39" s="1"/>
  <c r="AA46"/>
  <c r="K47"/>
  <c r="AJ39"/>
  <c r="AR39"/>
  <c r="AT39" s="1"/>
  <c r="D42"/>
  <c r="S41"/>
  <c r="J42" i="6"/>
  <c r="BS40" i="7"/>
  <c r="N42" i="6" s="1"/>
  <c r="BU40" i="7"/>
  <c r="P42" i="6" s="1"/>
  <c r="BR41" i="7"/>
  <c r="I43" i="6"/>
  <c r="K42"/>
  <c r="BV40" i="7"/>
  <c r="BT40"/>
  <c r="O42" i="6" s="1"/>
  <c r="AE46" i="7"/>
  <c r="AF46" s="1"/>
  <c r="AK46"/>
  <c r="AL46" s="1"/>
  <c r="BC46"/>
  <c r="BD46" s="1"/>
  <c r="AU46"/>
  <c r="AV46" s="1"/>
  <c r="T45"/>
  <c r="V45"/>
  <c r="U45"/>
  <c r="W45"/>
  <c r="BO45"/>
  <c r="X45"/>
  <c r="Y44"/>
  <c r="Z44" s="1"/>
  <c r="AB44" s="1"/>
  <c r="AC44"/>
  <c r="AD44"/>
  <c r="E48"/>
  <c r="P47"/>
  <c r="C44" l="1"/>
  <c r="Q43"/>
  <c r="R43"/>
  <c r="AJ40"/>
  <c r="AR40"/>
  <c r="AT40" s="1"/>
  <c r="BQ42"/>
  <c r="H44" i="6"/>
  <c r="K43"/>
  <c r="BV41" i="7"/>
  <c r="BT41"/>
  <c r="O43" i="6" s="1"/>
  <c r="AW41" i="7"/>
  <c r="AX41" s="1"/>
  <c r="AY41" s="1"/>
  <c r="AZ41" s="1"/>
  <c r="BA41" s="1"/>
  <c r="BB41" s="1"/>
  <c r="BL41" s="1"/>
  <c r="BN41" s="1"/>
  <c r="BE41"/>
  <c r="BF41" s="1"/>
  <c r="BG41" s="1"/>
  <c r="BH41" s="1"/>
  <c r="BI41" s="1"/>
  <c r="BJ41" s="1"/>
  <c r="BK41" s="1"/>
  <c r="BM41" s="1"/>
  <c r="AM41"/>
  <c r="AN41" s="1"/>
  <c r="AO41" s="1"/>
  <c r="AG41"/>
  <c r="AH41" s="1"/>
  <c r="AI41" s="1"/>
  <c r="AA47"/>
  <c r="K48"/>
  <c r="AP40"/>
  <c r="AQ40"/>
  <c r="AS40" s="1"/>
  <c r="BR42"/>
  <c r="I44" i="6"/>
  <c r="Q41"/>
  <c r="D43" i="7"/>
  <c r="S42"/>
  <c r="J43" i="6"/>
  <c r="BS41" i="7"/>
  <c r="N43" i="6" s="1"/>
  <c r="BU41" i="7"/>
  <c r="P43" i="6" s="1"/>
  <c r="AK47" i="7"/>
  <c r="AL47" s="1"/>
  <c r="BC47"/>
  <c r="BD47" s="1"/>
  <c r="AU47"/>
  <c r="AV47" s="1"/>
  <c r="AE47"/>
  <c r="AF47" s="1"/>
  <c r="X46"/>
  <c r="U46"/>
  <c r="W46"/>
  <c r="BO46"/>
  <c r="BP46" s="1"/>
  <c r="V46"/>
  <c r="T46"/>
  <c r="BP45"/>
  <c r="AD45"/>
  <c r="AC45"/>
  <c r="Y45"/>
  <c r="Z45" s="1"/>
  <c r="AB45" s="1"/>
  <c r="E49"/>
  <c r="P48"/>
  <c r="D44" l="1"/>
  <c r="S43"/>
  <c r="C45"/>
  <c r="R44"/>
  <c r="Q44"/>
  <c r="AW42"/>
  <c r="AX42" s="1"/>
  <c r="AY42" s="1"/>
  <c r="AZ42" s="1"/>
  <c r="BA42" s="1"/>
  <c r="BB42" s="1"/>
  <c r="BL42" s="1"/>
  <c r="BN42" s="1"/>
  <c r="AG42"/>
  <c r="AH42" s="1"/>
  <c r="AI42" s="1"/>
  <c r="BE42"/>
  <c r="BF42" s="1"/>
  <c r="BG42" s="1"/>
  <c r="BH42" s="1"/>
  <c r="BI42" s="1"/>
  <c r="BJ42" s="1"/>
  <c r="BK42" s="1"/>
  <c r="BM42" s="1"/>
  <c r="AM42"/>
  <c r="AN42" s="1"/>
  <c r="AO42" s="1"/>
  <c r="AJ41"/>
  <c r="AR41"/>
  <c r="AT41" s="1"/>
  <c r="J44" i="6"/>
  <c r="BS42" i="7"/>
  <c r="N44" i="6" s="1"/>
  <c r="BU42" i="7"/>
  <c r="P44" i="6" s="1"/>
  <c r="BR43" i="7"/>
  <c r="I45" i="6"/>
  <c r="K44"/>
  <c r="BV42" i="7"/>
  <c r="BT42"/>
  <c r="O44" i="6" s="1"/>
  <c r="BQ43" i="7"/>
  <c r="H45" i="6"/>
  <c r="AP41" i="7"/>
  <c r="AQ41"/>
  <c r="AS41" s="1"/>
  <c r="Q43" i="6" s="1"/>
  <c r="K49" i="7"/>
  <c r="AA48"/>
  <c r="Q42" i="6"/>
  <c r="AU48" i="7"/>
  <c r="AV48" s="1"/>
  <c r="AE48"/>
  <c r="AF48" s="1"/>
  <c r="AK48"/>
  <c r="AL48" s="1"/>
  <c r="BC48"/>
  <c r="BD48" s="1"/>
  <c r="U47"/>
  <c r="BO47"/>
  <c r="BP47" s="1"/>
  <c r="T47"/>
  <c r="X47"/>
  <c r="V47"/>
  <c r="W47"/>
  <c r="AD46"/>
  <c r="AC46"/>
  <c r="Y46"/>
  <c r="Z46" s="1"/>
  <c r="AB46" s="1"/>
  <c r="E50"/>
  <c r="P49"/>
  <c r="AP42" l="1"/>
  <c r="AQ42"/>
  <c r="AS42" s="1"/>
  <c r="AM43"/>
  <c r="AN43" s="1"/>
  <c r="AO43" s="1"/>
  <c r="AG43"/>
  <c r="AH43" s="1"/>
  <c r="AI43" s="1"/>
  <c r="AW43"/>
  <c r="AX43" s="1"/>
  <c r="AY43" s="1"/>
  <c r="AZ43" s="1"/>
  <c r="BA43" s="1"/>
  <c r="BB43" s="1"/>
  <c r="BL43" s="1"/>
  <c r="BN43" s="1"/>
  <c r="BE43"/>
  <c r="BF43" s="1"/>
  <c r="BG43" s="1"/>
  <c r="BH43" s="1"/>
  <c r="BI43" s="1"/>
  <c r="BJ43" s="1"/>
  <c r="BK43" s="1"/>
  <c r="BM43" s="1"/>
  <c r="K45" i="6"/>
  <c r="BT43" i="7"/>
  <c r="O45" i="6" s="1"/>
  <c r="BV43" i="7"/>
  <c r="AJ42"/>
  <c r="AR42"/>
  <c r="AT42" s="1"/>
  <c r="C46"/>
  <c r="Q45"/>
  <c r="R45"/>
  <c r="BR44"/>
  <c r="I46" i="6"/>
  <c r="D45" i="7"/>
  <c r="S44"/>
  <c r="K50"/>
  <c r="AA49"/>
  <c r="J45" i="6"/>
  <c r="BU43" i="7"/>
  <c r="P45" i="6" s="1"/>
  <c r="BS43" i="7"/>
  <c r="N45" i="6" s="1"/>
  <c r="BQ44" i="7"/>
  <c r="H46" i="6"/>
  <c r="AU49" i="7"/>
  <c r="AV49" s="1"/>
  <c r="AE49"/>
  <c r="AF49" s="1"/>
  <c r="AK49"/>
  <c r="AL49" s="1"/>
  <c r="BC49"/>
  <c r="BD49" s="1"/>
  <c r="Y47"/>
  <c r="Z47" s="1"/>
  <c r="AB47" s="1"/>
  <c r="AD47"/>
  <c r="AC47"/>
  <c r="U48"/>
  <c r="BO48"/>
  <c r="BP48" s="1"/>
  <c r="V48"/>
  <c r="X48"/>
  <c r="T48"/>
  <c r="W48"/>
  <c r="P50"/>
  <c r="E51"/>
  <c r="Q44" i="6" l="1"/>
  <c r="AA50" i="7"/>
  <c r="K51"/>
  <c r="K46" i="6"/>
  <c r="BV44" i="7"/>
  <c r="BT44"/>
  <c r="O46" i="6" s="1"/>
  <c r="BR45" i="7"/>
  <c r="I47" i="6"/>
  <c r="J46"/>
  <c r="BU44" i="7"/>
  <c r="P46" i="6" s="1"/>
  <c r="BS44" i="7"/>
  <c r="N46" i="6" s="1"/>
  <c r="BQ45" i="7"/>
  <c r="H47" i="6"/>
  <c r="D46" i="7"/>
  <c r="S45"/>
  <c r="AP43"/>
  <c r="AQ43"/>
  <c r="AS43" s="1"/>
  <c r="AW44"/>
  <c r="AX44" s="1"/>
  <c r="AY44" s="1"/>
  <c r="AZ44" s="1"/>
  <c r="BA44" s="1"/>
  <c r="BB44" s="1"/>
  <c r="BL44" s="1"/>
  <c r="BN44" s="1"/>
  <c r="AG44"/>
  <c r="AH44" s="1"/>
  <c r="AI44" s="1"/>
  <c r="AM44"/>
  <c r="AN44" s="1"/>
  <c r="AO44" s="1"/>
  <c r="BE44"/>
  <c r="BF44" s="1"/>
  <c r="BG44" s="1"/>
  <c r="BH44" s="1"/>
  <c r="BI44" s="1"/>
  <c r="BJ44" s="1"/>
  <c r="BK44" s="1"/>
  <c r="BM44" s="1"/>
  <c r="C47"/>
  <c r="R46"/>
  <c r="Q46"/>
  <c r="AJ43"/>
  <c r="AR43"/>
  <c r="AT43" s="1"/>
  <c r="BC50"/>
  <c r="BD50" s="1"/>
  <c r="AE50"/>
  <c r="AF50" s="1"/>
  <c r="AK50"/>
  <c r="AL50" s="1"/>
  <c r="AU50"/>
  <c r="AV50" s="1"/>
  <c r="Y48"/>
  <c r="Z48" s="1"/>
  <c r="AB48" s="1"/>
  <c r="AC48"/>
  <c r="AD48"/>
  <c r="W49"/>
  <c r="X49"/>
  <c r="V49"/>
  <c r="U49"/>
  <c r="BO49"/>
  <c r="T49"/>
  <c r="E52"/>
  <c r="P51"/>
  <c r="Q45" i="6" l="1"/>
  <c r="AP44" i="7"/>
  <c r="AQ44"/>
  <c r="AS44" s="1"/>
  <c r="D47"/>
  <c r="S46"/>
  <c r="BE45"/>
  <c r="BF45" s="1"/>
  <c r="BG45" s="1"/>
  <c r="BH45" s="1"/>
  <c r="BI45" s="1"/>
  <c r="BJ45" s="1"/>
  <c r="BK45" s="1"/>
  <c r="BM45" s="1"/>
  <c r="AG45"/>
  <c r="AH45" s="1"/>
  <c r="AI45" s="1"/>
  <c r="AM45"/>
  <c r="AN45" s="1"/>
  <c r="AO45" s="1"/>
  <c r="AW45"/>
  <c r="AX45" s="1"/>
  <c r="AY45" s="1"/>
  <c r="AZ45" s="1"/>
  <c r="BA45" s="1"/>
  <c r="BB45" s="1"/>
  <c r="BL45" s="1"/>
  <c r="BN45" s="1"/>
  <c r="K47" i="6"/>
  <c r="BV45" i="7"/>
  <c r="BT45"/>
  <c r="O47" i="6" s="1"/>
  <c r="AA51" i="7"/>
  <c r="K52"/>
  <c r="C48"/>
  <c r="R47"/>
  <c r="Q47"/>
  <c r="J47" i="6"/>
  <c r="BS45" i="7"/>
  <c r="N47" i="6" s="1"/>
  <c r="BU45" i="7"/>
  <c r="P47" i="6" s="1"/>
  <c r="BR46" i="7"/>
  <c r="I48" i="6"/>
  <c r="BQ46" i="7"/>
  <c r="H48" i="6"/>
  <c r="AJ44" i="7"/>
  <c r="AR44"/>
  <c r="AT44" s="1"/>
  <c r="BC51"/>
  <c r="BD51" s="1"/>
  <c r="AU51"/>
  <c r="AV51" s="1"/>
  <c r="AE51"/>
  <c r="AF51" s="1"/>
  <c r="AK51"/>
  <c r="AL51" s="1"/>
  <c r="V50"/>
  <c r="W50"/>
  <c r="BO50"/>
  <c r="BP50" s="1"/>
  <c r="U50"/>
  <c r="X50"/>
  <c r="T50"/>
  <c r="Y49"/>
  <c r="Z49" s="1"/>
  <c r="AB49" s="1"/>
  <c r="AC49"/>
  <c r="AD49"/>
  <c r="BP49"/>
  <c r="E53"/>
  <c r="P52"/>
  <c r="K48" i="6" l="1"/>
  <c r="BV46" i="7"/>
  <c r="BT46"/>
  <c r="O48" i="6" s="1"/>
  <c r="AA52" i="7"/>
  <c r="K53"/>
  <c r="J48" i="6"/>
  <c r="BS46" i="7"/>
  <c r="N48" i="6" s="1"/>
  <c r="BU46" i="7"/>
  <c r="P48" i="6" s="1"/>
  <c r="C49" i="7"/>
  <c r="R48"/>
  <c r="Q48"/>
  <c r="AJ45"/>
  <c r="AR45"/>
  <c r="AT45" s="1"/>
  <c r="BQ47"/>
  <c r="H49" i="6"/>
  <c r="AP45" i="7"/>
  <c r="AQ45"/>
  <c r="AS45" s="1"/>
  <c r="Q47" i="6" s="1"/>
  <c r="D48" i="7"/>
  <c r="S47"/>
  <c r="Q46" i="6"/>
  <c r="BR47" i="7"/>
  <c r="I49" i="6"/>
  <c r="BE46" i="7"/>
  <c r="BF46" s="1"/>
  <c r="BG46" s="1"/>
  <c r="BH46" s="1"/>
  <c r="BI46" s="1"/>
  <c r="BJ46" s="1"/>
  <c r="BK46" s="1"/>
  <c r="BM46" s="1"/>
  <c r="AW46"/>
  <c r="AX46" s="1"/>
  <c r="AY46" s="1"/>
  <c r="AZ46" s="1"/>
  <c r="BA46" s="1"/>
  <c r="BB46" s="1"/>
  <c r="BL46" s="1"/>
  <c r="BN46" s="1"/>
  <c r="AM46"/>
  <c r="AN46" s="1"/>
  <c r="AO46" s="1"/>
  <c r="AG46"/>
  <c r="AH46" s="1"/>
  <c r="AI46" s="1"/>
  <c r="BC52"/>
  <c r="BD52" s="1"/>
  <c r="AU52"/>
  <c r="AV52" s="1"/>
  <c r="AE52"/>
  <c r="AF52" s="1"/>
  <c r="AK52"/>
  <c r="AL52" s="1"/>
  <c r="U51"/>
  <c r="BO51"/>
  <c r="X51"/>
  <c r="V51"/>
  <c r="T51"/>
  <c r="W51"/>
  <c r="AD50"/>
  <c r="AC50"/>
  <c r="Y50"/>
  <c r="Z50" s="1"/>
  <c r="AB50" s="1"/>
  <c r="P53"/>
  <c r="E54"/>
  <c r="C50" l="1"/>
  <c r="R49"/>
  <c r="Q49"/>
  <c r="AA53"/>
  <c r="K54"/>
  <c r="D49"/>
  <c r="S48"/>
  <c r="J49" i="6"/>
  <c r="BS47" i="7"/>
  <c r="N49" i="6" s="1"/>
  <c r="BU47" i="7"/>
  <c r="P49" i="6" s="1"/>
  <c r="BQ48" i="7"/>
  <c r="H50" i="6"/>
  <c r="AP46" i="7"/>
  <c r="AQ46"/>
  <c r="AS46" s="1"/>
  <c r="K49" i="6"/>
  <c r="BT47" i="7"/>
  <c r="O49" i="6" s="1"/>
  <c r="BV47" i="7"/>
  <c r="AM47"/>
  <c r="AN47" s="1"/>
  <c r="AO47" s="1"/>
  <c r="AW47"/>
  <c r="AX47" s="1"/>
  <c r="AY47" s="1"/>
  <c r="AZ47" s="1"/>
  <c r="BA47" s="1"/>
  <c r="BB47" s="1"/>
  <c r="BL47" s="1"/>
  <c r="BN47" s="1"/>
  <c r="AG47"/>
  <c r="AH47" s="1"/>
  <c r="AI47" s="1"/>
  <c r="BE47"/>
  <c r="BF47" s="1"/>
  <c r="BG47" s="1"/>
  <c r="BH47" s="1"/>
  <c r="BI47" s="1"/>
  <c r="BJ47" s="1"/>
  <c r="BK47" s="1"/>
  <c r="BM47" s="1"/>
  <c r="BR48"/>
  <c r="I50" i="6"/>
  <c r="AJ46" i="7"/>
  <c r="AR46"/>
  <c r="AT46" s="1"/>
  <c r="BC53"/>
  <c r="BD53" s="1"/>
  <c r="AK53"/>
  <c r="AL53" s="1"/>
  <c r="AE53"/>
  <c r="AF53" s="1"/>
  <c r="AU53"/>
  <c r="AV53" s="1"/>
  <c r="Y51"/>
  <c r="Z51" s="1"/>
  <c r="AB51" s="1"/>
  <c r="V52"/>
  <c r="W52"/>
  <c r="T52"/>
  <c r="BO52"/>
  <c r="X52"/>
  <c r="U52"/>
  <c r="BP51"/>
  <c r="AC51"/>
  <c r="AD51"/>
  <c r="P54"/>
  <c r="E55"/>
  <c r="K55" l="1"/>
  <c r="AA54"/>
  <c r="C51"/>
  <c r="R50"/>
  <c r="Q50"/>
  <c r="K50" i="6"/>
  <c r="BV48" i="7"/>
  <c r="BT48"/>
  <c r="O50" i="6" s="1"/>
  <c r="AP47" i="7"/>
  <c r="AQ47"/>
  <c r="AS47" s="1"/>
  <c r="D50"/>
  <c r="S49"/>
  <c r="BQ49"/>
  <c r="H51" i="6"/>
  <c r="Q48"/>
  <c r="J50"/>
  <c r="BU48" i="7"/>
  <c r="P50" i="6" s="1"/>
  <c r="BS48" i="7"/>
  <c r="N50" i="6" s="1"/>
  <c r="AG48" i="7"/>
  <c r="AH48" s="1"/>
  <c r="AI48" s="1"/>
  <c r="AW48"/>
  <c r="AX48" s="1"/>
  <c r="AY48" s="1"/>
  <c r="AZ48" s="1"/>
  <c r="BA48" s="1"/>
  <c r="BB48" s="1"/>
  <c r="BL48" s="1"/>
  <c r="BN48" s="1"/>
  <c r="BE48"/>
  <c r="BF48" s="1"/>
  <c r="BG48" s="1"/>
  <c r="BH48" s="1"/>
  <c r="BI48" s="1"/>
  <c r="BJ48" s="1"/>
  <c r="BK48" s="1"/>
  <c r="BM48" s="1"/>
  <c r="AM48"/>
  <c r="AN48" s="1"/>
  <c r="AO48" s="1"/>
  <c r="BR49"/>
  <c r="I51" i="6"/>
  <c r="AJ47" i="7"/>
  <c r="AR47"/>
  <c r="AT47" s="1"/>
  <c r="AE54"/>
  <c r="AF54" s="1"/>
  <c r="AK54"/>
  <c r="AL54" s="1"/>
  <c r="BC54"/>
  <c r="BD54" s="1"/>
  <c r="AU54"/>
  <c r="AV54" s="1"/>
  <c r="BP52"/>
  <c r="T53"/>
  <c r="X53"/>
  <c r="BO53"/>
  <c r="BP53" s="1"/>
  <c r="V53"/>
  <c r="W53"/>
  <c r="U53"/>
  <c r="AD52"/>
  <c r="AC52"/>
  <c r="Y52"/>
  <c r="Z52" s="1"/>
  <c r="AB52" s="1"/>
  <c r="P55"/>
  <c r="E56"/>
  <c r="J51" i="6" l="1"/>
  <c r="BU49" i="7"/>
  <c r="P51" i="6" s="1"/>
  <c r="BS49" i="7"/>
  <c r="N51" i="6" s="1"/>
  <c r="BR50" i="7"/>
  <c r="I52" i="6"/>
  <c r="K56" i="7"/>
  <c r="AA55"/>
  <c r="Q49" i="6"/>
  <c r="AP48" i="7"/>
  <c r="AQ48"/>
  <c r="AS48" s="1"/>
  <c r="D51"/>
  <c r="S50"/>
  <c r="C52"/>
  <c r="R51"/>
  <c r="Q51"/>
  <c r="K51" i="6"/>
  <c r="BT49" i="7"/>
  <c r="O51" i="6" s="1"/>
  <c r="BV49" i="7"/>
  <c r="AJ48"/>
  <c r="AR48"/>
  <c r="AT48" s="1"/>
  <c r="AW49"/>
  <c r="AX49" s="1"/>
  <c r="AY49" s="1"/>
  <c r="AZ49" s="1"/>
  <c r="BA49" s="1"/>
  <c r="BB49" s="1"/>
  <c r="BL49" s="1"/>
  <c r="BN49" s="1"/>
  <c r="AM49"/>
  <c r="AN49" s="1"/>
  <c r="AO49" s="1"/>
  <c r="BE49"/>
  <c r="BF49" s="1"/>
  <c r="BG49" s="1"/>
  <c r="BH49" s="1"/>
  <c r="BI49" s="1"/>
  <c r="BJ49" s="1"/>
  <c r="BK49" s="1"/>
  <c r="BM49" s="1"/>
  <c r="AG49"/>
  <c r="AH49" s="1"/>
  <c r="AI49" s="1"/>
  <c r="BQ50"/>
  <c r="H52" i="6"/>
  <c r="AU55" i="7"/>
  <c r="AV55" s="1"/>
  <c r="AE55"/>
  <c r="AF55" s="1"/>
  <c r="AK55"/>
  <c r="AL55" s="1"/>
  <c r="BC55"/>
  <c r="BD55" s="1"/>
  <c r="V54"/>
  <c r="BO54"/>
  <c r="X54"/>
  <c r="W54"/>
  <c r="T54"/>
  <c r="U54"/>
  <c r="Y53"/>
  <c r="Z53" s="1"/>
  <c r="AB53" s="1"/>
  <c r="AC53"/>
  <c r="AD53"/>
  <c r="P56"/>
  <c r="E57"/>
  <c r="Q50" i="6" l="1"/>
  <c r="AP49" i="7"/>
  <c r="AQ49"/>
  <c r="AS49" s="1"/>
  <c r="AJ49"/>
  <c r="AR49"/>
  <c r="AT49" s="1"/>
  <c r="AM50"/>
  <c r="AN50" s="1"/>
  <c r="AO50" s="1"/>
  <c r="AG50"/>
  <c r="AH50" s="1"/>
  <c r="AI50" s="1"/>
  <c r="BE50"/>
  <c r="BF50" s="1"/>
  <c r="BG50" s="1"/>
  <c r="BH50" s="1"/>
  <c r="BI50" s="1"/>
  <c r="BJ50" s="1"/>
  <c r="BK50" s="1"/>
  <c r="BM50" s="1"/>
  <c r="AW50"/>
  <c r="AX50" s="1"/>
  <c r="AY50" s="1"/>
  <c r="AZ50" s="1"/>
  <c r="BA50" s="1"/>
  <c r="BB50" s="1"/>
  <c r="BL50" s="1"/>
  <c r="BN50" s="1"/>
  <c r="J52" i="6"/>
  <c r="BS50" i="7"/>
  <c r="N52" i="6" s="1"/>
  <c r="BU50" i="7"/>
  <c r="P52" i="6" s="1"/>
  <c r="C53" i="7"/>
  <c r="R52"/>
  <c r="Q52"/>
  <c r="AA56"/>
  <c r="K57"/>
  <c r="BQ51"/>
  <c r="H53" i="6"/>
  <c r="BR51" i="7"/>
  <c r="I53" i="6"/>
  <c r="D52" i="7"/>
  <c r="S51"/>
  <c r="K52" i="6"/>
  <c r="BT50" i="7"/>
  <c r="O52" i="6" s="1"/>
  <c r="BV50" i="7"/>
  <c r="AK56"/>
  <c r="AL56" s="1"/>
  <c r="BC56"/>
  <c r="BD56" s="1"/>
  <c r="AU56"/>
  <c r="AV56" s="1"/>
  <c r="AE56"/>
  <c r="AF56" s="1"/>
  <c r="BP54"/>
  <c r="Y54"/>
  <c r="Z54" s="1"/>
  <c r="AB54" s="1"/>
  <c r="X55"/>
  <c r="U55"/>
  <c r="T55"/>
  <c r="BO55"/>
  <c r="V55"/>
  <c r="W55"/>
  <c r="AD54"/>
  <c r="AC54"/>
  <c r="P57"/>
  <c r="E58"/>
  <c r="Q51" i="6" l="1"/>
  <c r="AP50" i="7"/>
  <c r="AQ50"/>
  <c r="AS50" s="1"/>
  <c r="BR52"/>
  <c r="I54" i="6"/>
  <c r="D53" i="7"/>
  <c r="S52"/>
  <c r="J53" i="6"/>
  <c r="BU51" i="7"/>
  <c r="P53" i="6" s="1"/>
  <c r="BS51" i="7"/>
  <c r="N53" i="6" s="1"/>
  <c r="K53"/>
  <c r="BV51" i="7"/>
  <c r="BT51"/>
  <c r="O53" i="6" s="1"/>
  <c r="BQ52" i="7"/>
  <c r="H54" i="6"/>
  <c r="AJ50" i="7"/>
  <c r="AR50"/>
  <c r="AT50" s="1"/>
  <c r="AW51"/>
  <c r="AX51" s="1"/>
  <c r="AY51" s="1"/>
  <c r="AZ51" s="1"/>
  <c r="BA51" s="1"/>
  <c r="BB51" s="1"/>
  <c r="BL51" s="1"/>
  <c r="BN51" s="1"/>
  <c r="BE51"/>
  <c r="BF51" s="1"/>
  <c r="BG51" s="1"/>
  <c r="BH51" s="1"/>
  <c r="BI51" s="1"/>
  <c r="BJ51" s="1"/>
  <c r="BK51" s="1"/>
  <c r="BM51" s="1"/>
  <c r="AG51"/>
  <c r="AH51" s="1"/>
  <c r="AI51" s="1"/>
  <c r="AM51"/>
  <c r="AN51" s="1"/>
  <c r="AO51" s="1"/>
  <c r="AA57"/>
  <c r="K58"/>
  <c r="C54"/>
  <c r="R53"/>
  <c r="Q53"/>
  <c r="AK57"/>
  <c r="AL57" s="1"/>
  <c r="BC57"/>
  <c r="BD57" s="1"/>
  <c r="AU57"/>
  <c r="AV57" s="1"/>
  <c r="AE57"/>
  <c r="AF57" s="1"/>
  <c r="Y55"/>
  <c r="Z55" s="1"/>
  <c r="AB55" s="1"/>
  <c r="AC55"/>
  <c r="AD55"/>
  <c r="BP55"/>
  <c r="X56"/>
  <c r="W56"/>
  <c r="V56"/>
  <c r="BO56"/>
  <c r="T56"/>
  <c r="U56"/>
  <c r="P58"/>
  <c r="E59"/>
  <c r="AP51" l="1"/>
  <c r="AQ51"/>
  <c r="AS51" s="1"/>
  <c r="D54"/>
  <c r="S53"/>
  <c r="J54" i="6"/>
  <c r="BU52" i="7"/>
  <c r="P54" i="6" s="1"/>
  <c r="BS52" i="7"/>
  <c r="N54" i="6" s="1"/>
  <c r="AG52" i="7"/>
  <c r="AH52" s="1"/>
  <c r="AI52" s="1"/>
  <c r="AM52"/>
  <c r="AN52" s="1"/>
  <c r="AO52" s="1"/>
  <c r="BE52"/>
  <c r="BF52" s="1"/>
  <c r="BG52" s="1"/>
  <c r="BH52" s="1"/>
  <c r="BI52" s="1"/>
  <c r="BJ52" s="1"/>
  <c r="BK52" s="1"/>
  <c r="BM52" s="1"/>
  <c r="AW52"/>
  <c r="AX52" s="1"/>
  <c r="AY52" s="1"/>
  <c r="AZ52" s="1"/>
  <c r="BA52" s="1"/>
  <c r="BB52" s="1"/>
  <c r="BL52" s="1"/>
  <c r="BN52" s="1"/>
  <c r="K59"/>
  <c r="AA58"/>
  <c r="K54" i="6"/>
  <c r="BT52" i="7"/>
  <c r="O54" i="6" s="1"/>
  <c r="BV52" i="7"/>
  <c r="Q52" i="6"/>
  <c r="BQ53" i="7"/>
  <c r="H55" i="6"/>
  <c r="BR53" i="7"/>
  <c r="I55" i="6"/>
  <c r="C55" i="7"/>
  <c r="Q54"/>
  <c r="R54"/>
  <c r="AJ51"/>
  <c r="AR51"/>
  <c r="AT51" s="1"/>
  <c r="AK58"/>
  <c r="AL58" s="1"/>
  <c r="BC58"/>
  <c r="BD58" s="1"/>
  <c r="AU58"/>
  <c r="AV58" s="1"/>
  <c r="AE58"/>
  <c r="AF58" s="1"/>
  <c r="Y56"/>
  <c r="Z56" s="1"/>
  <c r="AB56" s="1"/>
  <c r="AC56"/>
  <c r="AD56"/>
  <c r="BP56"/>
  <c r="V57"/>
  <c r="W57"/>
  <c r="T57"/>
  <c r="X57"/>
  <c r="U57"/>
  <c r="BO57"/>
  <c r="BP57" s="1"/>
  <c r="P59"/>
  <c r="E60"/>
  <c r="Q53" i="6" l="1"/>
  <c r="BQ54" i="7"/>
  <c r="H56" i="6"/>
  <c r="K55"/>
  <c r="BT53" i="7"/>
  <c r="O55" i="6" s="1"/>
  <c r="BV53" i="7"/>
  <c r="AP52"/>
  <c r="AQ52"/>
  <c r="AS52" s="1"/>
  <c r="C56"/>
  <c r="Q55"/>
  <c r="R55"/>
  <c r="J55" i="6"/>
  <c r="BS53" i="7"/>
  <c r="N55" i="6" s="1"/>
  <c r="BU53" i="7"/>
  <c r="P55" i="6" s="1"/>
  <c r="D55" i="7"/>
  <c r="S54"/>
  <c r="BR54"/>
  <c r="I56" i="6"/>
  <c r="K60" i="7"/>
  <c r="AA59"/>
  <c r="AJ52"/>
  <c r="AR52"/>
  <c r="AT52" s="1"/>
  <c r="Q54" i="6" s="1"/>
  <c r="AG53" i="7"/>
  <c r="AH53" s="1"/>
  <c r="AI53" s="1"/>
  <c r="BE53"/>
  <c r="BF53" s="1"/>
  <c r="BG53" s="1"/>
  <c r="BH53" s="1"/>
  <c r="BI53" s="1"/>
  <c r="BJ53" s="1"/>
  <c r="BK53" s="1"/>
  <c r="BM53" s="1"/>
  <c r="AM53"/>
  <c r="AN53" s="1"/>
  <c r="AO53" s="1"/>
  <c r="AW53"/>
  <c r="AX53" s="1"/>
  <c r="AY53" s="1"/>
  <c r="AZ53" s="1"/>
  <c r="BA53" s="1"/>
  <c r="BB53" s="1"/>
  <c r="BL53" s="1"/>
  <c r="BN53" s="1"/>
  <c r="AE59"/>
  <c r="AF59" s="1"/>
  <c r="AK59"/>
  <c r="AL59" s="1"/>
  <c r="BC59"/>
  <c r="BD59" s="1"/>
  <c r="AU59"/>
  <c r="AV59" s="1"/>
  <c r="AC57"/>
  <c r="AD57"/>
  <c r="T58"/>
  <c r="W58"/>
  <c r="V58"/>
  <c r="BO58"/>
  <c r="X58"/>
  <c r="U58"/>
  <c r="Y57"/>
  <c r="Z57" s="1"/>
  <c r="AB57" s="1"/>
  <c r="P60"/>
  <c r="E61"/>
  <c r="BR55" l="1"/>
  <c r="I57" i="6"/>
  <c r="K56"/>
  <c r="BT54" i="7"/>
  <c r="O56" i="6" s="1"/>
  <c r="BV54" i="7"/>
  <c r="AW54"/>
  <c r="AX54" s="1"/>
  <c r="AY54" s="1"/>
  <c r="AZ54" s="1"/>
  <c r="BA54" s="1"/>
  <c r="BB54" s="1"/>
  <c r="BL54" s="1"/>
  <c r="BN54" s="1"/>
  <c r="AM54"/>
  <c r="AN54" s="1"/>
  <c r="AO54" s="1"/>
  <c r="BE54"/>
  <c r="BF54" s="1"/>
  <c r="BG54" s="1"/>
  <c r="BH54" s="1"/>
  <c r="BI54" s="1"/>
  <c r="BJ54" s="1"/>
  <c r="BK54" s="1"/>
  <c r="BM54" s="1"/>
  <c r="AG54"/>
  <c r="AH54" s="1"/>
  <c r="AI54" s="1"/>
  <c r="J56" i="6"/>
  <c r="BS54" i="7"/>
  <c r="N56" i="6" s="1"/>
  <c r="BU54" i="7"/>
  <c r="P56" i="6" s="1"/>
  <c r="AP53" i="7"/>
  <c r="AQ53"/>
  <c r="AS53" s="1"/>
  <c r="D56"/>
  <c r="S55"/>
  <c r="BQ55"/>
  <c r="H57" i="6"/>
  <c r="AJ53" i="7"/>
  <c r="AR53"/>
  <c r="AT53" s="1"/>
  <c r="K61"/>
  <c r="AA60"/>
  <c r="C57"/>
  <c r="R56"/>
  <c r="Q56"/>
  <c r="BC60"/>
  <c r="BD60" s="1"/>
  <c r="AU60"/>
  <c r="AV60" s="1"/>
  <c r="AE60"/>
  <c r="AF60" s="1"/>
  <c r="AK60"/>
  <c r="AL60" s="1"/>
  <c r="AD58"/>
  <c r="AC58"/>
  <c r="BP58"/>
  <c r="T59"/>
  <c r="BO59"/>
  <c r="BP59" s="1"/>
  <c r="V59"/>
  <c r="X59"/>
  <c r="U59"/>
  <c r="W59"/>
  <c r="Y58"/>
  <c r="Z58" s="1"/>
  <c r="AB58" s="1"/>
  <c r="P61"/>
  <c r="E62"/>
  <c r="Q55" i="6" l="1"/>
  <c r="BR56" i="7"/>
  <c r="I58" i="6"/>
  <c r="AA61" i="7"/>
  <c r="K62"/>
  <c r="J57" i="6"/>
  <c r="BU55" i="7"/>
  <c r="P57" i="6" s="1"/>
  <c r="BS55" i="7"/>
  <c r="N57" i="6" s="1"/>
  <c r="K57"/>
  <c r="BT55" i="7"/>
  <c r="O57" i="6" s="1"/>
  <c r="BV55" i="7"/>
  <c r="C58"/>
  <c r="R57"/>
  <c r="Q57"/>
  <c r="D57"/>
  <c r="S56"/>
  <c r="AP54"/>
  <c r="AQ54"/>
  <c r="AS54" s="1"/>
  <c r="Q56" i="6" s="1"/>
  <c r="AJ54" i="7"/>
  <c r="AR54"/>
  <c r="AT54" s="1"/>
  <c r="BQ56"/>
  <c r="H58" i="6"/>
  <c r="AM55" i="7"/>
  <c r="AN55" s="1"/>
  <c r="AO55" s="1"/>
  <c r="AG55"/>
  <c r="AH55" s="1"/>
  <c r="AI55" s="1"/>
  <c r="AW55"/>
  <c r="AX55" s="1"/>
  <c r="AY55" s="1"/>
  <c r="AZ55" s="1"/>
  <c r="BA55" s="1"/>
  <c r="BB55" s="1"/>
  <c r="BL55" s="1"/>
  <c r="BN55" s="1"/>
  <c r="BE55"/>
  <c r="BF55" s="1"/>
  <c r="BG55" s="1"/>
  <c r="BH55" s="1"/>
  <c r="BI55" s="1"/>
  <c r="BJ55" s="1"/>
  <c r="BK55" s="1"/>
  <c r="BM55" s="1"/>
  <c r="AU61"/>
  <c r="AV61" s="1"/>
  <c r="AE61"/>
  <c r="AF61" s="1"/>
  <c r="BC61"/>
  <c r="BD61" s="1"/>
  <c r="AK61"/>
  <c r="AL61" s="1"/>
  <c r="Y59"/>
  <c r="Z59" s="1"/>
  <c r="AB59" s="1"/>
  <c r="AC59"/>
  <c r="AD59"/>
  <c r="T60"/>
  <c r="U60"/>
  <c r="W60"/>
  <c r="V60"/>
  <c r="BO60"/>
  <c r="BP60" s="1"/>
  <c r="X60"/>
  <c r="P62"/>
  <c r="E63"/>
  <c r="K58" i="6" l="1"/>
  <c r="BT56" i="7"/>
  <c r="O58" i="6" s="1"/>
  <c r="BV56" i="7"/>
  <c r="D58"/>
  <c r="S57"/>
  <c r="AP55"/>
  <c r="AQ55"/>
  <c r="AS55" s="1"/>
  <c r="AM56"/>
  <c r="AN56" s="1"/>
  <c r="AO56" s="1"/>
  <c r="AG56"/>
  <c r="AH56" s="1"/>
  <c r="AI56" s="1"/>
  <c r="BE56"/>
  <c r="BF56" s="1"/>
  <c r="BG56" s="1"/>
  <c r="BH56" s="1"/>
  <c r="BI56" s="1"/>
  <c r="BJ56" s="1"/>
  <c r="BK56" s="1"/>
  <c r="BM56" s="1"/>
  <c r="AW56"/>
  <c r="AX56" s="1"/>
  <c r="AY56" s="1"/>
  <c r="AZ56" s="1"/>
  <c r="BA56" s="1"/>
  <c r="BB56" s="1"/>
  <c r="BL56" s="1"/>
  <c r="BN56" s="1"/>
  <c r="C59"/>
  <c r="R58"/>
  <c r="Q58"/>
  <c r="J58" i="6"/>
  <c r="BS56" i="7"/>
  <c r="N58" i="6" s="1"/>
  <c r="BU56" i="7"/>
  <c r="P58" i="6" s="1"/>
  <c r="BR57" i="7"/>
  <c r="I59" i="6"/>
  <c r="AJ55" i="7"/>
  <c r="AR55"/>
  <c r="AT55" s="1"/>
  <c r="BQ57"/>
  <c r="H59" i="6"/>
  <c r="AA62" i="7"/>
  <c r="K63"/>
  <c r="AU62"/>
  <c r="AV62" s="1"/>
  <c r="BC62"/>
  <c r="BD62" s="1"/>
  <c r="AE62"/>
  <c r="AF62" s="1"/>
  <c r="AK62"/>
  <c r="AL62" s="1"/>
  <c r="AD60"/>
  <c r="AC60"/>
  <c r="BO61"/>
  <c r="X61"/>
  <c r="T61"/>
  <c r="V61"/>
  <c r="U61"/>
  <c r="W61"/>
  <c r="Y60"/>
  <c r="Z60" s="1"/>
  <c r="AB60" s="1"/>
  <c r="P63"/>
  <c r="E64"/>
  <c r="AJ56" l="1"/>
  <c r="AR56"/>
  <c r="AT56" s="1"/>
  <c r="AA63"/>
  <c r="K64"/>
  <c r="Q57" i="6"/>
  <c r="BQ58" i="7"/>
  <c r="H60" i="6"/>
  <c r="AW57" i="7"/>
  <c r="AX57" s="1"/>
  <c r="AY57" s="1"/>
  <c r="AZ57" s="1"/>
  <c r="BA57" s="1"/>
  <c r="BB57" s="1"/>
  <c r="BL57" s="1"/>
  <c r="BN57" s="1"/>
  <c r="AM57"/>
  <c r="AN57" s="1"/>
  <c r="AO57" s="1"/>
  <c r="BE57"/>
  <c r="BF57" s="1"/>
  <c r="BG57" s="1"/>
  <c r="BH57" s="1"/>
  <c r="BI57" s="1"/>
  <c r="BJ57" s="1"/>
  <c r="BK57" s="1"/>
  <c r="BM57" s="1"/>
  <c r="AG57"/>
  <c r="AH57" s="1"/>
  <c r="AI57" s="1"/>
  <c r="BR58"/>
  <c r="I60" i="6"/>
  <c r="J59"/>
  <c r="BU57" i="7"/>
  <c r="P59" i="6" s="1"/>
  <c r="BS57" i="7"/>
  <c r="N59" i="6" s="1"/>
  <c r="K59"/>
  <c r="BV57" i="7"/>
  <c r="BT57"/>
  <c r="O59" i="6" s="1"/>
  <c r="C60" i="7"/>
  <c r="R59"/>
  <c r="Q59"/>
  <c r="AP56"/>
  <c r="AQ56"/>
  <c r="AS56" s="1"/>
  <c r="Q58" i="6" s="1"/>
  <c r="D59" i="7"/>
  <c r="S58"/>
  <c r="AE63"/>
  <c r="AF63" s="1"/>
  <c r="BC63"/>
  <c r="BD63" s="1"/>
  <c r="AU63"/>
  <c r="AV63" s="1"/>
  <c r="AK63"/>
  <c r="AL63" s="1"/>
  <c r="Y61"/>
  <c r="Z61" s="1"/>
  <c r="AB61" s="1"/>
  <c r="BO62"/>
  <c r="BP62" s="1"/>
  <c r="W62"/>
  <c r="X62"/>
  <c r="U62"/>
  <c r="T62"/>
  <c r="V62"/>
  <c r="BP61"/>
  <c r="AC61"/>
  <c r="AD61"/>
  <c r="P64"/>
  <c r="E65"/>
  <c r="AJ57" l="1"/>
  <c r="AR57"/>
  <c r="AT57" s="1"/>
  <c r="C61"/>
  <c r="R60"/>
  <c r="Q60"/>
  <c r="K60" i="6"/>
  <c r="BT58" i="7"/>
  <c r="O60" i="6" s="1"/>
  <c r="BV58" i="7"/>
  <c r="D60"/>
  <c r="S59"/>
  <c r="BQ59"/>
  <c r="H61" i="6"/>
  <c r="AP57" i="7"/>
  <c r="AQ57"/>
  <c r="AS57" s="1"/>
  <c r="Q59" i="6" s="1"/>
  <c r="AG58" i="7"/>
  <c r="AH58" s="1"/>
  <c r="AI58" s="1"/>
  <c r="AW58"/>
  <c r="AX58" s="1"/>
  <c r="AY58" s="1"/>
  <c r="AZ58" s="1"/>
  <c r="BA58" s="1"/>
  <c r="BB58" s="1"/>
  <c r="BL58" s="1"/>
  <c r="BN58" s="1"/>
  <c r="AM58"/>
  <c r="AN58" s="1"/>
  <c r="AO58" s="1"/>
  <c r="BE58"/>
  <c r="BF58" s="1"/>
  <c r="BG58" s="1"/>
  <c r="BH58" s="1"/>
  <c r="BI58" s="1"/>
  <c r="BJ58" s="1"/>
  <c r="BK58" s="1"/>
  <c r="BM58" s="1"/>
  <c r="BR59"/>
  <c r="I61" i="6"/>
  <c r="J60"/>
  <c r="BU58" i="7"/>
  <c r="P60" i="6" s="1"/>
  <c r="BS58" i="7"/>
  <c r="N60" i="6" s="1"/>
  <c r="K65" i="7"/>
  <c r="AA64"/>
  <c r="AE64"/>
  <c r="AF64" s="1"/>
  <c r="AK64"/>
  <c r="AL64" s="1"/>
  <c r="BC64"/>
  <c r="BD64" s="1"/>
  <c r="AU64"/>
  <c r="AV64" s="1"/>
  <c r="Y62"/>
  <c r="Z62" s="1"/>
  <c r="AB62" s="1"/>
  <c r="V63"/>
  <c r="W63"/>
  <c r="X63"/>
  <c r="U63"/>
  <c r="T63"/>
  <c r="BO63"/>
  <c r="AD62"/>
  <c r="AC62"/>
  <c r="P65"/>
  <c r="E66"/>
  <c r="AP58" l="1"/>
  <c r="AQ58"/>
  <c r="AS58" s="1"/>
  <c r="D61"/>
  <c r="S60"/>
  <c r="C62"/>
  <c r="R61"/>
  <c r="Q61"/>
  <c r="K61" i="6"/>
  <c r="BV59" i="7"/>
  <c r="BT59"/>
  <c r="O61" i="6" s="1"/>
  <c r="AJ58" i="7"/>
  <c r="AR58"/>
  <c r="AT58" s="1"/>
  <c r="J61" i="6"/>
  <c r="BU59" i="7"/>
  <c r="P61" i="6" s="1"/>
  <c r="BS59" i="7"/>
  <c r="N61" i="6" s="1"/>
  <c r="BR60" i="7"/>
  <c r="I62" i="6"/>
  <c r="AA65" i="7"/>
  <c r="K66"/>
  <c r="AM59"/>
  <c r="AN59" s="1"/>
  <c r="AO59" s="1"/>
  <c r="BE59"/>
  <c r="BF59" s="1"/>
  <c r="BG59" s="1"/>
  <c r="BH59" s="1"/>
  <c r="BI59" s="1"/>
  <c r="BJ59" s="1"/>
  <c r="BK59" s="1"/>
  <c r="BM59" s="1"/>
  <c r="AW59"/>
  <c r="AX59" s="1"/>
  <c r="AY59" s="1"/>
  <c r="AZ59" s="1"/>
  <c r="BA59" s="1"/>
  <c r="BB59" s="1"/>
  <c r="BL59" s="1"/>
  <c r="BN59" s="1"/>
  <c r="AG59"/>
  <c r="AH59" s="1"/>
  <c r="AI59" s="1"/>
  <c r="BQ60"/>
  <c r="H62" i="6"/>
  <c r="BC65" i="7"/>
  <c r="BD65" s="1"/>
  <c r="AU65"/>
  <c r="AV65" s="1"/>
  <c r="AE65"/>
  <c r="AF65" s="1"/>
  <c r="AK65"/>
  <c r="AL65" s="1"/>
  <c r="BP63"/>
  <c r="U64"/>
  <c r="T64"/>
  <c r="BO64"/>
  <c r="BP64" s="1"/>
  <c r="V64"/>
  <c r="X64"/>
  <c r="W64"/>
  <c r="AD63"/>
  <c r="AC63"/>
  <c r="Y63"/>
  <c r="Z63" s="1"/>
  <c r="AB63" s="1"/>
  <c r="P66"/>
  <c r="E67"/>
  <c r="J62" i="6" l="1"/>
  <c r="BU60" i="7"/>
  <c r="P62" i="6" s="1"/>
  <c r="BS60" i="7"/>
  <c r="N62" i="6" s="1"/>
  <c r="AP59" i="7"/>
  <c r="AQ59"/>
  <c r="AS59" s="1"/>
  <c r="C63"/>
  <c r="R62"/>
  <c r="Q62"/>
  <c r="BQ61"/>
  <c r="H63" i="6"/>
  <c r="Q60"/>
  <c r="AA66" i="7"/>
  <c r="K67"/>
  <c r="BR61"/>
  <c r="I63" i="6"/>
  <c r="D62" i="7"/>
  <c r="S61"/>
  <c r="AJ59"/>
  <c r="AR59"/>
  <c r="AT59" s="1"/>
  <c r="K62" i="6"/>
  <c r="BT60" i="7"/>
  <c r="O62" i="6" s="1"/>
  <c r="BV60" i="7"/>
  <c r="AW60"/>
  <c r="AX60" s="1"/>
  <c r="AY60" s="1"/>
  <c r="AZ60" s="1"/>
  <c r="BA60" s="1"/>
  <c r="BB60" s="1"/>
  <c r="BL60" s="1"/>
  <c r="BN60" s="1"/>
  <c r="AM60"/>
  <c r="AN60" s="1"/>
  <c r="AO60" s="1"/>
  <c r="AG60"/>
  <c r="AH60" s="1"/>
  <c r="AI60" s="1"/>
  <c r="BE60"/>
  <c r="BF60" s="1"/>
  <c r="BG60" s="1"/>
  <c r="BH60" s="1"/>
  <c r="BI60" s="1"/>
  <c r="BJ60" s="1"/>
  <c r="BK60" s="1"/>
  <c r="BM60" s="1"/>
  <c r="AU66"/>
  <c r="AV66" s="1"/>
  <c r="BC66"/>
  <c r="BD66" s="1"/>
  <c r="AK66"/>
  <c r="AL66" s="1"/>
  <c r="AE66"/>
  <c r="AF66" s="1"/>
  <c r="X65"/>
  <c r="U65"/>
  <c r="BO65"/>
  <c r="W65"/>
  <c r="T65"/>
  <c r="V65"/>
  <c r="Y64"/>
  <c r="Z64" s="1"/>
  <c r="AB64" s="1"/>
  <c r="AC64"/>
  <c r="AD64"/>
  <c r="P67"/>
  <c r="E68"/>
  <c r="Q61" i="6" l="1"/>
  <c r="K63"/>
  <c r="BT61" i="7"/>
  <c r="O63" i="6" s="1"/>
  <c r="BV61" i="7"/>
  <c r="J63" i="6"/>
  <c r="BS61" i="7"/>
  <c r="N63" i="6" s="1"/>
  <c r="BU61" i="7"/>
  <c r="P63" i="6" s="1"/>
  <c r="C64" i="7"/>
  <c r="R63"/>
  <c r="Q63"/>
  <c r="AP60"/>
  <c r="AQ60"/>
  <c r="AS60" s="1"/>
  <c r="D63"/>
  <c r="S62"/>
  <c r="BQ62"/>
  <c r="H64" i="6"/>
  <c r="AJ60" i="7"/>
  <c r="AR60"/>
  <c r="AT60" s="1"/>
  <c r="AG61"/>
  <c r="AH61" s="1"/>
  <c r="AI61" s="1"/>
  <c r="AM61"/>
  <c r="AN61" s="1"/>
  <c r="AO61" s="1"/>
  <c r="BE61"/>
  <c r="BF61" s="1"/>
  <c r="BG61" s="1"/>
  <c r="BH61" s="1"/>
  <c r="BI61" s="1"/>
  <c r="BJ61" s="1"/>
  <c r="BK61" s="1"/>
  <c r="BM61" s="1"/>
  <c r="AW61"/>
  <c r="AX61" s="1"/>
  <c r="AY61" s="1"/>
  <c r="AZ61" s="1"/>
  <c r="BA61" s="1"/>
  <c r="BB61" s="1"/>
  <c r="BL61" s="1"/>
  <c r="BN61" s="1"/>
  <c r="K68"/>
  <c r="AA67"/>
  <c r="BR62"/>
  <c r="I64" i="6"/>
  <c r="BC67" i="7"/>
  <c r="BD67" s="1"/>
  <c r="AU67"/>
  <c r="AV67" s="1"/>
  <c r="AE67"/>
  <c r="AF67" s="1"/>
  <c r="AK67"/>
  <c r="AL67" s="1"/>
  <c r="AD65"/>
  <c r="AC65"/>
  <c r="BP65"/>
  <c r="Y65"/>
  <c r="Z65" s="1"/>
  <c r="AB65" s="1"/>
  <c r="X66"/>
  <c r="BO66"/>
  <c r="BP66" s="1"/>
  <c r="U66"/>
  <c r="V66"/>
  <c r="T66"/>
  <c r="W66"/>
  <c r="E69"/>
  <c r="P68"/>
  <c r="D64" l="1"/>
  <c r="S63"/>
  <c r="C65"/>
  <c r="Q64"/>
  <c r="R64"/>
  <c r="K69"/>
  <c r="AA68"/>
  <c r="AJ61"/>
  <c r="AR61"/>
  <c r="AT61" s="1"/>
  <c r="J64" i="6"/>
  <c r="BS62" i="7"/>
  <c r="N64" i="6" s="1"/>
  <c r="BU62" i="7"/>
  <c r="P64" i="6" s="1"/>
  <c r="BR63" i="7"/>
  <c r="I65" i="6"/>
  <c r="AP61" i="7"/>
  <c r="AQ61"/>
  <c r="AS61" s="1"/>
  <c r="Q62" i="6"/>
  <c r="K64"/>
  <c r="BT62" i="7"/>
  <c r="O64" i="6" s="1"/>
  <c r="BV62" i="7"/>
  <c r="AG62"/>
  <c r="AH62" s="1"/>
  <c r="AI62" s="1"/>
  <c r="AM62"/>
  <c r="AN62" s="1"/>
  <c r="AO62" s="1"/>
  <c r="AW62"/>
  <c r="AX62" s="1"/>
  <c r="AY62" s="1"/>
  <c r="AZ62" s="1"/>
  <c r="BA62" s="1"/>
  <c r="BB62" s="1"/>
  <c r="BL62" s="1"/>
  <c r="BN62" s="1"/>
  <c r="BE62"/>
  <c r="BF62" s="1"/>
  <c r="BG62" s="1"/>
  <c r="BH62" s="1"/>
  <c r="BI62" s="1"/>
  <c r="BJ62" s="1"/>
  <c r="BK62" s="1"/>
  <c r="BM62" s="1"/>
  <c r="BQ63"/>
  <c r="H65" i="6"/>
  <c r="AU68" i="7"/>
  <c r="AV68" s="1"/>
  <c r="AE68"/>
  <c r="AF68" s="1"/>
  <c r="AK68"/>
  <c r="AL68" s="1"/>
  <c r="BC68"/>
  <c r="BD68" s="1"/>
  <c r="Y66"/>
  <c r="Z66" s="1"/>
  <c r="AB66" s="1"/>
  <c r="AD66"/>
  <c r="AC66"/>
  <c r="BO67"/>
  <c r="U67"/>
  <c r="X67"/>
  <c r="W67"/>
  <c r="T67"/>
  <c r="V67"/>
  <c r="P69"/>
  <c r="E70"/>
  <c r="K65" i="6" l="1"/>
  <c r="BT63" i="7"/>
  <c r="O65" i="6" s="1"/>
  <c r="BV63" i="7"/>
  <c r="BQ64"/>
  <c r="H66" i="6"/>
  <c r="AJ62" i="7"/>
  <c r="AR62"/>
  <c r="AT62" s="1"/>
  <c r="AW63"/>
  <c r="AX63" s="1"/>
  <c r="AY63" s="1"/>
  <c r="AZ63" s="1"/>
  <c r="BA63" s="1"/>
  <c r="BB63" s="1"/>
  <c r="BL63" s="1"/>
  <c r="BN63" s="1"/>
  <c r="AG63"/>
  <c r="AH63" s="1"/>
  <c r="AI63" s="1"/>
  <c r="BE63"/>
  <c r="BF63" s="1"/>
  <c r="BG63" s="1"/>
  <c r="BH63" s="1"/>
  <c r="BI63" s="1"/>
  <c r="BJ63" s="1"/>
  <c r="BK63" s="1"/>
  <c r="BM63" s="1"/>
  <c r="AM63"/>
  <c r="AN63" s="1"/>
  <c r="AO63" s="1"/>
  <c r="AP62"/>
  <c r="AQ62"/>
  <c r="AS62" s="1"/>
  <c r="Q64" i="6" s="1"/>
  <c r="C66" i="7"/>
  <c r="Q65"/>
  <c r="R65"/>
  <c r="D65"/>
  <c r="S64"/>
  <c r="J65" i="6"/>
  <c r="BU63" i="7"/>
  <c r="P65" i="6" s="1"/>
  <c r="BS63" i="7"/>
  <c r="N65" i="6" s="1"/>
  <c r="AA69" i="7"/>
  <c r="K70"/>
  <c r="BR64"/>
  <c r="I66" i="6"/>
  <c r="Q63"/>
  <c r="BC69" i="7"/>
  <c r="BD69" s="1"/>
  <c r="AU69"/>
  <c r="AV69" s="1"/>
  <c r="AE69"/>
  <c r="AF69" s="1"/>
  <c r="AK69"/>
  <c r="AL69" s="1"/>
  <c r="T68"/>
  <c r="W68"/>
  <c r="BO68"/>
  <c r="BP68" s="1"/>
  <c r="V68"/>
  <c r="X68"/>
  <c r="U68"/>
  <c r="Y67"/>
  <c r="Z67" s="1"/>
  <c r="AB67" s="1"/>
  <c r="BP67"/>
  <c r="AD67"/>
  <c r="AC67"/>
  <c r="E71"/>
  <c r="P70"/>
  <c r="K66" i="6" l="1"/>
  <c r="BV64" i="7"/>
  <c r="BT64"/>
  <c r="O66" i="6" s="1"/>
  <c r="AG64" i="7"/>
  <c r="AH64" s="1"/>
  <c r="AI64" s="1"/>
  <c r="AW64"/>
  <c r="AX64" s="1"/>
  <c r="AY64" s="1"/>
  <c r="AZ64" s="1"/>
  <c r="BA64" s="1"/>
  <c r="BB64" s="1"/>
  <c r="BL64" s="1"/>
  <c r="BN64" s="1"/>
  <c r="BE64"/>
  <c r="BF64" s="1"/>
  <c r="BG64" s="1"/>
  <c r="BH64" s="1"/>
  <c r="BI64" s="1"/>
  <c r="BJ64" s="1"/>
  <c r="BK64" s="1"/>
  <c r="BM64" s="1"/>
  <c r="AM64"/>
  <c r="AN64" s="1"/>
  <c r="AO64" s="1"/>
  <c r="BR65"/>
  <c r="I67" i="6"/>
  <c r="AP63" i="7"/>
  <c r="AQ63"/>
  <c r="AS63" s="1"/>
  <c r="AJ63"/>
  <c r="AR63"/>
  <c r="AT63" s="1"/>
  <c r="D66"/>
  <c r="S65"/>
  <c r="C67"/>
  <c r="Q66"/>
  <c r="R66"/>
  <c r="AA70"/>
  <c r="K71"/>
  <c r="BQ65"/>
  <c r="H67" i="6"/>
  <c r="J66"/>
  <c r="BS64" i="7"/>
  <c r="N66" i="6" s="1"/>
  <c r="BU64" i="7"/>
  <c r="P66" i="6" s="1"/>
  <c r="AU70" i="7"/>
  <c r="AV70" s="1"/>
  <c r="AE70"/>
  <c r="AF70" s="1"/>
  <c r="AK70"/>
  <c r="AL70" s="1"/>
  <c r="BC70"/>
  <c r="BD70" s="1"/>
  <c r="Y68"/>
  <c r="Z68" s="1"/>
  <c r="AB68" s="1"/>
  <c r="BO69"/>
  <c r="BP69" s="1"/>
  <c r="W69"/>
  <c r="V69"/>
  <c r="X69"/>
  <c r="U69"/>
  <c r="T69"/>
  <c r="AD68"/>
  <c r="AC68"/>
  <c r="E72"/>
  <c r="P71"/>
  <c r="J67" i="6" l="1"/>
  <c r="BU65" i="7"/>
  <c r="P67" i="6" s="1"/>
  <c r="BS65" i="7"/>
  <c r="N67" i="6" s="1"/>
  <c r="BR66" i="7"/>
  <c r="I68" i="6"/>
  <c r="BQ66" i="7"/>
  <c r="H68" i="6"/>
  <c r="D67" i="7"/>
  <c r="S66"/>
  <c r="AP64"/>
  <c r="AQ64"/>
  <c r="AS64" s="1"/>
  <c r="Q65" i="6"/>
  <c r="K72" i="7"/>
  <c r="AA71"/>
  <c r="C68"/>
  <c r="R67"/>
  <c r="Q67"/>
  <c r="AW65"/>
  <c r="AX65" s="1"/>
  <c r="AY65" s="1"/>
  <c r="AZ65" s="1"/>
  <c r="BA65" s="1"/>
  <c r="BB65" s="1"/>
  <c r="BL65" s="1"/>
  <c r="BN65" s="1"/>
  <c r="AG65"/>
  <c r="AH65" s="1"/>
  <c r="AI65" s="1"/>
  <c r="AM65"/>
  <c r="AN65" s="1"/>
  <c r="AO65" s="1"/>
  <c r="BE65"/>
  <c r="BF65" s="1"/>
  <c r="BG65" s="1"/>
  <c r="BH65" s="1"/>
  <c r="BI65" s="1"/>
  <c r="BJ65" s="1"/>
  <c r="BK65" s="1"/>
  <c r="BM65" s="1"/>
  <c r="K67" i="6"/>
  <c r="BV65" i="7"/>
  <c r="BT65"/>
  <c r="O67" i="6" s="1"/>
  <c r="AJ64" i="7"/>
  <c r="AR64"/>
  <c r="AT64" s="1"/>
  <c r="AU71"/>
  <c r="AV71" s="1"/>
  <c r="AE71"/>
  <c r="AF71" s="1"/>
  <c r="AK71"/>
  <c r="AL71" s="1"/>
  <c r="BC71"/>
  <c r="BD71" s="1"/>
  <c r="AD69"/>
  <c r="AC69"/>
  <c r="X70"/>
  <c r="U70"/>
  <c r="V70"/>
  <c r="BO70"/>
  <c r="T70"/>
  <c r="W70"/>
  <c r="Y69"/>
  <c r="Z69" s="1"/>
  <c r="AB69" s="1"/>
  <c r="P72"/>
  <c r="E73"/>
  <c r="AP65" l="1"/>
  <c r="AQ65"/>
  <c r="AS65" s="1"/>
  <c r="BQ67"/>
  <c r="H69" i="6"/>
  <c r="AW66" i="7"/>
  <c r="AX66" s="1"/>
  <c r="AY66" s="1"/>
  <c r="AZ66" s="1"/>
  <c r="BA66" s="1"/>
  <c r="BB66" s="1"/>
  <c r="BL66" s="1"/>
  <c r="BN66" s="1"/>
  <c r="BE66"/>
  <c r="BF66" s="1"/>
  <c r="BG66" s="1"/>
  <c r="BH66" s="1"/>
  <c r="BI66" s="1"/>
  <c r="BJ66" s="1"/>
  <c r="BK66" s="1"/>
  <c r="BM66" s="1"/>
  <c r="AG66"/>
  <c r="AH66" s="1"/>
  <c r="AI66" s="1"/>
  <c r="AM66"/>
  <c r="AN66" s="1"/>
  <c r="AO66" s="1"/>
  <c r="BR67"/>
  <c r="I69" i="6"/>
  <c r="J68"/>
  <c r="BU66" i="7"/>
  <c r="P68" i="6" s="1"/>
  <c r="BS66" i="7"/>
  <c r="N68" i="6" s="1"/>
  <c r="Q66"/>
  <c r="AA72" i="7"/>
  <c r="K73"/>
  <c r="AJ65"/>
  <c r="AR65"/>
  <c r="AT65" s="1"/>
  <c r="C69"/>
  <c r="Q68"/>
  <c r="R68"/>
  <c r="D68"/>
  <c r="S67"/>
  <c r="K68" i="6"/>
  <c r="BV66" i="7"/>
  <c r="BT66"/>
  <c r="O68" i="6" s="1"/>
  <c r="AU72" i="7"/>
  <c r="AV72" s="1"/>
  <c r="AE72"/>
  <c r="AF72" s="1"/>
  <c r="AK72"/>
  <c r="AL72" s="1"/>
  <c r="BC72"/>
  <c r="BD72" s="1"/>
  <c r="BP70"/>
  <c r="X71"/>
  <c r="BO71"/>
  <c r="T71"/>
  <c r="W71"/>
  <c r="U71"/>
  <c r="V71"/>
  <c r="Y70"/>
  <c r="Z70" s="1"/>
  <c r="AB70" s="1"/>
  <c r="AD70"/>
  <c r="AC70"/>
  <c r="E74"/>
  <c r="P73"/>
  <c r="D69" l="1"/>
  <c r="S68"/>
  <c r="K69" i="6"/>
  <c r="BT67" i="7"/>
  <c r="O69" i="6" s="1"/>
  <c r="BV67" i="7"/>
  <c r="AM67"/>
  <c r="AN67" s="1"/>
  <c r="AO67" s="1"/>
  <c r="BE67"/>
  <c r="BF67" s="1"/>
  <c r="BG67" s="1"/>
  <c r="BH67" s="1"/>
  <c r="BI67" s="1"/>
  <c r="BJ67" s="1"/>
  <c r="BK67" s="1"/>
  <c r="BM67" s="1"/>
  <c r="AW67"/>
  <c r="AX67" s="1"/>
  <c r="AY67" s="1"/>
  <c r="AZ67" s="1"/>
  <c r="BA67" s="1"/>
  <c r="BB67" s="1"/>
  <c r="BL67" s="1"/>
  <c r="BN67" s="1"/>
  <c r="AG67"/>
  <c r="AH67" s="1"/>
  <c r="AI67" s="1"/>
  <c r="C70"/>
  <c r="Q69"/>
  <c r="R69"/>
  <c r="BR68"/>
  <c r="I70" i="6"/>
  <c r="K74" i="7"/>
  <c r="AA73"/>
  <c r="AJ66"/>
  <c r="AR66"/>
  <c r="AT66" s="1"/>
  <c r="J69" i="6"/>
  <c r="BS67" i="7"/>
  <c r="N69" i="6" s="1"/>
  <c r="BU67" i="7"/>
  <c r="P69" i="6" s="1"/>
  <c r="Q67"/>
  <c r="BQ68" i="7"/>
  <c r="H70" i="6"/>
  <c r="AP66" i="7"/>
  <c r="AQ66"/>
  <c r="AS66" s="1"/>
  <c r="AU73"/>
  <c r="AV73" s="1"/>
  <c r="AE73"/>
  <c r="AF73" s="1"/>
  <c r="AK73"/>
  <c r="AL73" s="1"/>
  <c r="BC73"/>
  <c r="BD73" s="1"/>
  <c r="AD71"/>
  <c r="AC71"/>
  <c r="BP71"/>
  <c r="Y71"/>
  <c r="Z71" s="1"/>
  <c r="AB71" s="1"/>
  <c r="T72"/>
  <c r="U72"/>
  <c r="BO72"/>
  <c r="BP72" s="1"/>
  <c r="W72"/>
  <c r="V72"/>
  <c r="X72"/>
  <c r="P74"/>
  <c r="E75"/>
  <c r="AJ67" l="1"/>
  <c r="AR67"/>
  <c r="AT67" s="1"/>
  <c r="D70"/>
  <c r="S69"/>
  <c r="C71"/>
  <c r="Q70"/>
  <c r="R70"/>
  <c r="AM68"/>
  <c r="AN68" s="1"/>
  <c r="AO68" s="1"/>
  <c r="AW68"/>
  <c r="AX68" s="1"/>
  <c r="AY68" s="1"/>
  <c r="AZ68" s="1"/>
  <c r="BA68" s="1"/>
  <c r="BB68" s="1"/>
  <c r="BL68" s="1"/>
  <c r="BN68" s="1"/>
  <c r="AG68"/>
  <c r="AH68" s="1"/>
  <c r="AI68" s="1"/>
  <c r="BE68"/>
  <c r="BF68" s="1"/>
  <c r="BG68" s="1"/>
  <c r="BH68" s="1"/>
  <c r="BI68" s="1"/>
  <c r="BJ68" s="1"/>
  <c r="BK68" s="1"/>
  <c r="BM68" s="1"/>
  <c r="AA74"/>
  <c r="K75"/>
  <c r="BR69"/>
  <c r="I71" i="6"/>
  <c r="Q68"/>
  <c r="K70"/>
  <c r="BV68" i="7"/>
  <c r="BT68"/>
  <c r="O70" i="6" s="1"/>
  <c r="AP67" i="7"/>
  <c r="AQ67"/>
  <c r="AS67" s="1"/>
  <c r="J70" i="6"/>
  <c r="BU68" i="7"/>
  <c r="P70" i="6" s="1"/>
  <c r="BS68" i="7"/>
  <c r="N70" i="6" s="1"/>
  <c r="BQ69" i="7"/>
  <c r="H71" i="6"/>
  <c r="BC74" i="7"/>
  <c r="BD74" s="1"/>
  <c r="AK74"/>
  <c r="AL74" s="1"/>
  <c r="AU74"/>
  <c r="AV74" s="1"/>
  <c r="AE74"/>
  <c r="AF74" s="1"/>
  <c r="W73"/>
  <c r="BO73"/>
  <c r="X73"/>
  <c r="T73"/>
  <c r="V73"/>
  <c r="U73"/>
  <c r="AC72"/>
  <c r="AD72"/>
  <c r="Y72"/>
  <c r="Z72" s="1"/>
  <c r="AB72" s="1"/>
  <c r="E76"/>
  <c r="P75"/>
  <c r="AJ68" l="1"/>
  <c r="AR68"/>
  <c r="AT68" s="1"/>
  <c r="BR70"/>
  <c r="I72" i="6"/>
  <c r="J71"/>
  <c r="BU69" i="7"/>
  <c r="P71" i="6" s="1"/>
  <c r="BS69" i="7"/>
  <c r="N71" i="6" s="1"/>
  <c r="BQ70" i="7"/>
  <c r="H72" i="6"/>
  <c r="D71" i="7"/>
  <c r="S70"/>
  <c r="Q69" i="6"/>
  <c r="K76" i="7"/>
  <c r="AA75"/>
  <c r="C72"/>
  <c r="R71"/>
  <c r="Q71"/>
  <c r="K71" i="6"/>
  <c r="BT69" i="7"/>
  <c r="O71" i="6" s="1"/>
  <c r="BV69" i="7"/>
  <c r="AP68"/>
  <c r="AQ68"/>
  <c r="AS68" s="1"/>
  <c r="AM69"/>
  <c r="AN69" s="1"/>
  <c r="AO69" s="1"/>
  <c r="AG69"/>
  <c r="AH69" s="1"/>
  <c r="AI69" s="1"/>
  <c r="AW69"/>
  <c r="AX69" s="1"/>
  <c r="AY69" s="1"/>
  <c r="AZ69" s="1"/>
  <c r="BA69" s="1"/>
  <c r="BB69" s="1"/>
  <c r="BL69" s="1"/>
  <c r="BN69" s="1"/>
  <c r="BE69"/>
  <c r="BF69" s="1"/>
  <c r="BG69" s="1"/>
  <c r="BH69" s="1"/>
  <c r="BI69" s="1"/>
  <c r="BJ69" s="1"/>
  <c r="BK69" s="1"/>
  <c r="BM69" s="1"/>
  <c r="BC75"/>
  <c r="BD75" s="1"/>
  <c r="AU75"/>
  <c r="AV75" s="1"/>
  <c r="AE75"/>
  <c r="AF75" s="1"/>
  <c r="AK75"/>
  <c r="AL75" s="1"/>
  <c r="BP73"/>
  <c r="AC73"/>
  <c r="AD73"/>
  <c r="T74"/>
  <c r="U74"/>
  <c r="W74"/>
  <c r="V74"/>
  <c r="BO74"/>
  <c r="X74"/>
  <c r="Y73"/>
  <c r="Z73" s="1"/>
  <c r="AB73" s="1"/>
  <c r="P76"/>
  <c r="E77"/>
  <c r="AP69" l="1"/>
  <c r="AQ69"/>
  <c r="AS69" s="1"/>
  <c r="D72"/>
  <c r="S71"/>
  <c r="BR71"/>
  <c r="I73" i="6"/>
  <c r="K77" i="7"/>
  <c r="AA76"/>
  <c r="AG70"/>
  <c r="AH70" s="1"/>
  <c r="AI70" s="1"/>
  <c r="BE70"/>
  <c r="BF70" s="1"/>
  <c r="BG70" s="1"/>
  <c r="BH70" s="1"/>
  <c r="BI70" s="1"/>
  <c r="BJ70" s="1"/>
  <c r="BK70" s="1"/>
  <c r="BM70" s="1"/>
  <c r="AM70"/>
  <c r="AN70" s="1"/>
  <c r="AO70" s="1"/>
  <c r="AW70"/>
  <c r="AX70" s="1"/>
  <c r="AY70" s="1"/>
  <c r="AZ70" s="1"/>
  <c r="BA70" s="1"/>
  <c r="BB70" s="1"/>
  <c r="BL70" s="1"/>
  <c r="BN70" s="1"/>
  <c r="K72" i="6"/>
  <c r="BT70" i="7"/>
  <c r="O72" i="6" s="1"/>
  <c r="BV70" i="7"/>
  <c r="C73"/>
  <c r="Q72"/>
  <c r="R72"/>
  <c r="AJ69"/>
  <c r="AR69"/>
  <c r="AT69" s="1"/>
  <c r="BQ71"/>
  <c r="H73" i="6"/>
  <c r="J72"/>
  <c r="BS70" i="7"/>
  <c r="N72" i="6" s="1"/>
  <c r="BU70" i="7"/>
  <c r="P72" i="6" s="1"/>
  <c r="Q70"/>
  <c r="AE76" i="7"/>
  <c r="AF76" s="1"/>
  <c r="BC76"/>
  <c r="BD76" s="1"/>
  <c r="AK76"/>
  <c r="AL76" s="1"/>
  <c r="AU76"/>
  <c r="AV76" s="1"/>
  <c r="BO75"/>
  <c r="T75"/>
  <c r="V75"/>
  <c r="X75"/>
  <c r="U75"/>
  <c r="W75"/>
  <c r="BP74"/>
  <c r="AC74"/>
  <c r="AD74"/>
  <c r="Y74"/>
  <c r="Z74" s="1"/>
  <c r="AB74" s="1"/>
  <c r="E78"/>
  <c r="P77"/>
  <c r="AJ70" l="1"/>
  <c r="AR70"/>
  <c r="AT70" s="1"/>
  <c r="K73" i="6"/>
  <c r="BT71" i="7"/>
  <c r="O73" i="6" s="1"/>
  <c r="BV71" i="7"/>
  <c r="J73" i="6"/>
  <c r="BS71" i="7"/>
  <c r="N73" i="6" s="1"/>
  <c r="BU71" i="7"/>
  <c r="P73" i="6" s="1"/>
  <c r="BR72" i="7"/>
  <c r="I74" i="6"/>
  <c r="AP70" i="7"/>
  <c r="AQ70"/>
  <c r="AS70" s="1"/>
  <c r="K78"/>
  <c r="AA77"/>
  <c r="D73"/>
  <c r="S72"/>
  <c r="Q71" i="6"/>
  <c r="C74" i="7"/>
  <c r="Q73"/>
  <c r="R73"/>
  <c r="BQ72"/>
  <c r="H74" i="6"/>
  <c r="AM71" i="7"/>
  <c r="AN71" s="1"/>
  <c r="AO71" s="1"/>
  <c r="AG71"/>
  <c r="AH71" s="1"/>
  <c r="AI71" s="1"/>
  <c r="AW71"/>
  <c r="AX71" s="1"/>
  <c r="AY71" s="1"/>
  <c r="AZ71" s="1"/>
  <c r="BA71" s="1"/>
  <c r="BB71" s="1"/>
  <c r="BL71" s="1"/>
  <c r="BN71" s="1"/>
  <c r="BE71"/>
  <c r="BF71" s="1"/>
  <c r="BG71" s="1"/>
  <c r="BH71" s="1"/>
  <c r="BI71" s="1"/>
  <c r="BJ71" s="1"/>
  <c r="BK71" s="1"/>
  <c r="BM71" s="1"/>
  <c r="AE77"/>
  <c r="AF77" s="1"/>
  <c r="AK77"/>
  <c r="AL77" s="1"/>
  <c r="BC77"/>
  <c r="BD77" s="1"/>
  <c r="AU77"/>
  <c r="AV77" s="1"/>
  <c r="AC75"/>
  <c r="AD75"/>
  <c r="V76"/>
  <c r="U76"/>
  <c r="BO76"/>
  <c r="BP76" s="1"/>
  <c r="W76"/>
  <c r="X76"/>
  <c r="T76"/>
  <c r="BP75"/>
  <c r="Y75"/>
  <c r="Z75" s="1"/>
  <c r="AB75" s="1"/>
  <c r="P78"/>
  <c r="E79"/>
  <c r="AA78" l="1"/>
  <c r="K79"/>
  <c r="K74" i="6"/>
  <c r="BT72" i="7"/>
  <c r="O74" i="6" s="1"/>
  <c r="BV72" i="7"/>
  <c r="AP71"/>
  <c r="AQ71"/>
  <c r="AS71" s="1"/>
  <c r="BR73"/>
  <c r="I75" i="6"/>
  <c r="D74" i="7"/>
  <c r="S73"/>
  <c r="J74" i="6"/>
  <c r="BS72" i="7"/>
  <c r="N74" i="6" s="1"/>
  <c r="BU72" i="7"/>
  <c r="P74" i="6" s="1"/>
  <c r="C75" i="7"/>
  <c r="R74"/>
  <c r="Q74"/>
  <c r="AJ71"/>
  <c r="AR71"/>
  <c r="AT71" s="1"/>
  <c r="BQ73"/>
  <c r="H75" i="6"/>
  <c r="BE72" i="7"/>
  <c r="BF72" s="1"/>
  <c r="BG72" s="1"/>
  <c r="BH72" s="1"/>
  <c r="BI72" s="1"/>
  <c r="BJ72" s="1"/>
  <c r="BK72" s="1"/>
  <c r="BM72" s="1"/>
  <c r="AM72"/>
  <c r="AN72" s="1"/>
  <c r="AO72" s="1"/>
  <c r="AW72"/>
  <c r="AX72" s="1"/>
  <c r="AY72" s="1"/>
  <c r="AZ72" s="1"/>
  <c r="BA72" s="1"/>
  <c r="BB72" s="1"/>
  <c r="BL72" s="1"/>
  <c r="BN72" s="1"/>
  <c r="AG72"/>
  <c r="AH72" s="1"/>
  <c r="AI72" s="1"/>
  <c r="Q72" i="6"/>
  <c r="AE78" i="7"/>
  <c r="AF78" s="1"/>
  <c r="BC78"/>
  <c r="BD78" s="1"/>
  <c r="AK78"/>
  <c r="AL78" s="1"/>
  <c r="AU78"/>
  <c r="AV78" s="1"/>
  <c r="X77"/>
  <c r="T77"/>
  <c r="U77"/>
  <c r="W77"/>
  <c r="BO77"/>
  <c r="V77"/>
  <c r="AD76"/>
  <c r="AC76"/>
  <c r="Y76"/>
  <c r="Z76" s="1"/>
  <c r="AB76" s="1"/>
  <c r="P79"/>
  <c r="E80"/>
  <c r="AP72" l="1"/>
  <c r="AQ72"/>
  <c r="AS72" s="1"/>
  <c r="J75" i="6"/>
  <c r="BU73" i="7"/>
  <c r="P75" i="6" s="1"/>
  <c r="BS73" i="7"/>
  <c r="N75" i="6" s="1"/>
  <c r="BQ74" i="7"/>
  <c r="H76" i="6"/>
  <c r="D75" i="7"/>
  <c r="S74"/>
  <c r="K80"/>
  <c r="AA79"/>
  <c r="AJ72"/>
  <c r="AR72"/>
  <c r="AT72" s="1"/>
  <c r="BR74"/>
  <c r="I76" i="6"/>
  <c r="AM73" i="7"/>
  <c r="AN73" s="1"/>
  <c r="AO73" s="1"/>
  <c r="BE73"/>
  <c r="BF73" s="1"/>
  <c r="BG73" s="1"/>
  <c r="BH73" s="1"/>
  <c r="BI73" s="1"/>
  <c r="BJ73" s="1"/>
  <c r="BK73" s="1"/>
  <c r="BM73" s="1"/>
  <c r="AG73"/>
  <c r="AH73" s="1"/>
  <c r="AI73" s="1"/>
  <c r="AW73"/>
  <c r="AX73" s="1"/>
  <c r="AY73" s="1"/>
  <c r="AZ73" s="1"/>
  <c r="BA73" s="1"/>
  <c r="BB73" s="1"/>
  <c r="BL73" s="1"/>
  <c r="BN73" s="1"/>
  <c r="Q73" i="6"/>
  <c r="C76" i="7"/>
  <c r="Q75"/>
  <c r="R75"/>
  <c r="K75" i="6"/>
  <c r="BV73" i="7"/>
  <c r="BT73"/>
  <c r="O75" i="6" s="1"/>
  <c r="AE79" i="7"/>
  <c r="AF79" s="1"/>
  <c r="AK79"/>
  <c r="AL79" s="1"/>
  <c r="BC79"/>
  <c r="BD79" s="1"/>
  <c r="AU79"/>
  <c r="AV79" s="1"/>
  <c r="BO78"/>
  <c r="BP78" s="1"/>
  <c r="U78"/>
  <c r="T78"/>
  <c r="W78"/>
  <c r="V78"/>
  <c r="X78"/>
  <c r="BP77"/>
  <c r="AC77"/>
  <c r="AD77"/>
  <c r="Y77"/>
  <c r="Z77" s="1"/>
  <c r="AB77" s="1"/>
  <c r="P80"/>
  <c r="E81"/>
  <c r="BE74" l="1"/>
  <c r="BF74" s="1"/>
  <c r="BG74" s="1"/>
  <c r="BH74" s="1"/>
  <c r="BI74" s="1"/>
  <c r="BJ74" s="1"/>
  <c r="BK74" s="1"/>
  <c r="BM74" s="1"/>
  <c r="AW74"/>
  <c r="AX74" s="1"/>
  <c r="AY74" s="1"/>
  <c r="AZ74" s="1"/>
  <c r="BA74" s="1"/>
  <c r="BB74" s="1"/>
  <c r="BL74" s="1"/>
  <c r="BN74" s="1"/>
  <c r="AG74"/>
  <c r="AH74" s="1"/>
  <c r="AI74" s="1"/>
  <c r="AM74"/>
  <c r="AN74" s="1"/>
  <c r="AO74" s="1"/>
  <c r="C77"/>
  <c r="R76"/>
  <c r="Q76"/>
  <c r="AJ73"/>
  <c r="AR73"/>
  <c r="AT73" s="1"/>
  <c r="K76" i="6"/>
  <c r="BT74" i="7"/>
  <c r="O76" i="6" s="1"/>
  <c r="BV74" i="7"/>
  <c r="AA80"/>
  <c r="K81"/>
  <c r="J76" i="6"/>
  <c r="BS74" i="7"/>
  <c r="N76" i="6" s="1"/>
  <c r="BU74" i="7"/>
  <c r="P76" i="6" s="1"/>
  <c r="BR75" i="7"/>
  <c r="I77" i="6"/>
  <c r="Q74"/>
  <c r="BQ75" i="7"/>
  <c r="H77" i="6"/>
  <c r="AP73" i="7"/>
  <c r="AQ73"/>
  <c r="AS73" s="1"/>
  <c r="D76"/>
  <c r="S75"/>
  <c r="AK80"/>
  <c r="AL80" s="1"/>
  <c r="BC80"/>
  <c r="BD80" s="1"/>
  <c r="AU80"/>
  <c r="AV80" s="1"/>
  <c r="AE80"/>
  <c r="AF80" s="1"/>
  <c r="AC78"/>
  <c r="AD78"/>
  <c r="X79"/>
  <c r="W79"/>
  <c r="T79"/>
  <c r="V79"/>
  <c r="BO79"/>
  <c r="U79"/>
  <c r="Y78"/>
  <c r="Z78" s="1"/>
  <c r="AB78" s="1"/>
  <c r="P81"/>
  <c r="E82"/>
  <c r="Q75" i="6" l="1"/>
  <c r="D77" i="7"/>
  <c r="S76"/>
  <c r="J77" i="6"/>
  <c r="BS75" i="7"/>
  <c r="N77" i="6" s="1"/>
  <c r="BU75" i="7"/>
  <c r="P77" i="6" s="1"/>
  <c r="K77"/>
  <c r="BT75" i="7"/>
  <c r="O77" i="6" s="1"/>
  <c r="BV75" i="7"/>
  <c r="K82"/>
  <c r="AA81"/>
  <c r="BQ76"/>
  <c r="H78" i="6"/>
  <c r="AW75" i="7"/>
  <c r="AX75" s="1"/>
  <c r="AY75" s="1"/>
  <c r="AZ75" s="1"/>
  <c r="BA75" s="1"/>
  <c r="BB75" s="1"/>
  <c r="BL75" s="1"/>
  <c r="BN75" s="1"/>
  <c r="AG75"/>
  <c r="AH75" s="1"/>
  <c r="AI75" s="1"/>
  <c r="AM75"/>
  <c r="AN75" s="1"/>
  <c r="AO75" s="1"/>
  <c r="BE75"/>
  <c r="BF75" s="1"/>
  <c r="BG75" s="1"/>
  <c r="BH75" s="1"/>
  <c r="BI75" s="1"/>
  <c r="BJ75" s="1"/>
  <c r="BK75" s="1"/>
  <c r="BM75" s="1"/>
  <c r="BR76"/>
  <c r="I78" i="6"/>
  <c r="AJ74" i="7"/>
  <c r="AR74"/>
  <c r="AT74" s="1"/>
  <c r="C78"/>
  <c r="Q77"/>
  <c r="R77"/>
  <c r="AP74"/>
  <c r="AQ74"/>
  <c r="AS74" s="1"/>
  <c r="AE81"/>
  <c r="AF81" s="1"/>
  <c r="AK81"/>
  <c r="AL81" s="1"/>
  <c r="BC81"/>
  <c r="BD81" s="1"/>
  <c r="AU81"/>
  <c r="AV81" s="1"/>
  <c r="Y79"/>
  <c r="Z79" s="1"/>
  <c r="AB79" s="1"/>
  <c r="BO80"/>
  <c r="U80"/>
  <c r="X80"/>
  <c r="W80"/>
  <c r="V80"/>
  <c r="T80"/>
  <c r="BP79"/>
  <c r="AD79"/>
  <c r="AC79"/>
  <c r="E83"/>
  <c r="P82"/>
  <c r="Q76" i="6" l="1"/>
  <c r="AA82" i="7"/>
  <c r="K83"/>
  <c r="D78"/>
  <c r="S77"/>
  <c r="C79"/>
  <c r="Q78"/>
  <c r="R78"/>
  <c r="AJ75"/>
  <c r="AR75"/>
  <c r="AT75" s="1"/>
  <c r="AW76"/>
  <c r="AX76" s="1"/>
  <c r="AY76" s="1"/>
  <c r="AZ76" s="1"/>
  <c r="BA76" s="1"/>
  <c r="BB76" s="1"/>
  <c r="BL76" s="1"/>
  <c r="BN76" s="1"/>
  <c r="BE76"/>
  <c r="BF76" s="1"/>
  <c r="BG76" s="1"/>
  <c r="BH76" s="1"/>
  <c r="BI76" s="1"/>
  <c r="BJ76" s="1"/>
  <c r="BK76" s="1"/>
  <c r="BM76" s="1"/>
  <c r="AG76"/>
  <c r="AH76" s="1"/>
  <c r="AI76" s="1"/>
  <c r="AM76"/>
  <c r="AN76" s="1"/>
  <c r="AO76" s="1"/>
  <c r="BR77"/>
  <c r="I79" i="6"/>
  <c r="AP75" i="7"/>
  <c r="AQ75"/>
  <c r="AS75" s="1"/>
  <c r="Q77" i="6" s="1"/>
  <c r="J78"/>
  <c r="BS76" i="7"/>
  <c r="N78" i="6" s="1"/>
  <c r="BU76" i="7"/>
  <c r="P78" i="6" s="1"/>
  <c r="K78"/>
  <c r="BT76" i="7"/>
  <c r="O78" i="6" s="1"/>
  <c r="BV76" i="7"/>
  <c r="BQ77"/>
  <c r="H79" i="6"/>
  <c r="AE82" i="7"/>
  <c r="AF82" s="1"/>
  <c r="AK82"/>
  <c r="AL82" s="1"/>
  <c r="BC82"/>
  <c r="BD82" s="1"/>
  <c r="AU82"/>
  <c r="AV82" s="1"/>
  <c r="AC80"/>
  <c r="AD80"/>
  <c r="BO81"/>
  <c r="BP81" s="1"/>
  <c r="W81"/>
  <c r="X81"/>
  <c r="U81"/>
  <c r="T81"/>
  <c r="V81"/>
  <c r="BP80"/>
  <c r="Y80"/>
  <c r="Z80" s="1"/>
  <c r="AB80" s="1"/>
  <c r="P83"/>
  <c r="E84"/>
  <c r="AP76" l="1"/>
  <c r="AQ76"/>
  <c r="AS76" s="1"/>
  <c r="C80"/>
  <c r="Q79"/>
  <c r="R79"/>
  <c r="BR78"/>
  <c r="I80" i="6"/>
  <c r="K84" i="7"/>
  <c r="AA83"/>
  <c r="J79" i="6"/>
  <c r="BU77" i="7"/>
  <c r="P79" i="6" s="1"/>
  <c r="BS77" i="7"/>
  <c r="N79" i="6" s="1"/>
  <c r="BQ78" i="7"/>
  <c r="H80" i="6"/>
  <c r="D79" i="7"/>
  <c r="S78"/>
  <c r="K79" i="6"/>
  <c r="BV77" i="7"/>
  <c r="BT77"/>
  <c r="O79" i="6" s="1"/>
  <c r="AJ76" i="7"/>
  <c r="AR76"/>
  <c r="AT76" s="1"/>
  <c r="AM77"/>
  <c r="AN77" s="1"/>
  <c r="AO77" s="1"/>
  <c r="AW77"/>
  <c r="AX77" s="1"/>
  <c r="AY77" s="1"/>
  <c r="AZ77" s="1"/>
  <c r="BA77" s="1"/>
  <c r="BB77" s="1"/>
  <c r="BL77" s="1"/>
  <c r="BN77" s="1"/>
  <c r="BE77"/>
  <c r="BF77" s="1"/>
  <c r="BG77" s="1"/>
  <c r="BH77" s="1"/>
  <c r="BI77" s="1"/>
  <c r="BJ77" s="1"/>
  <c r="BK77" s="1"/>
  <c r="BM77" s="1"/>
  <c r="AG77"/>
  <c r="AH77" s="1"/>
  <c r="AI77" s="1"/>
  <c r="AU83"/>
  <c r="AV83" s="1"/>
  <c r="AE83"/>
  <c r="AF83" s="1"/>
  <c r="AK83"/>
  <c r="AL83" s="1"/>
  <c r="BC83"/>
  <c r="BD83" s="1"/>
  <c r="AC81"/>
  <c r="AD81"/>
  <c r="V82"/>
  <c r="X82"/>
  <c r="BO82"/>
  <c r="BP82" s="1"/>
  <c r="U82"/>
  <c r="T82"/>
  <c r="W82"/>
  <c r="Y81"/>
  <c r="Z81" s="1"/>
  <c r="AB81" s="1"/>
  <c r="P84"/>
  <c r="E85"/>
  <c r="J80" i="6" l="1"/>
  <c r="BS78" i="7"/>
  <c r="N80" i="6" s="1"/>
  <c r="BU78" i="7"/>
  <c r="P80" i="6" s="1"/>
  <c r="BQ79" i="7"/>
  <c r="H81" i="6"/>
  <c r="AJ77" i="7"/>
  <c r="AR77"/>
  <c r="AT77" s="1"/>
  <c r="K80" i="6"/>
  <c r="BT78" i="7"/>
  <c r="O80" i="6" s="1"/>
  <c r="BV78" i="7"/>
  <c r="Q78" i="6"/>
  <c r="AP77" i="7"/>
  <c r="AQ77"/>
  <c r="AS77" s="1"/>
  <c r="D80"/>
  <c r="S79"/>
  <c r="C81"/>
  <c r="Q80"/>
  <c r="R80"/>
  <c r="AM78"/>
  <c r="AN78" s="1"/>
  <c r="AO78" s="1"/>
  <c r="AW78"/>
  <c r="AX78" s="1"/>
  <c r="AY78" s="1"/>
  <c r="AZ78" s="1"/>
  <c r="BA78" s="1"/>
  <c r="BB78" s="1"/>
  <c r="BL78" s="1"/>
  <c r="BN78" s="1"/>
  <c r="BE78"/>
  <c r="BF78" s="1"/>
  <c r="BG78" s="1"/>
  <c r="BH78" s="1"/>
  <c r="BI78" s="1"/>
  <c r="BJ78" s="1"/>
  <c r="BK78" s="1"/>
  <c r="BM78" s="1"/>
  <c r="AG78"/>
  <c r="AH78" s="1"/>
  <c r="AI78" s="1"/>
  <c r="K85"/>
  <c r="AA84"/>
  <c r="BR79"/>
  <c r="I81" i="6"/>
  <c r="AU84" i="7"/>
  <c r="AV84" s="1"/>
  <c r="AE84"/>
  <c r="AF84" s="1"/>
  <c r="AK84"/>
  <c r="AL84" s="1"/>
  <c r="BC84"/>
  <c r="BD84" s="1"/>
  <c r="Y82"/>
  <c r="Z82" s="1"/>
  <c r="AB82" s="1"/>
  <c r="X83"/>
  <c r="W83"/>
  <c r="T83"/>
  <c r="V83"/>
  <c r="BO83"/>
  <c r="BP83" s="1"/>
  <c r="U83"/>
  <c r="AD82"/>
  <c r="AC82"/>
  <c r="P85"/>
  <c r="E86"/>
  <c r="Q79" i="6" l="1"/>
  <c r="AA85" i="7"/>
  <c r="K86"/>
  <c r="C82"/>
  <c r="R81"/>
  <c r="Q81"/>
  <c r="AP78"/>
  <c r="AQ78"/>
  <c r="AS78" s="1"/>
  <c r="AW79"/>
  <c r="AX79" s="1"/>
  <c r="AY79" s="1"/>
  <c r="AZ79" s="1"/>
  <c r="BA79" s="1"/>
  <c r="BB79" s="1"/>
  <c r="BL79" s="1"/>
  <c r="BN79" s="1"/>
  <c r="BE79"/>
  <c r="BF79" s="1"/>
  <c r="BG79" s="1"/>
  <c r="BH79" s="1"/>
  <c r="BI79" s="1"/>
  <c r="BJ79" s="1"/>
  <c r="BK79" s="1"/>
  <c r="BM79" s="1"/>
  <c r="AG79"/>
  <c r="AH79" s="1"/>
  <c r="AI79" s="1"/>
  <c r="AM79"/>
  <c r="AN79" s="1"/>
  <c r="AO79" s="1"/>
  <c r="K81" i="6"/>
  <c r="BT79" i="7"/>
  <c r="O81" i="6" s="1"/>
  <c r="BV79" i="7"/>
  <c r="BR80"/>
  <c r="I82" i="6"/>
  <c r="AJ78" i="7"/>
  <c r="AR78"/>
  <c r="AT78" s="1"/>
  <c r="BQ80"/>
  <c r="H82" i="6"/>
  <c r="D81" i="7"/>
  <c r="S80"/>
  <c r="J81" i="6"/>
  <c r="BU79" i="7"/>
  <c r="P81" i="6" s="1"/>
  <c r="BS79" i="7"/>
  <c r="N81" i="6" s="1"/>
  <c r="AE85" i="7"/>
  <c r="AF85" s="1"/>
  <c r="AK85"/>
  <c r="AL85" s="1"/>
  <c r="BC85"/>
  <c r="BD85" s="1"/>
  <c r="AU85"/>
  <c r="AV85" s="1"/>
  <c r="Y83"/>
  <c r="Z83" s="1"/>
  <c r="AB83" s="1"/>
  <c r="W84"/>
  <c r="X84"/>
  <c r="U84"/>
  <c r="V84"/>
  <c r="BO84"/>
  <c r="BP84" s="1"/>
  <c r="T84"/>
  <c r="AC83"/>
  <c r="AD83"/>
  <c r="P86"/>
  <c r="E87"/>
  <c r="BR81" l="1"/>
  <c r="I83" i="6"/>
  <c r="K87" i="7"/>
  <c r="AA86"/>
  <c r="BE80"/>
  <c r="BF80" s="1"/>
  <c r="BG80" s="1"/>
  <c r="BH80" s="1"/>
  <c r="BI80" s="1"/>
  <c r="BJ80" s="1"/>
  <c r="BK80" s="1"/>
  <c r="BM80" s="1"/>
  <c r="AW80"/>
  <c r="AX80" s="1"/>
  <c r="AY80" s="1"/>
  <c r="AZ80" s="1"/>
  <c r="BA80" s="1"/>
  <c r="BB80" s="1"/>
  <c r="BL80" s="1"/>
  <c r="BN80" s="1"/>
  <c r="AM80"/>
  <c r="AN80" s="1"/>
  <c r="AO80" s="1"/>
  <c r="AG80"/>
  <c r="AH80" s="1"/>
  <c r="AI80" s="1"/>
  <c r="AJ79"/>
  <c r="AR79"/>
  <c r="AT79" s="1"/>
  <c r="C83"/>
  <c r="Q82"/>
  <c r="R82"/>
  <c r="D82"/>
  <c r="S81"/>
  <c r="J82" i="6"/>
  <c r="BU80" i="7"/>
  <c r="P82" i="6" s="1"/>
  <c r="BS80" i="7"/>
  <c r="N82" i="6" s="1"/>
  <c r="K82"/>
  <c r="BV80" i="7"/>
  <c r="BT80"/>
  <c r="O82" i="6" s="1"/>
  <c r="AP79" i="7"/>
  <c r="AQ79"/>
  <c r="AS79" s="1"/>
  <c r="BQ81"/>
  <c r="H83" i="6"/>
  <c r="Q80"/>
  <c r="AK86" i="7"/>
  <c r="AL86" s="1"/>
  <c r="AU86"/>
  <c r="AV86" s="1"/>
  <c r="AE86"/>
  <c r="AF86" s="1"/>
  <c r="BC86"/>
  <c r="BD86" s="1"/>
  <c r="Y84"/>
  <c r="Z84" s="1"/>
  <c r="AB84" s="1"/>
  <c r="BO85"/>
  <c r="BP85" s="1"/>
  <c r="W85"/>
  <c r="X85"/>
  <c r="U85"/>
  <c r="T85"/>
  <c r="V85"/>
  <c r="AD84"/>
  <c r="AC84"/>
  <c r="P87"/>
  <c r="E88"/>
  <c r="J83" i="6" l="1"/>
  <c r="BS81" i="7"/>
  <c r="N83" i="6" s="1"/>
  <c r="BU81" i="7"/>
  <c r="P83" i="6" s="1"/>
  <c r="BQ82" i="7"/>
  <c r="H84" i="6"/>
  <c r="D83" i="7"/>
  <c r="S82"/>
  <c r="C84"/>
  <c r="Q83"/>
  <c r="R83"/>
  <c r="AP80"/>
  <c r="AQ80"/>
  <c r="AS80" s="1"/>
  <c r="K88"/>
  <c r="AA87"/>
  <c r="K83" i="6"/>
  <c r="BV81" i="7"/>
  <c r="BT81"/>
  <c r="O83" i="6" s="1"/>
  <c r="BE81" i="7"/>
  <c r="BF81" s="1"/>
  <c r="BG81" s="1"/>
  <c r="BH81" s="1"/>
  <c r="BI81" s="1"/>
  <c r="BJ81" s="1"/>
  <c r="BK81" s="1"/>
  <c r="BM81" s="1"/>
  <c r="AW81"/>
  <c r="AX81" s="1"/>
  <c r="AY81" s="1"/>
  <c r="AZ81" s="1"/>
  <c r="BA81" s="1"/>
  <c r="BB81" s="1"/>
  <c r="BL81" s="1"/>
  <c r="BN81" s="1"/>
  <c r="AG81"/>
  <c r="AH81" s="1"/>
  <c r="AI81" s="1"/>
  <c r="AM81"/>
  <c r="AN81" s="1"/>
  <c r="AO81" s="1"/>
  <c r="BR82"/>
  <c r="I84" i="6"/>
  <c r="AJ80" i="7"/>
  <c r="AR80"/>
  <c r="AT80" s="1"/>
  <c r="Q81" i="6"/>
  <c r="AE87" i="7"/>
  <c r="AF87" s="1"/>
  <c r="AK87"/>
  <c r="AL87" s="1"/>
  <c r="BC87"/>
  <c r="BD87" s="1"/>
  <c r="AU87"/>
  <c r="AV87" s="1"/>
  <c r="AD85"/>
  <c r="AC85"/>
  <c r="V86"/>
  <c r="X86"/>
  <c r="BO86"/>
  <c r="W86"/>
  <c r="T86"/>
  <c r="U86"/>
  <c r="Y85"/>
  <c r="Z85" s="1"/>
  <c r="AB85" s="1"/>
  <c r="P88"/>
  <c r="E89"/>
  <c r="AJ81" l="1"/>
  <c r="AR81"/>
  <c r="AT81" s="1"/>
  <c r="AA88"/>
  <c r="K89"/>
  <c r="AP81"/>
  <c r="AQ81"/>
  <c r="AS81" s="1"/>
  <c r="Q83" i="6" s="1"/>
  <c r="BQ83" i="7"/>
  <c r="H85" i="6"/>
  <c r="K84"/>
  <c r="BV82" i="7"/>
  <c r="BT82"/>
  <c r="O84" i="6" s="1"/>
  <c r="AW82" i="7"/>
  <c r="AX82" s="1"/>
  <c r="AY82" s="1"/>
  <c r="AZ82" s="1"/>
  <c r="BA82" s="1"/>
  <c r="BB82" s="1"/>
  <c r="BL82" s="1"/>
  <c r="BN82" s="1"/>
  <c r="AG82"/>
  <c r="AH82" s="1"/>
  <c r="AI82" s="1"/>
  <c r="BE82"/>
  <c r="BF82" s="1"/>
  <c r="BG82" s="1"/>
  <c r="BH82" s="1"/>
  <c r="BI82" s="1"/>
  <c r="BJ82" s="1"/>
  <c r="BK82" s="1"/>
  <c r="BM82" s="1"/>
  <c r="AM82"/>
  <c r="AN82" s="1"/>
  <c r="AO82" s="1"/>
  <c r="BR83"/>
  <c r="I85" i="6"/>
  <c r="D84" i="7"/>
  <c r="S83"/>
  <c r="C85"/>
  <c r="Q84"/>
  <c r="R84"/>
  <c r="J84" i="6"/>
  <c r="BU82" i="7"/>
  <c r="P84" i="6" s="1"/>
  <c r="BS82" i="7"/>
  <c r="N84" i="6" s="1"/>
  <c r="Q82"/>
  <c r="AE88" i="7"/>
  <c r="AF88" s="1"/>
  <c r="AK88"/>
  <c r="AL88" s="1"/>
  <c r="BC88"/>
  <c r="BD88" s="1"/>
  <c r="AU88"/>
  <c r="AV88" s="1"/>
  <c r="Y86"/>
  <c r="Z86" s="1"/>
  <c r="AB86" s="1"/>
  <c r="AC86"/>
  <c r="AD86"/>
  <c r="BP86"/>
  <c r="X87"/>
  <c r="W87"/>
  <c r="T87"/>
  <c r="V87"/>
  <c r="BO87"/>
  <c r="BP87" s="1"/>
  <c r="U87"/>
  <c r="P89"/>
  <c r="E90"/>
  <c r="AW83" l="1"/>
  <c r="AX83" s="1"/>
  <c r="AY83" s="1"/>
  <c r="AZ83" s="1"/>
  <c r="BA83" s="1"/>
  <c r="BB83" s="1"/>
  <c r="BL83" s="1"/>
  <c r="BN83" s="1"/>
  <c r="AG83"/>
  <c r="AH83" s="1"/>
  <c r="AI83" s="1"/>
  <c r="BE83"/>
  <c r="BF83" s="1"/>
  <c r="BG83" s="1"/>
  <c r="BH83" s="1"/>
  <c r="BI83" s="1"/>
  <c r="BJ83" s="1"/>
  <c r="BK83" s="1"/>
  <c r="BM83" s="1"/>
  <c r="AM83"/>
  <c r="AN83" s="1"/>
  <c r="AO83" s="1"/>
  <c r="C86"/>
  <c r="R85"/>
  <c r="Q85"/>
  <c r="K85" i="6"/>
  <c r="BT83" i="7"/>
  <c r="O85" i="6" s="1"/>
  <c r="BV83" i="7"/>
  <c r="BR84"/>
  <c r="I86" i="6"/>
  <c r="AP82" i="7"/>
  <c r="AQ82"/>
  <c r="AS82" s="1"/>
  <c r="J85" i="6"/>
  <c r="BS83" i="7"/>
  <c r="N85" i="6" s="1"/>
  <c r="BU83" i="7"/>
  <c r="P85" i="6" s="1"/>
  <c r="AJ82" i="7"/>
  <c r="AR82"/>
  <c r="AT82" s="1"/>
  <c r="BQ84"/>
  <c r="H86" i="6"/>
  <c r="D85" i="7"/>
  <c r="S84"/>
  <c r="AA89"/>
  <c r="K90"/>
  <c r="BC89"/>
  <c r="BD89" s="1"/>
  <c r="AU89"/>
  <c r="AV89" s="1"/>
  <c r="AE89"/>
  <c r="AF89" s="1"/>
  <c r="AK89"/>
  <c r="AL89" s="1"/>
  <c r="Y87"/>
  <c r="Z87" s="1"/>
  <c r="AB87" s="1"/>
  <c r="BO88"/>
  <c r="W88"/>
  <c r="X88"/>
  <c r="U88"/>
  <c r="V88"/>
  <c r="T88"/>
  <c r="AD87"/>
  <c r="AC87"/>
  <c r="E91"/>
  <c r="P90"/>
  <c r="J86" i="6" l="1"/>
  <c r="BS84" i="7"/>
  <c r="N86" i="6" s="1"/>
  <c r="BU84" i="7"/>
  <c r="P86" i="6" s="1"/>
  <c r="C87" i="7"/>
  <c r="Q86"/>
  <c r="R86"/>
  <c r="AA90"/>
  <c r="K91"/>
  <c r="BQ85"/>
  <c r="H87" i="6"/>
  <c r="AJ83" i="7"/>
  <c r="AR83"/>
  <c r="AT83" s="1"/>
  <c r="Q84" i="6"/>
  <c r="D86" i="7"/>
  <c r="S85"/>
  <c r="K86" i="6"/>
  <c r="BT84" i="7"/>
  <c r="O86" i="6" s="1"/>
  <c r="BV84" i="7"/>
  <c r="BR85"/>
  <c r="I87" i="6"/>
  <c r="AG84" i="7"/>
  <c r="AH84" s="1"/>
  <c r="AI84" s="1"/>
  <c r="AM84"/>
  <c r="AN84" s="1"/>
  <c r="AO84" s="1"/>
  <c r="BE84"/>
  <c r="BF84" s="1"/>
  <c r="BG84" s="1"/>
  <c r="BH84" s="1"/>
  <c r="BI84" s="1"/>
  <c r="BJ84" s="1"/>
  <c r="BK84" s="1"/>
  <c r="BM84" s="1"/>
  <c r="AW84"/>
  <c r="AX84" s="1"/>
  <c r="AY84" s="1"/>
  <c r="AZ84" s="1"/>
  <c r="BA84" s="1"/>
  <c r="BB84" s="1"/>
  <c r="BL84" s="1"/>
  <c r="BN84" s="1"/>
  <c r="AP83"/>
  <c r="AQ83"/>
  <c r="AS83" s="1"/>
  <c r="AK90"/>
  <c r="AL90" s="1"/>
  <c r="BC90"/>
  <c r="BD90" s="1"/>
  <c r="AU90"/>
  <c r="AV90" s="1"/>
  <c r="AE90"/>
  <c r="AF90" s="1"/>
  <c r="AD88"/>
  <c r="AC88"/>
  <c r="T89"/>
  <c r="V89"/>
  <c r="BO89"/>
  <c r="BP89" s="1"/>
  <c r="U89"/>
  <c r="X89"/>
  <c r="W89"/>
  <c r="BP88"/>
  <c r="Y88"/>
  <c r="Z88" s="1"/>
  <c r="AB88" s="1"/>
  <c r="P91"/>
  <c r="E92"/>
  <c r="Q85" i="6" l="1"/>
  <c r="J87"/>
  <c r="BS85" i="7"/>
  <c r="N87" i="6" s="1"/>
  <c r="BU85" i="7"/>
  <c r="P87" i="6" s="1"/>
  <c r="BR86" i="7"/>
  <c r="I88" i="6"/>
  <c r="AJ84" i="7"/>
  <c r="AR84"/>
  <c r="AT84" s="1"/>
  <c r="BQ86"/>
  <c r="H88" i="6"/>
  <c r="AP84" i="7"/>
  <c r="AQ84"/>
  <c r="AS84" s="1"/>
  <c r="D87"/>
  <c r="S86"/>
  <c r="K87" i="6"/>
  <c r="BT85" i="7"/>
  <c r="O87" i="6" s="1"/>
  <c r="BV85" i="7"/>
  <c r="AW85"/>
  <c r="AX85" s="1"/>
  <c r="AY85" s="1"/>
  <c r="AZ85" s="1"/>
  <c r="BA85" s="1"/>
  <c r="BB85" s="1"/>
  <c r="BL85" s="1"/>
  <c r="BN85" s="1"/>
  <c r="AM85"/>
  <c r="AN85" s="1"/>
  <c r="AO85" s="1"/>
  <c r="BE85"/>
  <c r="BF85" s="1"/>
  <c r="BG85" s="1"/>
  <c r="BH85" s="1"/>
  <c r="BI85" s="1"/>
  <c r="BJ85" s="1"/>
  <c r="BK85" s="1"/>
  <c r="BM85" s="1"/>
  <c r="AG85"/>
  <c r="AH85" s="1"/>
  <c r="AI85" s="1"/>
  <c r="K92"/>
  <c r="AA91"/>
  <c r="C88"/>
  <c r="R87"/>
  <c r="Q87"/>
  <c r="BC91"/>
  <c r="BD91" s="1"/>
  <c r="AU91"/>
  <c r="AV91" s="1"/>
  <c r="AE91"/>
  <c r="AF91" s="1"/>
  <c r="AK91"/>
  <c r="AL91" s="1"/>
  <c r="AD89"/>
  <c r="AC89"/>
  <c r="V90"/>
  <c r="X90"/>
  <c r="BO90"/>
  <c r="BP90" s="1"/>
  <c r="U90"/>
  <c r="T90"/>
  <c r="W90"/>
  <c r="Y89"/>
  <c r="Z89" s="1"/>
  <c r="AB89" s="1"/>
  <c r="P92"/>
  <c r="E93"/>
  <c r="AP85" l="1"/>
  <c r="AQ85"/>
  <c r="AS85" s="1"/>
  <c r="C89"/>
  <c r="Q88"/>
  <c r="R88"/>
  <c r="Q86" i="6"/>
  <c r="BQ87" i="7"/>
  <c r="H89" i="6"/>
  <c r="AJ85" i="7"/>
  <c r="AR85"/>
  <c r="AT85" s="1"/>
  <c r="D88"/>
  <c r="S87"/>
  <c r="BR87"/>
  <c r="I89" i="6"/>
  <c r="AA92" i="7"/>
  <c r="K93"/>
  <c r="AM86"/>
  <c r="AN86" s="1"/>
  <c r="AO86" s="1"/>
  <c r="AW86"/>
  <c r="AX86" s="1"/>
  <c r="AY86" s="1"/>
  <c r="AZ86" s="1"/>
  <c r="BA86" s="1"/>
  <c r="BB86" s="1"/>
  <c r="BL86" s="1"/>
  <c r="BN86" s="1"/>
  <c r="AG86"/>
  <c r="AH86" s="1"/>
  <c r="AI86" s="1"/>
  <c r="BE86"/>
  <c r="BF86" s="1"/>
  <c r="BG86" s="1"/>
  <c r="BH86" s="1"/>
  <c r="BI86" s="1"/>
  <c r="BJ86" s="1"/>
  <c r="BK86" s="1"/>
  <c r="BM86" s="1"/>
  <c r="J88" i="6"/>
  <c r="BU86" i="7"/>
  <c r="P88" i="6" s="1"/>
  <c r="BS86" i="7"/>
  <c r="N88" i="6" s="1"/>
  <c r="K88"/>
  <c r="BV86" i="7"/>
  <c r="BT86"/>
  <c r="O88" i="6" s="1"/>
  <c r="AE92" i="7"/>
  <c r="AF92" s="1"/>
  <c r="AK92"/>
  <c r="AL92" s="1"/>
  <c r="BC92"/>
  <c r="BD92" s="1"/>
  <c r="AU92"/>
  <c r="AV92" s="1"/>
  <c r="AD90"/>
  <c r="AC90"/>
  <c r="T91"/>
  <c r="V91"/>
  <c r="BO91"/>
  <c r="BP91" s="1"/>
  <c r="U91"/>
  <c r="X91"/>
  <c r="W91"/>
  <c r="Y90"/>
  <c r="Z90" s="1"/>
  <c r="AB90" s="1"/>
  <c r="P93"/>
  <c r="E94"/>
  <c r="AJ86" l="1"/>
  <c r="AR86"/>
  <c r="AT86" s="1"/>
  <c r="D89"/>
  <c r="S88"/>
  <c r="J89" i="6"/>
  <c r="BS87" i="7"/>
  <c r="N89" i="6" s="1"/>
  <c r="BU87" i="7"/>
  <c r="P89" i="6" s="1"/>
  <c r="BQ88" i="7"/>
  <c r="H90" i="6"/>
  <c r="K94" i="7"/>
  <c r="AA93"/>
  <c r="AM87"/>
  <c r="AN87" s="1"/>
  <c r="AO87" s="1"/>
  <c r="AW87"/>
  <c r="AX87" s="1"/>
  <c r="AY87" s="1"/>
  <c r="AZ87" s="1"/>
  <c r="BA87" s="1"/>
  <c r="BB87" s="1"/>
  <c r="BL87" s="1"/>
  <c r="BN87" s="1"/>
  <c r="AG87"/>
  <c r="AH87" s="1"/>
  <c r="AI87" s="1"/>
  <c r="BE87"/>
  <c r="BF87" s="1"/>
  <c r="BG87" s="1"/>
  <c r="BH87" s="1"/>
  <c r="BI87" s="1"/>
  <c r="BJ87" s="1"/>
  <c r="BK87" s="1"/>
  <c r="BM87" s="1"/>
  <c r="Q87" i="6"/>
  <c r="AP86" i="7"/>
  <c r="AQ86"/>
  <c r="AS86" s="1"/>
  <c r="Q88" i="6" s="1"/>
  <c r="K89"/>
  <c r="BV87" i="7"/>
  <c r="BT87"/>
  <c r="O89" i="6" s="1"/>
  <c r="C90" i="7"/>
  <c r="Q89"/>
  <c r="R89"/>
  <c r="BR88"/>
  <c r="I90" i="6"/>
  <c r="AK93" i="7"/>
  <c r="AL93" s="1"/>
  <c r="BC93"/>
  <c r="BD93" s="1"/>
  <c r="AU93"/>
  <c r="AV93" s="1"/>
  <c r="AE93"/>
  <c r="AF93" s="1"/>
  <c r="X92"/>
  <c r="U92"/>
  <c r="V92"/>
  <c r="BO92"/>
  <c r="BP92" s="1"/>
  <c r="T92"/>
  <c r="W92"/>
  <c r="AC91"/>
  <c r="AD91"/>
  <c r="Y91"/>
  <c r="Z91" s="1"/>
  <c r="AB91" s="1"/>
  <c r="P94"/>
  <c r="E95"/>
  <c r="C91" l="1"/>
  <c r="Q90"/>
  <c r="R90"/>
  <c r="BR89"/>
  <c r="I91" i="6"/>
  <c r="AJ87" i="7"/>
  <c r="AR87"/>
  <c r="AT87" s="1"/>
  <c r="AA94"/>
  <c r="K95"/>
  <c r="BQ89"/>
  <c r="H91" i="6"/>
  <c r="D90" i="7"/>
  <c r="S89"/>
  <c r="K90" i="6"/>
  <c r="BT88" i="7"/>
  <c r="O90" i="6" s="1"/>
  <c r="BV88" i="7"/>
  <c r="AP87"/>
  <c r="AQ87"/>
  <c r="AS87" s="1"/>
  <c r="J90" i="6"/>
  <c r="BU88" i="7"/>
  <c r="P90" i="6" s="1"/>
  <c r="BS88" i="7"/>
  <c r="N90" i="6" s="1"/>
  <c r="BE88" i="7"/>
  <c r="BF88" s="1"/>
  <c r="BG88" s="1"/>
  <c r="BH88" s="1"/>
  <c r="BI88" s="1"/>
  <c r="BJ88" s="1"/>
  <c r="BK88" s="1"/>
  <c r="BM88" s="1"/>
  <c r="AG88"/>
  <c r="AH88" s="1"/>
  <c r="AI88" s="1"/>
  <c r="AW88"/>
  <c r="AX88" s="1"/>
  <c r="AY88" s="1"/>
  <c r="AZ88" s="1"/>
  <c r="BA88" s="1"/>
  <c r="BB88" s="1"/>
  <c r="BL88" s="1"/>
  <c r="BN88" s="1"/>
  <c r="AM88"/>
  <c r="AN88" s="1"/>
  <c r="AO88" s="1"/>
  <c r="BC94"/>
  <c r="BD94" s="1"/>
  <c r="AK94"/>
  <c r="AL94" s="1"/>
  <c r="AE94"/>
  <c r="AF94" s="1"/>
  <c r="AU94"/>
  <c r="AV94" s="1"/>
  <c r="Y92"/>
  <c r="Z92" s="1"/>
  <c r="AB92" s="1"/>
  <c r="X93"/>
  <c r="U93"/>
  <c r="T93"/>
  <c r="V93"/>
  <c r="BO93"/>
  <c r="BP93" s="1"/>
  <c r="W93"/>
  <c r="AD92"/>
  <c r="AC92"/>
  <c r="P95"/>
  <c r="E96"/>
  <c r="Q89" i="6" l="1"/>
  <c r="D91" i="7"/>
  <c r="S90"/>
  <c r="K96"/>
  <c r="AA95"/>
  <c r="C92"/>
  <c r="Q91"/>
  <c r="R91"/>
  <c r="AP88"/>
  <c r="AQ88"/>
  <c r="AS88" s="1"/>
  <c r="BE89"/>
  <c r="BF89" s="1"/>
  <c r="BG89" s="1"/>
  <c r="BH89" s="1"/>
  <c r="BI89" s="1"/>
  <c r="BJ89" s="1"/>
  <c r="BK89" s="1"/>
  <c r="BM89" s="1"/>
  <c r="AG89"/>
  <c r="AH89" s="1"/>
  <c r="AI89" s="1"/>
  <c r="AW89"/>
  <c r="AX89" s="1"/>
  <c r="AY89" s="1"/>
  <c r="AZ89" s="1"/>
  <c r="BA89" s="1"/>
  <c r="BB89" s="1"/>
  <c r="BL89" s="1"/>
  <c r="BN89" s="1"/>
  <c r="AM89"/>
  <c r="AN89" s="1"/>
  <c r="AO89" s="1"/>
  <c r="BR90"/>
  <c r="I92" i="6"/>
  <c r="J91"/>
  <c r="BU89" i="7"/>
  <c r="P91" i="6" s="1"/>
  <c r="BS89" i="7"/>
  <c r="N91" i="6" s="1"/>
  <c r="BQ90" i="7"/>
  <c r="H92" i="6"/>
  <c r="AJ88" i="7"/>
  <c r="AR88"/>
  <c r="AT88" s="1"/>
  <c r="K91" i="6"/>
  <c r="BV89" i="7"/>
  <c r="BT89"/>
  <c r="O91" i="6" s="1"/>
  <c r="AE95" i="7"/>
  <c r="AF95" s="1"/>
  <c r="AK95"/>
  <c r="AL95" s="1"/>
  <c r="BC95"/>
  <c r="BD95" s="1"/>
  <c r="AU95"/>
  <c r="AV95" s="1"/>
  <c r="Y93"/>
  <c r="Z93" s="1"/>
  <c r="AB93" s="1"/>
  <c r="V94"/>
  <c r="X94"/>
  <c r="BO94"/>
  <c r="W94"/>
  <c r="T94"/>
  <c r="U94"/>
  <c r="AC93"/>
  <c r="AD93"/>
  <c r="P96"/>
  <c r="E97"/>
  <c r="AP89" l="1"/>
  <c r="AQ89"/>
  <c r="AS89" s="1"/>
  <c r="C93"/>
  <c r="R92"/>
  <c r="Q92"/>
  <c r="D92"/>
  <c r="S91"/>
  <c r="K92" i="6"/>
  <c r="BV90" i="7"/>
  <c r="BT90"/>
  <c r="O92" i="6" s="1"/>
  <c r="BR91" i="7"/>
  <c r="I93" i="6"/>
  <c r="BE90" i="7"/>
  <c r="BF90" s="1"/>
  <c r="BG90" s="1"/>
  <c r="BH90" s="1"/>
  <c r="BI90" s="1"/>
  <c r="BJ90" s="1"/>
  <c r="BK90" s="1"/>
  <c r="BM90" s="1"/>
  <c r="AW90"/>
  <c r="AX90" s="1"/>
  <c r="AY90" s="1"/>
  <c r="AZ90" s="1"/>
  <c r="BA90" s="1"/>
  <c r="BB90" s="1"/>
  <c r="BL90" s="1"/>
  <c r="BN90" s="1"/>
  <c r="AM90"/>
  <c r="AN90" s="1"/>
  <c r="AO90" s="1"/>
  <c r="AG90"/>
  <c r="AH90" s="1"/>
  <c r="AI90" s="1"/>
  <c r="Q90" i="6"/>
  <c r="AJ89" i="7"/>
  <c r="AR89"/>
  <c r="AT89" s="1"/>
  <c r="BQ91"/>
  <c r="H93" i="6"/>
  <c r="K97" i="7"/>
  <c r="AA96"/>
  <c r="J92" i="6"/>
  <c r="BS90" i="7"/>
  <c r="N92" i="6" s="1"/>
  <c r="BU90" i="7"/>
  <c r="P92" i="6" s="1"/>
  <c r="BC96" i="7"/>
  <c r="BD96" s="1"/>
  <c r="AU96"/>
  <c r="AV96" s="1"/>
  <c r="AE96"/>
  <c r="AF96" s="1"/>
  <c r="AK96"/>
  <c r="AL96" s="1"/>
  <c r="BP94"/>
  <c r="X95"/>
  <c r="W95"/>
  <c r="T95"/>
  <c r="V95"/>
  <c r="BO95"/>
  <c r="U95"/>
  <c r="AC94"/>
  <c r="AD94"/>
  <c r="Y94"/>
  <c r="Z94" s="1"/>
  <c r="AB94" s="1"/>
  <c r="P97"/>
  <c r="E98"/>
  <c r="K98" l="1"/>
  <c r="AA97"/>
  <c r="BR92"/>
  <c r="I94" i="6"/>
  <c r="D93" i="7"/>
  <c r="S92"/>
  <c r="Q91" i="6"/>
  <c r="J93"/>
  <c r="BU91" i="7"/>
  <c r="P93" i="6" s="1"/>
  <c r="BS91" i="7"/>
  <c r="N93" i="6" s="1"/>
  <c r="AP90" i="7"/>
  <c r="AQ90"/>
  <c r="AS90" s="1"/>
  <c r="K93" i="6"/>
  <c r="BT91" i="7"/>
  <c r="O93" i="6" s="1"/>
  <c r="BV91" i="7"/>
  <c r="AG91"/>
  <c r="AH91" s="1"/>
  <c r="AI91" s="1"/>
  <c r="AW91"/>
  <c r="AX91" s="1"/>
  <c r="AY91" s="1"/>
  <c r="AZ91" s="1"/>
  <c r="BA91" s="1"/>
  <c r="BB91" s="1"/>
  <c r="BL91" s="1"/>
  <c r="BN91" s="1"/>
  <c r="AM91"/>
  <c r="AN91" s="1"/>
  <c r="AO91" s="1"/>
  <c r="BE91"/>
  <c r="BF91" s="1"/>
  <c r="BG91" s="1"/>
  <c r="BH91" s="1"/>
  <c r="BI91" s="1"/>
  <c r="BJ91" s="1"/>
  <c r="BK91" s="1"/>
  <c r="BM91" s="1"/>
  <c r="C94"/>
  <c r="R93"/>
  <c r="Q93"/>
  <c r="AJ90"/>
  <c r="AR90"/>
  <c r="AT90" s="1"/>
  <c r="BQ92"/>
  <c r="H94" i="6"/>
  <c r="AE97" i="7"/>
  <c r="AF97" s="1"/>
  <c r="AK97"/>
  <c r="AL97" s="1"/>
  <c r="BC97"/>
  <c r="BD97" s="1"/>
  <c r="AU97"/>
  <c r="AV97" s="1"/>
  <c r="BP95"/>
  <c r="AC95"/>
  <c r="AD95"/>
  <c r="X96"/>
  <c r="U96"/>
  <c r="V96"/>
  <c r="T96"/>
  <c r="BO96"/>
  <c r="W96"/>
  <c r="Y95"/>
  <c r="Z95" s="1"/>
  <c r="AB95" s="1"/>
  <c r="E99"/>
  <c r="P98"/>
  <c r="C95" l="1"/>
  <c r="R94"/>
  <c r="Q94"/>
  <c r="D94"/>
  <c r="S93"/>
  <c r="J94" i="6"/>
  <c r="BU92" i="7"/>
  <c r="P94" i="6" s="1"/>
  <c r="BS92" i="7"/>
  <c r="N94" i="6" s="1"/>
  <c r="BQ93" i="7"/>
  <c r="H95" i="6"/>
  <c r="AW92" i="7"/>
  <c r="AX92" s="1"/>
  <c r="AY92" s="1"/>
  <c r="AZ92" s="1"/>
  <c r="BA92" s="1"/>
  <c r="BB92" s="1"/>
  <c r="BL92" s="1"/>
  <c r="BN92" s="1"/>
  <c r="AG92"/>
  <c r="AH92" s="1"/>
  <c r="AI92" s="1"/>
  <c r="BE92"/>
  <c r="BF92" s="1"/>
  <c r="BG92" s="1"/>
  <c r="BH92" s="1"/>
  <c r="BI92" s="1"/>
  <c r="BJ92" s="1"/>
  <c r="BK92" s="1"/>
  <c r="BM92" s="1"/>
  <c r="AM92"/>
  <c r="AN92" s="1"/>
  <c r="AO92" s="1"/>
  <c r="AJ91"/>
  <c r="AR91"/>
  <c r="AT91" s="1"/>
  <c r="AA98"/>
  <c r="K99"/>
  <c r="BR93"/>
  <c r="I95" i="6"/>
  <c r="AP91" i="7"/>
  <c r="AQ91"/>
  <c r="AS91" s="1"/>
  <c r="K94" i="6"/>
  <c r="BV92" i="7"/>
  <c r="BT92"/>
  <c r="O94" i="6" s="1"/>
  <c r="Q92"/>
  <c r="AK98" i="7"/>
  <c r="AL98" s="1"/>
  <c r="BC98"/>
  <c r="BD98" s="1"/>
  <c r="AU98"/>
  <c r="AV98" s="1"/>
  <c r="AE98"/>
  <c r="AF98" s="1"/>
  <c r="Y96"/>
  <c r="Z96" s="1"/>
  <c r="AB96" s="1"/>
  <c r="X97"/>
  <c r="W97"/>
  <c r="T97"/>
  <c r="V97"/>
  <c r="BO97"/>
  <c r="U97"/>
  <c r="BP96"/>
  <c r="AC96"/>
  <c r="AD96"/>
  <c r="P99"/>
  <c r="E100"/>
  <c r="K95" i="6" l="1"/>
  <c r="BV93" i="7"/>
  <c r="BT93"/>
  <c r="O95" i="6" s="1"/>
  <c r="J95"/>
  <c r="BU93" i="7"/>
  <c r="P95" i="6" s="1"/>
  <c r="BS93" i="7"/>
  <c r="N95" i="6" s="1"/>
  <c r="C96" i="7"/>
  <c r="Q95"/>
  <c r="R95"/>
  <c r="AP92"/>
  <c r="AQ92"/>
  <c r="AS92" s="1"/>
  <c r="BR94"/>
  <c r="I96" i="6"/>
  <c r="BE93" i="7"/>
  <c r="BF93" s="1"/>
  <c r="BG93" s="1"/>
  <c r="BH93" s="1"/>
  <c r="BI93" s="1"/>
  <c r="BJ93" s="1"/>
  <c r="BK93" s="1"/>
  <c r="BM93" s="1"/>
  <c r="AG93"/>
  <c r="AH93" s="1"/>
  <c r="AI93" s="1"/>
  <c r="AM93"/>
  <c r="AN93" s="1"/>
  <c r="AO93" s="1"/>
  <c r="AW93"/>
  <c r="AX93" s="1"/>
  <c r="AY93" s="1"/>
  <c r="AZ93" s="1"/>
  <c r="BA93" s="1"/>
  <c r="BB93" s="1"/>
  <c r="BL93" s="1"/>
  <c r="BN93" s="1"/>
  <c r="BQ94"/>
  <c r="H96" i="6"/>
  <c r="AA99" i="7"/>
  <c r="K100"/>
  <c r="AJ92"/>
  <c r="AR92"/>
  <c r="AT92" s="1"/>
  <c r="D95"/>
  <c r="S94"/>
  <c r="Q93" i="6"/>
  <c r="AK99" i="7"/>
  <c r="AL99" s="1"/>
  <c r="BC99"/>
  <c r="BD99" s="1"/>
  <c r="AU99"/>
  <c r="AV99" s="1"/>
  <c r="AE99"/>
  <c r="AF99" s="1"/>
  <c r="Y97"/>
  <c r="Z97" s="1"/>
  <c r="AB97" s="1"/>
  <c r="BO98"/>
  <c r="W98"/>
  <c r="T98"/>
  <c r="U98"/>
  <c r="V98"/>
  <c r="X98"/>
  <c r="BP97"/>
  <c r="AD97"/>
  <c r="AC97"/>
  <c r="P100"/>
  <c r="E101"/>
  <c r="D96" l="1"/>
  <c r="S95"/>
  <c r="BQ95"/>
  <c r="H97" i="6"/>
  <c r="J96"/>
  <c r="BU94" i="7"/>
  <c r="P96" i="6" s="1"/>
  <c r="BS94" i="7"/>
  <c r="N96" i="6" s="1"/>
  <c r="C97" i="7"/>
  <c r="Q96"/>
  <c r="R96"/>
  <c r="Q94" i="6"/>
  <c r="AP93" i="7"/>
  <c r="AQ93"/>
  <c r="AS93" s="1"/>
  <c r="AM94"/>
  <c r="AN94" s="1"/>
  <c r="AO94" s="1"/>
  <c r="BE94"/>
  <c r="BF94" s="1"/>
  <c r="BG94" s="1"/>
  <c r="BH94" s="1"/>
  <c r="BI94" s="1"/>
  <c r="BJ94" s="1"/>
  <c r="BK94" s="1"/>
  <c r="BM94" s="1"/>
  <c r="AG94"/>
  <c r="AH94" s="1"/>
  <c r="AI94" s="1"/>
  <c r="AW94"/>
  <c r="AX94" s="1"/>
  <c r="AY94" s="1"/>
  <c r="AZ94" s="1"/>
  <c r="BA94" s="1"/>
  <c r="BB94" s="1"/>
  <c r="BL94" s="1"/>
  <c r="BN94" s="1"/>
  <c r="AA100"/>
  <c r="K101"/>
  <c r="AJ93"/>
  <c r="AR93"/>
  <c r="AT93" s="1"/>
  <c r="K96" i="6"/>
  <c r="BV94" i="7"/>
  <c r="BT94"/>
  <c r="O96" i="6" s="1"/>
  <c r="BR95" i="7"/>
  <c r="I97" i="6"/>
  <c r="BC100" i="7"/>
  <c r="BD100" s="1"/>
  <c r="AU100"/>
  <c r="AV100" s="1"/>
  <c r="AE100"/>
  <c r="AF100" s="1"/>
  <c r="AK100"/>
  <c r="AL100" s="1"/>
  <c r="Y98"/>
  <c r="Z98" s="1"/>
  <c r="AB98" s="1"/>
  <c r="BO99"/>
  <c r="U99"/>
  <c r="X99"/>
  <c r="W99"/>
  <c r="T99"/>
  <c r="V99"/>
  <c r="BP98"/>
  <c r="AD98"/>
  <c r="AC98"/>
  <c r="P101"/>
  <c r="E102"/>
  <c r="K97" i="6" l="1"/>
  <c r="BT95" i="7"/>
  <c r="O97" i="6" s="1"/>
  <c r="BV95" i="7"/>
  <c r="AP94"/>
  <c r="AQ94"/>
  <c r="AS94" s="1"/>
  <c r="AA101"/>
  <c r="K102"/>
  <c r="J97" i="6"/>
  <c r="BS95" i="7"/>
  <c r="N97" i="6" s="1"/>
  <c r="BU95" i="7"/>
  <c r="P97" i="6" s="1"/>
  <c r="Q95"/>
  <c r="BR96" i="7"/>
  <c r="I98" i="6"/>
  <c r="D97" i="7"/>
  <c r="S96"/>
  <c r="BQ96"/>
  <c r="H98" i="6"/>
  <c r="AM95" i="7"/>
  <c r="AN95" s="1"/>
  <c r="AO95" s="1"/>
  <c r="AW95"/>
  <c r="AX95" s="1"/>
  <c r="AY95" s="1"/>
  <c r="AZ95" s="1"/>
  <c r="BA95" s="1"/>
  <c r="BB95" s="1"/>
  <c r="BL95" s="1"/>
  <c r="BN95" s="1"/>
  <c r="AG95"/>
  <c r="AH95" s="1"/>
  <c r="AI95" s="1"/>
  <c r="BE95"/>
  <c r="BF95" s="1"/>
  <c r="BG95" s="1"/>
  <c r="BH95" s="1"/>
  <c r="BI95" s="1"/>
  <c r="BJ95" s="1"/>
  <c r="BK95" s="1"/>
  <c r="BM95" s="1"/>
  <c r="AJ94"/>
  <c r="AR94"/>
  <c r="AT94" s="1"/>
  <c r="C98"/>
  <c r="R97"/>
  <c r="Q97"/>
  <c r="AE101"/>
  <c r="AF101" s="1"/>
  <c r="AK101"/>
  <c r="AL101" s="1"/>
  <c r="BC101"/>
  <c r="BD101" s="1"/>
  <c r="AU101"/>
  <c r="AV101" s="1"/>
  <c r="AC99"/>
  <c r="AD99"/>
  <c r="W100"/>
  <c r="X100"/>
  <c r="U100"/>
  <c r="V100"/>
  <c r="BO100"/>
  <c r="BP100" s="1"/>
  <c r="T100"/>
  <c r="BP99"/>
  <c r="Y99"/>
  <c r="Z99" s="1"/>
  <c r="AB99" s="1"/>
  <c r="P102"/>
  <c r="E103"/>
  <c r="Q96" i="6" l="1"/>
  <c r="C99" i="7"/>
  <c r="R98"/>
  <c r="Q98"/>
  <c r="AJ95"/>
  <c r="AR95"/>
  <c r="AT95" s="1"/>
  <c r="J98" i="6"/>
  <c r="BS96" i="7"/>
  <c r="N98" i="6" s="1"/>
  <c r="BU96" i="7"/>
  <c r="P98" i="6" s="1"/>
  <c r="K98"/>
  <c r="BV96" i="7"/>
  <c r="BT96"/>
  <c r="O98" i="6" s="1"/>
  <c r="BQ97" i="7"/>
  <c r="H99" i="6"/>
  <c r="BR97" i="7"/>
  <c r="I99" i="6"/>
  <c r="AP95" i="7"/>
  <c r="AQ95"/>
  <c r="AS95" s="1"/>
  <c r="Q97" i="6" s="1"/>
  <c r="D98" i="7"/>
  <c r="S97"/>
  <c r="K103"/>
  <c r="AA102"/>
  <c r="AM96"/>
  <c r="AN96" s="1"/>
  <c r="AO96" s="1"/>
  <c r="AW96"/>
  <c r="AX96" s="1"/>
  <c r="AY96" s="1"/>
  <c r="AZ96" s="1"/>
  <c r="BA96" s="1"/>
  <c r="BB96" s="1"/>
  <c r="BL96" s="1"/>
  <c r="BN96" s="1"/>
  <c r="AG96"/>
  <c r="AH96" s="1"/>
  <c r="AI96" s="1"/>
  <c r="BE96"/>
  <c r="BF96" s="1"/>
  <c r="BG96" s="1"/>
  <c r="BH96" s="1"/>
  <c r="BI96" s="1"/>
  <c r="BJ96" s="1"/>
  <c r="BK96" s="1"/>
  <c r="BM96" s="1"/>
  <c r="AE102"/>
  <c r="AF102" s="1"/>
  <c r="BC102"/>
  <c r="BD102" s="1"/>
  <c r="AK102"/>
  <c r="AL102" s="1"/>
  <c r="AU102"/>
  <c r="AV102" s="1"/>
  <c r="Y100"/>
  <c r="Z100" s="1"/>
  <c r="AB100" s="1"/>
  <c r="BO101"/>
  <c r="U101"/>
  <c r="X101"/>
  <c r="W101"/>
  <c r="T101"/>
  <c r="V101"/>
  <c r="AC100"/>
  <c r="AD100"/>
  <c r="P103"/>
  <c r="E104"/>
  <c r="AJ96" l="1"/>
  <c r="AR96"/>
  <c r="AT96" s="1"/>
  <c r="C100"/>
  <c r="Q99"/>
  <c r="R99"/>
  <c r="D99"/>
  <c r="S98"/>
  <c r="K99" i="6"/>
  <c r="BT97" i="7"/>
  <c r="O99" i="6" s="1"/>
  <c r="BV97" i="7"/>
  <c r="BQ98"/>
  <c r="H100" i="6"/>
  <c r="AP96" i="7"/>
  <c r="AQ96"/>
  <c r="AS96" s="1"/>
  <c r="AG97"/>
  <c r="AH97" s="1"/>
  <c r="AI97" s="1"/>
  <c r="AM97"/>
  <c r="AN97" s="1"/>
  <c r="AO97" s="1"/>
  <c r="AW97"/>
  <c r="AX97" s="1"/>
  <c r="AY97" s="1"/>
  <c r="AZ97" s="1"/>
  <c r="BA97" s="1"/>
  <c r="BB97" s="1"/>
  <c r="BL97" s="1"/>
  <c r="BN97" s="1"/>
  <c r="BE97"/>
  <c r="BF97" s="1"/>
  <c r="BG97" s="1"/>
  <c r="BH97" s="1"/>
  <c r="BI97" s="1"/>
  <c r="BJ97" s="1"/>
  <c r="BK97" s="1"/>
  <c r="BM97" s="1"/>
  <c r="BR98"/>
  <c r="I100" i="6"/>
  <c r="K104" i="7"/>
  <c r="AA103"/>
  <c r="J99" i="6"/>
  <c r="BS97" i="7"/>
  <c r="N99" i="6" s="1"/>
  <c r="BU97" i="7"/>
  <c r="P99" i="6" s="1"/>
  <c r="BC103" i="7"/>
  <c r="BD103" s="1"/>
  <c r="AU103"/>
  <c r="AV103" s="1"/>
  <c r="AE103"/>
  <c r="AF103" s="1"/>
  <c r="AK103"/>
  <c r="AL103" s="1"/>
  <c r="Y101"/>
  <c r="Z101" s="1"/>
  <c r="AB101" s="1"/>
  <c r="AD101"/>
  <c r="AC101"/>
  <c r="T102"/>
  <c r="U102"/>
  <c r="V102"/>
  <c r="X102"/>
  <c r="BO102"/>
  <c r="W102"/>
  <c r="BP101"/>
  <c r="P104"/>
  <c r="E105"/>
  <c r="K100" i="6" l="1"/>
  <c r="BT98" i="7"/>
  <c r="O100" i="6" s="1"/>
  <c r="BV98" i="7"/>
  <c r="AA104"/>
  <c r="K105"/>
  <c r="AP97"/>
  <c r="AQ97"/>
  <c r="AS97" s="1"/>
  <c r="D100"/>
  <c r="S99"/>
  <c r="J100" i="6"/>
  <c r="BS98" i="7"/>
  <c r="N100" i="6" s="1"/>
  <c r="BU98" i="7"/>
  <c r="P100" i="6" s="1"/>
  <c r="AG98" i="7"/>
  <c r="AH98" s="1"/>
  <c r="AI98" s="1"/>
  <c r="AW98"/>
  <c r="AX98" s="1"/>
  <c r="AY98" s="1"/>
  <c r="AZ98" s="1"/>
  <c r="BA98" s="1"/>
  <c r="BB98" s="1"/>
  <c r="BL98" s="1"/>
  <c r="BN98" s="1"/>
  <c r="AM98"/>
  <c r="AN98" s="1"/>
  <c r="AO98" s="1"/>
  <c r="BE98"/>
  <c r="BF98" s="1"/>
  <c r="BG98" s="1"/>
  <c r="BH98" s="1"/>
  <c r="BI98" s="1"/>
  <c r="BJ98" s="1"/>
  <c r="BK98" s="1"/>
  <c r="BM98" s="1"/>
  <c r="C101"/>
  <c r="Q100"/>
  <c r="R100"/>
  <c r="AJ97"/>
  <c r="AR97"/>
  <c r="AT97" s="1"/>
  <c r="BQ99"/>
  <c r="H101" i="6"/>
  <c r="BR99" i="7"/>
  <c r="I101" i="6"/>
  <c r="Q98"/>
  <c r="AK104" i="7"/>
  <c r="AL104" s="1"/>
  <c r="BC104"/>
  <c r="BD104" s="1"/>
  <c r="AU104"/>
  <c r="AV104" s="1"/>
  <c r="AE104"/>
  <c r="AF104" s="1"/>
  <c r="BP102"/>
  <c r="AD102"/>
  <c r="AC102"/>
  <c r="T103"/>
  <c r="V103"/>
  <c r="BO103"/>
  <c r="W103"/>
  <c r="X103"/>
  <c r="U103"/>
  <c r="Y102"/>
  <c r="Z102" s="1"/>
  <c r="AB102" s="1"/>
  <c r="P105"/>
  <c r="E106"/>
  <c r="C102" l="1"/>
  <c r="R101"/>
  <c r="Q101"/>
  <c r="AJ98"/>
  <c r="AR98"/>
  <c r="AT98" s="1"/>
  <c r="AM99"/>
  <c r="AN99" s="1"/>
  <c r="AO99" s="1"/>
  <c r="AW99"/>
  <c r="AX99" s="1"/>
  <c r="AY99" s="1"/>
  <c r="AZ99" s="1"/>
  <c r="BA99" s="1"/>
  <c r="BB99" s="1"/>
  <c r="BL99" s="1"/>
  <c r="BN99" s="1"/>
  <c r="BE99"/>
  <c r="BF99" s="1"/>
  <c r="BG99" s="1"/>
  <c r="BH99" s="1"/>
  <c r="BI99" s="1"/>
  <c r="BJ99" s="1"/>
  <c r="BK99" s="1"/>
  <c r="BM99" s="1"/>
  <c r="AG99"/>
  <c r="AH99" s="1"/>
  <c r="AI99" s="1"/>
  <c r="K106"/>
  <c r="AA105"/>
  <c r="K101" i="6"/>
  <c r="BV99" i="7"/>
  <c r="BT99"/>
  <c r="O101" i="6" s="1"/>
  <c r="BR100" i="7"/>
  <c r="I102" i="6"/>
  <c r="BQ100" i="7"/>
  <c r="H102" i="6"/>
  <c r="AP98" i="7"/>
  <c r="AQ98"/>
  <c r="AS98" s="1"/>
  <c r="J101" i="6"/>
  <c r="BS99" i="7"/>
  <c r="N101" i="6" s="1"/>
  <c r="BU99" i="7"/>
  <c r="P101" i="6" s="1"/>
  <c r="D101" i="7"/>
  <c r="S100"/>
  <c r="Q99" i="6"/>
  <c r="BC105" i="7"/>
  <c r="BD105" s="1"/>
  <c r="AU105"/>
  <c r="AV105" s="1"/>
  <c r="AE105"/>
  <c r="AF105" s="1"/>
  <c r="AK105"/>
  <c r="AL105" s="1"/>
  <c r="BP103"/>
  <c r="X104"/>
  <c r="U104"/>
  <c r="V104"/>
  <c r="T104"/>
  <c r="BO104"/>
  <c r="W104"/>
  <c r="AD103"/>
  <c r="AC103"/>
  <c r="Y103"/>
  <c r="Z103" s="1"/>
  <c r="AB103" s="1"/>
  <c r="E107"/>
  <c r="P106"/>
  <c r="Q100" i="6" l="1"/>
  <c r="D102" i="7"/>
  <c r="S101"/>
  <c r="AJ99"/>
  <c r="AR99"/>
  <c r="AT99" s="1"/>
  <c r="C103"/>
  <c r="Q102"/>
  <c r="R102"/>
  <c r="AW100"/>
  <c r="AX100" s="1"/>
  <c r="AY100" s="1"/>
  <c r="AZ100" s="1"/>
  <c r="BA100" s="1"/>
  <c r="BB100" s="1"/>
  <c r="BL100" s="1"/>
  <c r="BN100" s="1"/>
  <c r="AM100"/>
  <c r="AN100" s="1"/>
  <c r="AO100" s="1"/>
  <c r="AG100"/>
  <c r="AH100" s="1"/>
  <c r="AI100" s="1"/>
  <c r="BE100"/>
  <c r="BF100" s="1"/>
  <c r="BG100" s="1"/>
  <c r="BH100" s="1"/>
  <c r="BI100" s="1"/>
  <c r="BJ100" s="1"/>
  <c r="BK100" s="1"/>
  <c r="BM100" s="1"/>
  <c r="J102" i="6"/>
  <c r="BU100" i="7"/>
  <c r="P102" i="6" s="1"/>
  <c r="BS100" i="7"/>
  <c r="N102" i="6" s="1"/>
  <c r="AA106" i="7"/>
  <c r="K107"/>
  <c r="AP99"/>
  <c r="AQ99"/>
  <c r="AS99" s="1"/>
  <c r="BQ101"/>
  <c r="H103" i="6"/>
  <c r="K102"/>
  <c r="BT100" i="7"/>
  <c r="O102" i="6" s="1"/>
  <c r="BV100" i="7"/>
  <c r="BR101"/>
  <c r="I103" i="6"/>
  <c r="AE106" i="7"/>
  <c r="AF106" s="1"/>
  <c r="AK106"/>
  <c r="AL106" s="1"/>
  <c r="BC106"/>
  <c r="BD106" s="1"/>
  <c r="AU106"/>
  <c r="AV106" s="1"/>
  <c r="BP104"/>
  <c r="AD104"/>
  <c r="AC104"/>
  <c r="Y104"/>
  <c r="Z104" s="1"/>
  <c r="AB104" s="1"/>
  <c r="X105"/>
  <c r="W105"/>
  <c r="T105"/>
  <c r="V105"/>
  <c r="BO105"/>
  <c r="BP105" s="1"/>
  <c r="U105"/>
  <c r="P107"/>
  <c r="E108"/>
  <c r="Q101" i="6" l="1"/>
  <c r="AP100" i="7"/>
  <c r="AQ100"/>
  <c r="AS100" s="1"/>
  <c r="C104"/>
  <c r="R103"/>
  <c r="Q103"/>
  <c r="AJ100"/>
  <c r="AR100"/>
  <c r="AT100" s="1"/>
  <c r="BR102"/>
  <c r="I104" i="6"/>
  <c r="AG101" i="7"/>
  <c r="AH101" s="1"/>
  <c r="AI101" s="1"/>
  <c r="BE101"/>
  <c r="BF101" s="1"/>
  <c r="BG101" s="1"/>
  <c r="BH101" s="1"/>
  <c r="BI101" s="1"/>
  <c r="BJ101" s="1"/>
  <c r="BK101" s="1"/>
  <c r="BM101" s="1"/>
  <c r="AW101"/>
  <c r="AX101" s="1"/>
  <c r="AY101" s="1"/>
  <c r="AZ101" s="1"/>
  <c r="BA101" s="1"/>
  <c r="BB101" s="1"/>
  <c r="BL101" s="1"/>
  <c r="BN101" s="1"/>
  <c r="AM101"/>
  <c r="AN101" s="1"/>
  <c r="AO101" s="1"/>
  <c r="J103" i="6"/>
  <c r="BU101" i="7"/>
  <c r="P103" i="6" s="1"/>
  <c r="BS101" i="7"/>
  <c r="N103" i="6" s="1"/>
  <c r="BQ102" i="7"/>
  <c r="H104" i="6"/>
  <c r="D103" i="7"/>
  <c r="S102"/>
  <c r="K103" i="6"/>
  <c r="BT101" i="7"/>
  <c r="O103" i="6" s="1"/>
  <c r="BV101" i="7"/>
  <c r="K108"/>
  <c r="AA107"/>
  <c r="BC107"/>
  <c r="BD107" s="1"/>
  <c r="AU107"/>
  <c r="AV107" s="1"/>
  <c r="AE107"/>
  <c r="AF107" s="1"/>
  <c r="AK107"/>
  <c r="AL107" s="1"/>
  <c r="Y105"/>
  <c r="Z105" s="1"/>
  <c r="AB105" s="1"/>
  <c r="V106"/>
  <c r="X106"/>
  <c r="W106"/>
  <c r="BO106"/>
  <c r="BP106" s="1"/>
  <c r="U106"/>
  <c r="T106"/>
  <c r="AC105"/>
  <c r="AD105"/>
  <c r="P108"/>
  <c r="E109"/>
  <c r="Q102" i="6" l="1"/>
  <c r="D104" i="7"/>
  <c r="S103"/>
  <c r="J104" i="6"/>
  <c r="BS102" i="7"/>
  <c r="N104" i="6" s="1"/>
  <c r="BU102" i="7"/>
  <c r="P104" i="6" s="1"/>
  <c r="AA108" i="7"/>
  <c r="K109"/>
  <c r="AG102"/>
  <c r="AH102" s="1"/>
  <c r="AI102" s="1"/>
  <c r="AW102"/>
  <c r="AX102" s="1"/>
  <c r="AY102" s="1"/>
  <c r="AZ102" s="1"/>
  <c r="BA102" s="1"/>
  <c r="BB102" s="1"/>
  <c r="BL102" s="1"/>
  <c r="BN102" s="1"/>
  <c r="BE102"/>
  <c r="BF102" s="1"/>
  <c r="BG102" s="1"/>
  <c r="BH102" s="1"/>
  <c r="BI102" s="1"/>
  <c r="BJ102" s="1"/>
  <c r="BK102" s="1"/>
  <c r="BM102" s="1"/>
  <c r="AM102"/>
  <c r="AN102" s="1"/>
  <c r="AO102" s="1"/>
  <c r="C105"/>
  <c r="Q104"/>
  <c r="R104"/>
  <c r="AP101"/>
  <c r="AQ101"/>
  <c r="AS101" s="1"/>
  <c r="BR103"/>
  <c r="I105" i="6"/>
  <c r="AJ101" i="7"/>
  <c r="AR101"/>
  <c r="AT101" s="1"/>
  <c r="K104" i="6"/>
  <c r="BV102" i="7"/>
  <c r="BT102"/>
  <c r="O104" i="6" s="1"/>
  <c r="BQ103" i="7"/>
  <c r="H105" i="6"/>
  <c r="AU108" i="7"/>
  <c r="AV108" s="1"/>
  <c r="AE108"/>
  <c r="AF108" s="1"/>
  <c r="AK108"/>
  <c r="AL108" s="1"/>
  <c r="BC108"/>
  <c r="BD108" s="1"/>
  <c r="AC106"/>
  <c r="AD106"/>
  <c r="T107"/>
  <c r="V107"/>
  <c r="X107"/>
  <c r="BO107"/>
  <c r="BP107" s="1"/>
  <c r="W107"/>
  <c r="U107"/>
  <c r="Y106"/>
  <c r="Z106" s="1"/>
  <c r="AB106" s="1"/>
  <c r="P109"/>
  <c r="E110"/>
  <c r="J105" i="6" l="1"/>
  <c r="BS103" i="7"/>
  <c r="N105" i="6" s="1"/>
  <c r="BU103" i="7"/>
  <c r="P105" i="6" s="1"/>
  <c r="BR104" i="7"/>
  <c r="I106" i="6"/>
  <c r="AM103" i="7"/>
  <c r="AN103" s="1"/>
  <c r="AO103" s="1"/>
  <c r="AW103"/>
  <c r="AX103" s="1"/>
  <c r="AY103" s="1"/>
  <c r="AZ103" s="1"/>
  <c r="BA103" s="1"/>
  <c r="BB103" s="1"/>
  <c r="BL103" s="1"/>
  <c r="BN103" s="1"/>
  <c r="AG103"/>
  <c r="AH103" s="1"/>
  <c r="AI103" s="1"/>
  <c r="BE103"/>
  <c r="BF103" s="1"/>
  <c r="BG103" s="1"/>
  <c r="BH103" s="1"/>
  <c r="BI103" s="1"/>
  <c r="BJ103" s="1"/>
  <c r="BK103" s="1"/>
  <c r="BM103" s="1"/>
  <c r="AP102"/>
  <c r="AQ102"/>
  <c r="AS102" s="1"/>
  <c r="AA109"/>
  <c r="K110"/>
  <c r="Q103" i="6"/>
  <c r="D105" i="7"/>
  <c r="S104"/>
  <c r="K105" i="6"/>
  <c r="BT103" i="7"/>
  <c r="O105" i="6" s="1"/>
  <c r="BV103" i="7"/>
  <c r="BQ104"/>
  <c r="H106" i="6"/>
  <c r="C106" i="7"/>
  <c r="Q105"/>
  <c r="R105"/>
  <c r="AJ102"/>
  <c r="AR102"/>
  <c r="AT102" s="1"/>
  <c r="AU109"/>
  <c r="AV109" s="1"/>
  <c r="AE109"/>
  <c r="AF109" s="1"/>
  <c r="AK109"/>
  <c r="AL109" s="1"/>
  <c r="BC109"/>
  <c r="BD109" s="1"/>
  <c r="AC107"/>
  <c r="AD107"/>
  <c r="T108"/>
  <c r="X108"/>
  <c r="W108"/>
  <c r="V108"/>
  <c r="BO108"/>
  <c r="BP108" s="1"/>
  <c r="U108"/>
  <c r="Y107"/>
  <c r="Z107" s="1"/>
  <c r="AB107" s="1"/>
  <c r="P110"/>
  <c r="E111"/>
  <c r="BR105" l="1"/>
  <c r="I107" i="6"/>
  <c r="D106" i="7"/>
  <c r="S105"/>
  <c r="AP103"/>
  <c r="AQ103"/>
  <c r="AS103" s="1"/>
  <c r="BQ105"/>
  <c r="H107" i="6"/>
  <c r="J106"/>
  <c r="BS104" i="7"/>
  <c r="N106" i="6" s="1"/>
  <c r="BU104" i="7"/>
  <c r="P106" i="6" s="1"/>
  <c r="AG104" i="7"/>
  <c r="AH104" s="1"/>
  <c r="AI104" s="1"/>
  <c r="AW104"/>
  <c r="AX104" s="1"/>
  <c r="AY104" s="1"/>
  <c r="AZ104" s="1"/>
  <c r="BA104" s="1"/>
  <c r="BB104" s="1"/>
  <c r="BL104" s="1"/>
  <c r="BN104" s="1"/>
  <c r="BE104"/>
  <c r="BF104" s="1"/>
  <c r="BG104" s="1"/>
  <c r="BH104" s="1"/>
  <c r="BI104" s="1"/>
  <c r="BJ104" s="1"/>
  <c r="BK104" s="1"/>
  <c r="BM104" s="1"/>
  <c r="AM104"/>
  <c r="AN104" s="1"/>
  <c r="AO104" s="1"/>
  <c r="Q104" i="6"/>
  <c r="C107" i="7"/>
  <c r="Q106"/>
  <c r="R106"/>
  <c r="K111"/>
  <c r="AA110"/>
  <c r="AJ103"/>
  <c r="AR103"/>
  <c r="AT103" s="1"/>
  <c r="K106" i="6"/>
  <c r="BV104" i="7"/>
  <c r="BT104"/>
  <c r="O106" i="6" s="1"/>
  <c r="BC110" i="7"/>
  <c r="BD110" s="1"/>
  <c r="AK110"/>
  <c r="AL110" s="1"/>
  <c r="AE110"/>
  <c r="AF110" s="1"/>
  <c r="AU110"/>
  <c r="AV110" s="1"/>
  <c r="Y108"/>
  <c r="Z108" s="1"/>
  <c r="AB108" s="1"/>
  <c r="AC108"/>
  <c r="AD108"/>
  <c r="T109"/>
  <c r="V109"/>
  <c r="BO109"/>
  <c r="W109"/>
  <c r="U109"/>
  <c r="X109"/>
  <c r="P111"/>
  <c r="E112"/>
  <c r="AA111" l="1"/>
  <c r="K112"/>
  <c r="K107" i="6"/>
  <c r="BT105" i="7"/>
  <c r="O107" i="6" s="1"/>
  <c r="BV105" i="7"/>
  <c r="C108"/>
  <c r="R107"/>
  <c r="Q107"/>
  <c r="BR106"/>
  <c r="I108" i="6"/>
  <c r="AP104" i="7"/>
  <c r="AQ104"/>
  <c r="AS104" s="1"/>
  <c r="J107" i="6"/>
  <c r="BU105" i="7"/>
  <c r="P107" i="6" s="1"/>
  <c r="BS105" i="7"/>
  <c r="N107" i="6" s="1"/>
  <c r="D107" i="7"/>
  <c r="S106"/>
  <c r="Q105" i="6"/>
  <c r="BQ106" i="7"/>
  <c r="H108" i="6"/>
  <c r="AJ104" i="7"/>
  <c r="AR104"/>
  <c r="AT104" s="1"/>
  <c r="AW105"/>
  <c r="AX105" s="1"/>
  <c r="AY105" s="1"/>
  <c r="AZ105" s="1"/>
  <c r="BA105" s="1"/>
  <c r="BB105" s="1"/>
  <c r="BL105" s="1"/>
  <c r="BN105" s="1"/>
  <c r="BE105"/>
  <c r="BF105" s="1"/>
  <c r="BG105" s="1"/>
  <c r="BH105" s="1"/>
  <c r="BI105" s="1"/>
  <c r="BJ105" s="1"/>
  <c r="BK105" s="1"/>
  <c r="BM105" s="1"/>
  <c r="AG105"/>
  <c r="AH105" s="1"/>
  <c r="AI105" s="1"/>
  <c r="AM105"/>
  <c r="AN105" s="1"/>
  <c r="AO105" s="1"/>
  <c r="AE111"/>
  <c r="AF111" s="1"/>
  <c r="AK111"/>
  <c r="AL111" s="1"/>
  <c r="BC111"/>
  <c r="BD111" s="1"/>
  <c r="AU111"/>
  <c r="AV111" s="1"/>
  <c r="AD109"/>
  <c r="AC109"/>
  <c r="Y109"/>
  <c r="Z109" s="1"/>
  <c r="AB109" s="1"/>
  <c r="V110"/>
  <c r="X110"/>
  <c r="T110"/>
  <c r="W110"/>
  <c r="BO110"/>
  <c r="U110"/>
  <c r="BP109"/>
  <c r="P112"/>
  <c r="E113"/>
  <c r="AG106" l="1"/>
  <c r="AH106" s="1"/>
  <c r="AI106" s="1"/>
  <c r="AM106"/>
  <c r="AN106" s="1"/>
  <c r="AO106" s="1"/>
  <c r="AW106"/>
  <c r="AX106" s="1"/>
  <c r="AY106" s="1"/>
  <c r="AZ106" s="1"/>
  <c r="BA106" s="1"/>
  <c r="BB106" s="1"/>
  <c r="BL106" s="1"/>
  <c r="BN106" s="1"/>
  <c r="BE106"/>
  <c r="BF106" s="1"/>
  <c r="BG106" s="1"/>
  <c r="BH106" s="1"/>
  <c r="BI106" s="1"/>
  <c r="BJ106" s="1"/>
  <c r="BK106" s="1"/>
  <c r="BM106" s="1"/>
  <c r="K108" i="6"/>
  <c r="BT106" i="7"/>
  <c r="O108" i="6" s="1"/>
  <c r="BV106" i="7"/>
  <c r="AA112"/>
  <c r="K113"/>
  <c r="AJ105"/>
  <c r="AR105"/>
  <c r="AT105" s="1"/>
  <c r="BQ107"/>
  <c r="H109" i="6"/>
  <c r="J108"/>
  <c r="BU106" i="7"/>
  <c r="P108" i="6" s="1"/>
  <c r="BS106" i="7"/>
  <c r="N108" i="6" s="1"/>
  <c r="C109" i="7"/>
  <c r="R108"/>
  <c r="Q108"/>
  <c r="AP105"/>
  <c r="AQ105"/>
  <c r="AS105" s="1"/>
  <c r="D108"/>
  <c r="S107"/>
  <c r="BR107"/>
  <c r="I109" i="6"/>
  <c r="Q106"/>
  <c r="AE112" i="7"/>
  <c r="AF112" s="1"/>
  <c r="AK112"/>
  <c r="AL112" s="1"/>
  <c r="BC112"/>
  <c r="BD112" s="1"/>
  <c r="AU112"/>
  <c r="AV112" s="1"/>
  <c r="BP110"/>
  <c r="Y110"/>
  <c r="Z110" s="1"/>
  <c r="AB110" s="1"/>
  <c r="X111"/>
  <c r="U111"/>
  <c r="T111"/>
  <c r="V111"/>
  <c r="BO111"/>
  <c r="BP111" s="1"/>
  <c r="W111"/>
  <c r="AC110"/>
  <c r="AD110"/>
  <c r="P113"/>
  <c r="E114"/>
  <c r="Q107" i="6" l="1"/>
  <c r="K114" i="7"/>
  <c r="AA113"/>
  <c r="C110"/>
  <c r="R109"/>
  <c r="Q109"/>
  <c r="AP106"/>
  <c r="AQ106"/>
  <c r="AS106" s="1"/>
  <c r="D109"/>
  <c r="S108"/>
  <c r="BQ108"/>
  <c r="H110" i="6"/>
  <c r="K109"/>
  <c r="BV107" i="7"/>
  <c r="BT107"/>
  <c r="O109" i="6" s="1"/>
  <c r="AJ106" i="7"/>
  <c r="AR106"/>
  <c r="AT106" s="1"/>
  <c r="AW107"/>
  <c r="AX107" s="1"/>
  <c r="AY107" s="1"/>
  <c r="AZ107" s="1"/>
  <c r="BA107" s="1"/>
  <c r="BB107" s="1"/>
  <c r="BL107" s="1"/>
  <c r="BN107" s="1"/>
  <c r="AG107"/>
  <c r="AH107" s="1"/>
  <c r="AI107" s="1"/>
  <c r="AM107"/>
  <c r="AN107" s="1"/>
  <c r="AO107" s="1"/>
  <c r="BE107"/>
  <c r="BF107" s="1"/>
  <c r="BG107" s="1"/>
  <c r="BH107" s="1"/>
  <c r="BI107" s="1"/>
  <c r="BJ107" s="1"/>
  <c r="BK107" s="1"/>
  <c r="BM107" s="1"/>
  <c r="BR108"/>
  <c r="I110" i="6"/>
  <c r="J109"/>
  <c r="BU107" i="7"/>
  <c r="P109" i="6" s="1"/>
  <c r="BS107" i="7"/>
  <c r="N109" i="6" s="1"/>
  <c r="AU113" i="7"/>
  <c r="AV113" s="1"/>
  <c r="AE113"/>
  <c r="AF113" s="1"/>
  <c r="AK113"/>
  <c r="AL113" s="1"/>
  <c r="BC113"/>
  <c r="BD113" s="1"/>
  <c r="Y111"/>
  <c r="Z111" s="1"/>
  <c r="AB111" s="1"/>
  <c r="T112"/>
  <c r="X112"/>
  <c r="W112"/>
  <c r="BO112"/>
  <c r="BP112" s="1"/>
  <c r="U112"/>
  <c r="V112"/>
  <c r="AC111"/>
  <c r="AD111"/>
  <c r="E115"/>
  <c r="P114"/>
  <c r="AP107" l="1"/>
  <c r="AQ107"/>
  <c r="AS107" s="1"/>
  <c r="AG108"/>
  <c r="AH108" s="1"/>
  <c r="AI108" s="1"/>
  <c r="AW108"/>
  <c r="AX108" s="1"/>
  <c r="AY108" s="1"/>
  <c r="AZ108" s="1"/>
  <c r="BA108" s="1"/>
  <c r="BB108" s="1"/>
  <c r="BL108" s="1"/>
  <c r="BN108" s="1"/>
  <c r="BE108"/>
  <c r="BF108" s="1"/>
  <c r="BG108" s="1"/>
  <c r="BH108" s="1"/>
  <c r="BI108" s="1"/>
  <c r="BJ108" s="1"/>
  <c r="BK108" s="1"/>
  <c r="BM108" s="1"/>
  <c r="AM108"/>
  <c r="AN108" s="1"/>
  <c r="AO108" s="1"/>
  <c r="K115"/>
  <c r="AA114"/>
  <c r="J110" i="6"/>
  <c r="BU108" i="7"/>
  <c r="P110" i="6" s="1"/>
  <c r="BS108" i="7"/>
  <c r="N110" i="6" s="1"/>
  <c r="K110"/>
  <c r="BV108" i="7"/>
  <c r="BT108"/>
  <c r="O110" i="6" s="1"/>
  <c r="C111" i="7"/>
  <c r="Q110"/>
  <c r="R110"/>
  <c r="Q108" i="6"/>
  <c r="BR109" i="7"/>
  <c r="I111" i="6"/>
  <c r="AJ107" i="7"/>
  <c r="AR107"/>
  <c r="AT107" s="1"/>
  <c r="D110"/>
  <c r="S109"/>
  <c r="BQ109"/>
  <c r="H111" i="6"/>
  <c r="AK114" i="7"/>
  <c r="AL114" s="1"/>
  <c r="BC114"/>
  <c r="BD114" s="1"/>
  <c r="AU114"/>
  <c r="AV114" s="1"/>
  <c r="AE114"/>
  <c r="AF114" s="1"/>
  <c r="BO113"/>
  <c r="BP113" s="1"/>
  <c r="X113"/>
  <c r="T113"/>
  <c r="V113"/>
  <c r="U113"/>
  <c r="W113"/>
  <c r="AC112"/>
  <c r="AD112"/>
  <c r="Y112"/>
  <c r="Z112" s="1"/>
  <c r="AB112" s="1"/>
  <c r="P115"/>
  <c r="E116"/>
  <c r="Q109" i="6" l="1"/>
  <c r="AM109" i="7"/>
  <c r="AN109" s="1"/>
  <c r="AO109" s="1"/>
  <c r="AG109"/>
  <c r="AH109" s="1"/>
  <c r="AI109" s="1"/>
  <c r="AW109"/>
  <c r="AX109" s="1"/>
  <c r="AY109" s="1"/>
  <c r="AZ109" s="1"/>
  <c r="BA109" s="1"/>
  <c r="BB109" s="1"/>
  <c r="BL109" s="1"/>
  <c r="BN109" s="1"/>
  <c r="BE109"/>
  <c r="BF109" s="1"/>
  <c r="BG109" s="1"/>
  <c r="BH109" s="1"/>
  <c r="BI109" s="1"/>
  <c r="BJ109" s="1"/>
  <c r="BK109" s="1"/>
  <c r="BM109" s="1"/>
  <c r="AP108"/>
  <c r="AQ108"/>
  <c r="AS108" s="1"/>
  <c r="J111" i="6"/>
  <c r="BS109" i="7"/>
  <c r="N111" i="6" s="1"/>
  <c r="BU109" i="7"/>
  <c r="P111" i="6" s="1"/>
  <c r="C112" i="7"/>
  <c r="Q111"/>
  <c r="R111"/>
  <c r="K116"/>
  <c r="AA115"/>
  <c r="AJ108"/>
  <c r="AR108"/>
  <c r="AT108" s="1"/>
  <c r="D111"/>
  <c r="S110"/>
  <c r="K111" i="6"/>
  <c r="BT109" i="7"/>
  <c r="O111" i="6" s="1"/>
  <c r="BV109" i="7"/>
  <c r="BQ110"/>
  <c r="H112" i="6"/>
  <c r="BR110" i="7"/>
  <c r="I112" i="6"/>
  <c r="AK115" i="7"/>
  <c r="AL115" s="1"/>
  <c r="BC115"/>
  <c r="BD115" s="1"/>
  <c r="AU115"/>
  <c r="AV115" s="1"/>
  <c r="AE115"/>
  <c r="AF115" s="1"/>
  <c r="Y113"/>
  <c r="Z113" s="1"/>
  <c r="AB113" s="1"/>
  <c r="V114"/>
  <c r="X114"/>
  <c r="BO114"/>
  <c r="BP114" s="1"/>
  <c r="T114"/>
  <c r="U114"/>
  <c r="W114"/>
  <c r="AC113"/>
  <c r="AD113"/>
  <c r="P116"/>
  <c r="E117"/>
  <c r="Q110" i="6" l="1"/>
  <c r="AJ109" i="7"/>
  <c r="AR109"/>
  <c r="AT109" s="1"/>
  <c r="BR111"/>
  <c r="I113" i="6"/>
  <c r="D112" i="7"/>
  <c r="S111"/>
  <c r="K117"/>
  <c r="AA116"/>
  <c r="AP109"/>
  <c r="AQ109"/>
  <c r="AS109" s="1"/>
  <c r="J112" i="6"/>
  <c r="BS110" i="7"/>
  <c r="N112" i="6" s="1"/>
  <c r="BU110" i="7"/>
  <c r="P112" i="6" s="1"/>
  <c r="AW110" i="7"/>
  <c r="AX110" s="1"/>
  <c r="AY110" s="1"/>
  <c r="AZ110" s="1"/>
  <c r="BA110" s="1"/>
  <c r="BB110" s="1"/>
  <c r="BL110" s="1"/>
  <c r="BN110" s="1"/>
  <c r="AG110"/>
  <c r="AH110" s="1"/>
  <c r="AI110" s="1"/>
  <c r="AM110"/>
  <c r="AN110" s="1"/>
  <c r="AO110" s="1"/>
  <c r="BE110"/>
  <c r="BF110" s="1"/>
  <c r="BG110" s="1"/>
  <c r="BH110" s="1"/>
  <c r="BI110" s="1"/>
  <c r="BJ110" s="1"/>
  <c r="BK110" s="1"/>
  <c r="BM110" s="1"/>
  <c r="C113"/>
  <c r="R112"/>
  <c r="Q112"/>
  <c r="K112" i="6"/>
  <c r="BV110" i="7"/>
  <c r="BT110"/>
  <c r="O112" i="6" s="1"/>
  <c r="BQ111" i="7"/>
  <c r="H113" i="6"/>
  <c r="AK116" i="7"/>
  <c r="AL116" s="1"/>
  <c r="BC116"/>
  <c r="BD116" s="1"/>
  <c r="AU116"/>
  <c r="AV116" s="1"/>
  <c r="AE116"/>
  <c r="AF116" s="1"/>
  <c r="Y114"/>
  <c r="Z114" s="1"/>
  <c r="AB114" s="1"/>
  <c r="U115"/>
  <c r="V115"/>
  <c r="BO115"/>
  <c r="BP115" s="1"/>
  <c r="X115"/>
  <c r="W115"/>
  <c r="T115"/>
  <c r="AD114"/>
  <c r="AC114"/>
  <c r="P117"/>
  <c r="E118"/>
  <c r="BQ112" l="1"/>
  <c r="H114" i="6"/>
  <c r="AA117" i="7"/>
  <c r="K118"/>
  <c r="J113" i="6"/>
  <c r="BU111" i="7"/>
  <c r="P113" i="6" s="1"/>
  <c r="BS111" i="7"/>
  <c r="N113" i="6" s="1"/>
  <c r="BR112" i="7"/>
  <c r="I114" i="6"/>
  <c r="D113" i="7"/>
  <c r="S112"/>
  <c r="K113" i="6"/>
  <c r="BT111" i="7"/>
  <c r="O113" i="6" s="1"/>
  <c r="BV111" i="7"/>
  <c r="AJ110"/>
  <c r="AR110"/>
  <c r="AT110" s="1"/>
  <c r="AP110"/>
  <c r="AQ110"/>
  <c r="AS110" s="1"/>
  <c r="C114"/>
  <c r="Q113"/>
  <c r="R113"/>
  <c r="AW111"/>
  <c r="AX111" s="1"/>
  <c r="AY111" s="1"/>
  <c r="AZ111" s="1"/>
  <c r="BA111" s="1"/>
  <c r="BB111" s="1"/>
  <c r="BL111" s="1"/>
  <c r="BN111" s="1"/>
  <c r="AM111"/>
  <c r="AN111" s="1"/>
  <c r="AO111" s="1"/>
  <c r="AG111"/>
  <c r="AH111" s="1"/>
  <c r="AI111" s="1"/>
  <c r="BE111"/>
  <c r="BF111" s="1"/>
  <c r="BG111" s="1"/>
  <c r="BH111" s="1"/>
  <c r="BI111" s="1"/>
  <c r="BJ111" s="1"/>
  <c r="BK111" s="1"/>
  <c r="BM111" s="1"/>
  <c r="Q111" i="6"/>
  <c r="BC117" i="7"/>
  <c r="BD117" s="1"/>
  <c r="AK117"/>
  <c r="AL117" s="1"/>
  <c r="AU117"/>
  <c r="AV117" s="1"/>
  <c r="AE117"/>
  <c r="AF117" s="1"/>
  <c r="AD115"/>
  <c r="AC115"/>
  <c r="Y115"/>
  <c r="Z115" s="1"/>
  <c r="AB115" s="1"/>
  <c r="X116"/>
  <c r="U116"/>
  <c r="BO116"/>
  <c r="BP116" s="1"/>
  <c r="W116"/>
  <c r="V116"/>
  <c r="T116"/>
  <c r="P118"/>
  <c r="E119"/>
  <c r="AJ111" l="1"/>
  <c r="AR111"/>
  <c r="AT111" s="1"/>
  <c r="BR113"/>
  <c r="I115" i="6"/>
  <c r="J114"/>
  <c r="BS112" i="7"/>
  <c r="N114" i="6" s="1"/>
  <c r="BU112" i="7"/>
  <c r="P114" i="6" s="1"/>
  <c r="BQ113" i="7"/>
  <c r="H115" i="6"/>
  <c r="AW112" i="7"/>
  <c r="AX112" s="1"/>
  <c r="AY112" s="1"/>
  <c r="AZ112" s="1"/>
  <c r="BA112" s="1"/>
  <c r="BB112" s="1"/>
  <c r="BL112" s="1"/>
  <c r="BN112" s="1"/>
  <c r="AG112"/>
  <c r="AH112" s="1"/>
  <c r="AI112" s="1"/>
  <c r="AM112"/>
  <c r="AN112" s="1"/>
  <c r="AO112" s="1"/>
  <c r="BE112"/>
  <c r="BF112" s="1"/>
  <c r="BG112" s="1"/>
  <c r="BH112" s="1"/>
  <c r="BI112" s="1"/>
  <c r="BJ112" s="1"/>
  <c r="BK112" s="1"/>
  <c r="BM112" s="1"/>
  <c r="Q112" i="6"/>
  <c r="D114" i="7"/>
  <c r="S113"/>
  <c r="AP111"/>
  <c r="AQ111"/>
  <c r="AS111" s="1"/>
  <c r="Q113" i="6" s="1"/>
  <c r="C115" i="7"/>
  <c r="R114"/>
  <c r="Q114"/>
  <c r="K114" i="6"/>
  <c r="BT112" i="7"/>
  <c r="O114" i="6" s="1"/>
  <c r="BV112" i="7"/>
  <c r="AA118"/>
  <c r="K119"/>
  <c r="AE118"/>
  <c r="AF118" s="1"/>
  <c r="AK118"/>
  <c r="AL118" s="1"/>
  <c r="BC118"/>
  <c r="BD118" s="1"/>
  <c r="AU118"/>
  <c r="AV118" s="1"/>
  <c r="Y116"/>
  <c r="Z116" s="1"/>
  <c r="AB116" s="1"/>
  <c r="T117"/>
  <c r="BO117"/>
  <c r="X117"/>
  <c r="U117"/>
  <c r="V117"/>
  <c r="W117"/>
  <c r="AD116"/>
  <c r="AC116"/>
  <c r="E120"/>
  <c r="P119"/>
  <c r="BR114" l="1"/>
  <c r="I116" i="6"/>
  <c r="K120" i="7"/>
  <c r="AA119"/>
  <c r="C116"/>
  <c r="Q115"/>
  <c r="R115"/>
  <c r="D115"/>
  <c r="S114"/>
  <c r="AJ112"/>
  <c r="AR112"/>
  <c r="AT112" s="1"/>
  <c r="K115" i="6"/>
  <c r="BV113" i="7"/>
  <c r="BT113"/>
  <c r="O115" i="6" s="1"/>
  <c r="BQ114" i="7"/>
  <c r="H116" i="6"/>
  <c r="AW113" i="7"/>
  <c r="AX113" s="1"/>
  <c r="AY113" s="1"/>
  <c r="AZ113" s="1"/>
  <c r="BA113" s="1"/>
  <c r="BB113" s="1"/>
  <c r="BL113" s="1"/>
  <c r="BN113" s="1"/>
  <c r="AG113"/>
  <c r="AH113" s="1"/>
  <c r="AI113" s="1"/>
  <c r="BE113"/>
  <c r="BF113" s="1"/>
  <c r="BG113" s="1"/>
  <c r="BH113" s="1"/>
  <c r="BI113" s="1"/>
  <c r="BJ113" s="1"/>
  <c r="BK113" s="1"/>
  <c r="BM113" s="1"/>
  <c r="AM113"/>
  <c r="AN113" s="1"/>
  <c r="AO113" s="1"/>
  <c r="AP112"/>
  <c r="AQ112"/>
  <c r="AS112" s="1"/>
  <c r="J115" i="6"/>
  <c r="BS113" i="7"/>
  <c r="N115" i="6" s="1"/>
  <c r="BU113" i="7"/>
  <c r="P115" i="6" s="1"/>
  <c r="BC119" i="7"/>
  <c r="BD119" s="1"/>
  <c r="AU119"/>
  <c r="AV119" s="1"/>
  <c r="AE119"/>
  <c r="AF119" s="1"/>
  <c r="AK119"/>
  <c r="AL119" s="1"/>
  <c r="Y117"/>
  <c r="Z117" s="1"/>
  <c r="AB117" s="1"/>
  <c r="BP117"/>
  <c r="T118"/>
  <c r="BO118"/>
  <c r="BP118" s="1"/>
  <c r="U118"/>
  <c r="X118"/>
  <c r="V118"/>
  <c r="W118"/>
  <c r="AD117"/>
  <c r="AC117"/>
  <c r="P120"/>
  <c r="E121"/>
  <c r="J116" i="6" l="1"/>
  <c r="BU114" i="7"/>
  <c r="P116" i="6" s="1"/>
  <c r="BS114" i="7"/>
  <c r="N116" i="6" s="1"/>
  <c r="BQ115" i="7"/>
  <c r="H117" i="6"/>
  <c r="K116"/>
  <c r="BT114" i="7"/>
  <c r="O116" i="6" s="1"/>
  <c r="BV114" i="7"/>
  <c r="AP113"/>
  <c r="AQ113"/>
  <c r="AS113" s="1"/>
  <c r="D116"/>
  <c r="S115"/>
  <c r="AG114"/>
  <c r="AH114" s="1"/>
  <c r="AI114" s="1"/>
  <c r="AM114"/>
  <c r="AN114" s="1"/>
  <c r="AO114" s="1"/>
  <c r="AW114"/>
  <c r="AX114" s="1"/>
  <c r="AY114" s="1"/>
  <c r="AZ114" s="1"/>
  <c r="BA114" s="1"/>
  <c r="BB114" s="1"/>
  <c r="BL114" s="1"/>
  <c r="BN114" s="1"/>
  <c r="BE114"/>
  <c r="BF114" s="1"/>
  <c r="BG114" s="1"/>
  <c r="BH114" s="1"/>
  <c r="BI114" s="1"/>
  <c r="BJ114" s="1"/>
  <c r="BK114" s="1"/>
  <c r="BM114" s="1"/>
  <c r="C117"/>
  <c r="Q116"/>
  <c r="R116"/>
  <c r="AA120"/>
  <c r="K121"/>
  <c r="AJ113"/>
  <c r="AR113"/>
  <c r="AT113" s="1"/>
  <c r="BR115"/>
  <c r="I117" i="6"/>
  <c r="Q114"/>
  <c r="AK120" i="7"/>
  <c r="AL120" s="1"/>
  <c r="AE120"/>
  <c r="AF120" s="1"/>
  <c r="AU120"/>
  <c r="AV120" s="1"/>
  <c r="BC120"/>
  <c r="BD120" s="1"/>
  <c r="Y118"/>
  <c r="Z118" s="1"/>
  <c r="AB118" s="1"/>
  <c r="AC118"/>
  <c r="AD118"/>
  <c r="U119"/>
  <c r="X119"/>
  <c r="BO119"/>
  <c r="T119"/>
  <c r="V119"/>
  <c r="W119"/>
  <c r="E122"/>
  <c r="P121"/>
  <c r="K117" i="6" l="1"/>
  <c r="BT115" i="7"/>
  <c r="O117" i="6" s="1"/>
  <c r="BV115" i="7"/>
  <c r="K122"/>
  <c r="AA121"/>
  <c r="C118"/>
  <c r="R117"/>
  <c r="Q117"/>
  <c r="AJ114"/>
  <c r="AR114"/>
  <c r="AT114" s="1"/>
  <c r="Q115" i="6"/>
  <c r="BR116" i="7"/>
  <c r="I118" i="6"/>
  <c r="AP114" i="7"/>
  <c r="AQ114"/>
  <c r="AS114" s="1"/>
  <c r="D117"/>
  <c r="S116"/>
  <c r="BQ116"/>
  <c r="H118" i="6"/>
  <c r="BE115" i="7"/>
  <c r="BF115" s="1"/>
  <c r="BG115" s="1"/>
  <c r="BH115" s="1"/>
  <c r="BI115" s="1"/>
  <c r="BJ115" s="1"/>
  <c r="BK115" s="1"/>
  <c r="BM115" s="1"/>
  <c r="AM115"/>
  <c r="AN115" s="1"/>
  <c r="AO115" s="1"/>
  <c r="AG115"/>
  <c r="AH115" s="1"/>
  <c r="AI115" s="1"/>
  <c r="AW115"/>
  <c r="AX115" s="1"/>
  <c r="AY115" s="1"/>
  <c r="AZ115" s="1"/>
  <c r="BA115" s="1"/>
  <c r="BB115" s="1"/>
  <c r="BL115" s="1"/>
  <c r="BN115" s="1"/>
  <c r="J117" i="6"/>
  <c r="BU115" i="7"/>
  <c r="P117" i="6" s="1"/>
  <c r="BS115" i="7"/>
  <c r="N117" i="6" s="1"/>
  <c r="AE121" i="7"/>
  <c r="AF121" s="1"/>
  <c r="AK121"/>
  <c r="AL121" s="1"/>
  <c r="BC121"/>
  <c r="BD121" s="1"/>
  <c r="AU121"/>
  <c r="AV121" s="1"/>
  <c r="Y119"/>
  <c r="Z119" s="1"/>
  <c r="AB119" s="1"/>
  <c r="V120"/>
  <c r="U120"/>
  <c r="W120"/>
  <c r="BO120"/>
  <c r="BP120" s="1"/>
  <c r="X120"/>
  <c r="T120"/>
  <c r="AC119"/>
  <c r="AD119"/>
  <c r="BP119"/>
  <c r="P122"/>
  <c r="E123"/>
  <c r="Q116" i="6" l="1"/>
  <c r="D118" i="7"/>
  <c r="S117"/>
  <c r="K118" i="6"/>
  <c r="BT116" i="7"/>
  <c r="O118" i="6" s="1"/>
  <c r="BV116" i="7"/>
  <c r="C119"/>
  <c r="R118"/>
  <c r="Q118"/>
  <c r="AP115"/>
  <c r="AQ115"/>
  <c r="AS115" s="1"/>
  <c r="AW116"/>
  <c r="AX116" s="1"/>
  <c r="AY116" s="1"/>
  <c r="AZ116" s="1"/>
  <c r="BA116" s="1"/>
  <c r="BB116" s="1"/>
  <c r="BL116" s="1"/>
  <c r="BN116" s="1"/>
  <c r="AM116"/>
  <c r="AN116" s="1"/>
  <c r="AO116" s="1"/>
  <c r="BE116"/>
  <c r="BF116" s="1"/>
  <c r="BG116" s="1"/>
  <c r="BH116" s="1"/>
  <c r="BI116" s="1"/>
  <c r="BJ116" s="1"/>
  <c r="BK116" s="1"/>
  <c r="BM116" s="1"/>
  <c r="AG116"/>
  <c r="AH116" s="1"/>
  <c r="AI116" s="1"/>
  <c r="BQ117"/>
  <c r="H119" i="6"/>
  <c r="AJ115" i="7"/>
  <c r="AR115"/>
  <c r="AT115" s="1"/>
  <c r="J118" i="6"/>
  <c r="BS116" i="7"/>
  <c r="N118" i="6" s="1"/>
  <c r="BU116" i="7"/>
  <c r="P118" i="6" s="1"/>
  <c r="BR117" i="7"/>
  <c r="I119" i="6"/>
  <c r="AA122" i="7"/>
  <c r="K123"/>
  <c r="AK122"/>
  <c r="AL122" s="1"/>
  <c r="BC122"/>
  <c r="BD122" s="1"/>
  <c r="AU122"/>
  <c r="AV122" s="1"/>
  <c r="AE122"/>
  <c r="AF122" s="1"/>
  <c r="T121"/>
  <c r="W121"/>
  <c r="BO121"/>
  <c r="BP121" s="1"/>
  <c r="X121"/>
  <c r="V121"/>
  <c r="U121"/>
  <c r="Y120"/>
  <c r="Z120" s="1"/>
  <c r="AB120" s="1"/>
  <c r="AD120"/>
  <c r="AC120"/>
  <c r="E124"/>
  <c r="P123"/>
  <c r="K124" l="1"/>
  <c r="AA123"/>
  <c r="J119" i="6"/>
  <c r="BU117" i="7"/>
  <c r="P119" i="6" s="1"/>
  <c r="BS117" i="7"/>
  <c r="N119" i="6" s="1"/>
  <c r="D119" i="7"/>
  <c r="S118"/>
  <c r="AP116"/>
  <c r="AQ116"/>
  <c r="AS116" s="1"/>
  <c r="C120"/>
  <c r="Q119"/>
  <c r="R119"/>
  <c r="AM117"/>
  <c r="AN117" s="1"/>
  <c r="AO117" s="1"/>
  <c r="AW117"/>
  <c r="AX117" s="1"/>
  <c r="AY117" s="1"/>
  <c r="AZ117" s="1"/>
  <c r="BA117" s="1"/>
  <c r="BB117" s="1"/>
  <c r="BL117" s="1"/>
  <c r="BN117" s="1"/>
  <c r="BE117"/>
  <c r="BF117" s="1"/>
  <c r="BG117" s="1"/>
  <c r="BH117" s="1"/>
  <c r="BI117" s="1"/>
  <c r="BJ117" s="1"/>
  <c r="BK117" s="1"/>
  <c r="BM117" s="1"/>
  <c r="AG117"/>
  <c r="AH117" s="1"/>
  <c r="AI117" s="1"/>
  <c r="BQ118"/>
  <c r="H120" i="6"/>
  <c r="K119"/>
  <c r="BV117" i="7"/>
  <c r="BT117"/>
  <c r="O119" i="6" s="1"/>
  <c r="AJ116" i="7"/>
  <c r="AR116"/>
  <c r="AT116" s="1"/>
  <c r="BR118"/>
  <c r="I120" i="6"/>
  <c r="Q117"/>
  <c r="BC123" i="7"/>
  <c r="BD123" s="1"/>
  <c r="AU123"/>
  <c r="AV123" s="1"/>
  <c r="AE123"/>
  <c r="AF123" s="1"/>
  <c r="AK123"/>
  <c r="AL123" s="1"/>
  <c r="AC121"/>
  <c r="AD121"/>
  <c r="BO122"/>
  <c r="W122"/>
  <c r="X122"/>
  <c r="U122"/>
  <c r="T122"/>
  <c r="V122"/>
  <c r="Y121"/>
  <c r="Z121" s="1"/>
  <c r="AB121" s="1"/>
  <c r="P124"/>
  <c r="E125"/>
  <c r="AP117" l="1"/>
  <c r="AQ117"/>
  <c r="AS117" s="1"/>
  <c r="AA124"/>
  <c r="K125"/>
  <c r="K120" i="6"/>
  <c r="BT118" i="7"/>
  <c r="O120" i="6" s="1"/>
  <c r="BV118" i="7"/>
  <c r="C121"/>
  <c r="R120"/>
  <c r="Q120"/>
  <c r="D120"/>
  <c r="S119"/>
  <c r="Q118" i="6"/>
  <c r="J120"/>
  <c r="BU118" i="7"/>
  <c r="P120" i="6" s="1"/>
  <c r="BS118" i="7"/>
  <c r="N120" i="6" s="1"/>
  <c r="BR119" i="7"/>
  <c r="I121" i="6"/>
  <c r="AM118" i="7"/>
  <c r="AN118" s="1"/>
  <c r="AO118" s="1"/>
  <c r="BE118"/>
  <c r="BF118" s="1"/>
  <c r="BG118" s="1"/>
  <c r="BH118" s="1"/>
  <c r="BI118" s="1"/>
  <c r="BJ118" s="1"/>
  <c r="BK118" s="1"/>
  <c r="BM118" s="1"/>
  <c r="AG118"/>
  <c r="AH118" s="1"/>
  <c r="AI118" s="1"/>
  <c r="AW118"/>
  <c r="AX118" s="1"/>
  <c r="AY118" s="1"/>
  <c r="AZ118" s="1"/>
  <c r="BA118" s="1"/>
  <c r="BB118" s="1"/>
  <c r="BL118" s="1"/>
  <c r="BN118" s="1"/>
  <c r="AJ117"/>
  <c r="AR117"/>
  <c r="AT117" s="1"/>
  <c r="BQ119"/>
  <c r="H121" i="6"/>
  <c r="AU124" i="7"/>
  <c r="AV124" s="1"/>
  <c r="AK124"/>
  <c r="AL124" s="1"/>
  <c r="BC124"/>
  <c r="BD124" s="1"/>
  <c r="AE124"/>
  <c r="AF124" s="1"/>
  <c r="Y122"/>
  <c r="Z122" s="1"/>
  <c r="AB122" s="1"/>
  <c r="V123"/>
  <c r="W123"/>
  <c r="BO123"/>
  <c r="BP123" s="1"/>
  <c r="U123"/>
  <c r="T123"/>
  <c r="X123"/>
  <c r="AC122"/>
  <c r="AD122"/>
  <c r="BP122"/>
  <c r="E126"/>
  <c r="P125"/>
  <c r="BQ120" l="1"/>
  <c r="H122" i="6"/>
  <c r="BR120" i="7"/>
  <c r="I122" i="6"/>
  <c r="Q119"/>
  <c r="AP118" i="7"/>
  <c r="AQ118"/>
  <c r="AS118" s="1"/>
  <c r="J121" i="6"/>
  <c r="BS119" i="7"/>
  <c r="N121" i="6" s="1"/>
  <c r="BU119" i="7"/>
  <c r="P121" i="6" s="1"/>
  <c r="AJ118" i="7"/>
  <c r="AR118"/>
  <c r="AT118" s="1"/>
  <c r="K121" i="6"/>
  <c r="BT119" i="7"/>
  <c r="O121" i="6" s="1"/>
  <c r="BV119" i="7"/>
  <c r="D121"/>
  <c r="S120"/>
  <c r="AG119"/>
  <c r="AH119" s="1"/>
  <c r="AI119" s="1"/>
  <c r="AW119"/>
  <c r="AX119" s="1"/>
  <c r="AY119" s="1"/>
  <c r="AZ119" s="1"/>
  <c r="BA119" s="1"/>
  <c r="BB119" s="1"/>
  <c r="BL119" s="1"/>
  <c r="BN119" s="1"/>
  <c r="AM119"/>
  <c r="AN119" s="1"/>
  <c r="AO119" s="1"/>
  <c r="BE119"/>
  <c r="BF119" s="1"/>
  <c r="BG119" s="1"/>
  <c r="BH119" s="1"/>
  <c r="BI119" s="1"/>
  <c r="BJ119" s="1"/>
  <c r="BK119" s="1"/>
  <c r="BM119" s="1"/>
  <c r="C122"/>
  <c r="R121"/>
  <c r="Q121"/>
  <c r="AA125"/>
  <c r="K126"/>
  <c r="AU125"/>
  <c r="AV125" s="1"/>
  <c r="AK125"/>
  <c r="AL125" s="1"/>
  <c r="BC125"/>
  <c r="BD125" s="1"/>
  <c r="AE125"/>
  <c r="AF125" s="1"/>
  <c r="Y123"/>
  <c r="Z123" s="1"/>
  <c r="AB123" s="1"/>
  <c r="BO124"/>
  <c r="T124"/>
  <c r="V124"/>
  <c r="U124"/>
  <c r="X124"/>
  <c r="W124"/>
  <c r="AC123"/>
  <c r="AD123"/>
  <c r="P126"/>
  <c r="E127"/>
  <c r="Q120" i="6" l="1"/>
  <c r="BE120" i="7"/>
  <c r="BF120" s="1"/>
  <c r="BG120" s="1"/>
  <c r="BH120" s="1"/>
  <c r="BI120" s="1"/>
  <c r="BJ120" s="1"/>
  <c r="BK120" s="1"/>
  <c r="BM120" s="1"/>
  <c r="AG120"/>
  <c r="AH120" s="1"/>
  <c r="AI120" s="1"/>
  <c r="AW120"/>
  <c r="AX120" s="1"/>
  <c r="AY120" s="1"/>
  <c r="AZ120" s="1"/>
  <c r="BA120" s="1"/>
  <c r="BB120" s="1"/>
  <c r="BL120" s="1"/>
  <c r="BN120" s="1"/>
  <c r="AM120"/>
  <c r="AN120" s="1"/>
  <c r="AO120" s="1"/>
  <c r="J122" i="6"/>
  <c r="BS120" i="7"/>
  <c r="N122" i="6" s="1"/>
  <c r="BU120" i="7"/>
  <c r="P122" i="6" s="1"/>
  <c r="AJ119" i="7"/>
  <c r="AR119"/>
  <c r="AT119" s="1"/>
  <c r="K122" i="6"/>
  <c r="BV120" i="7"/>
  <c r="BT120"/>
  <c r="O122" i="6" s="1"/>
  <c r="K127" i="7"/>
  <c r="AA126"/>
  <c r="C123"/>
  <c r="Q122"/>
  <c r="R122"/>
  <c r="BQ121"/>
  <c r="H123" i="6"/>
  <c r="BR121" i="7"/>
  <c r="I123" i="6"/>
  <c r="AP119" i="7"/>
  <c r="AQ119"/>
  <c r="AS119" s="1"/>
  <c r="D122"/>
  <c r="S121"/>
  <c r="AK126"/>
  <c r="AL126" s="1"/>
  <c r="BC126"/>
  <c r="BD126" s="1"/>
  <c r="AU126"/>
  <c r="AV126" s="1"/>
  <c r="AE126"/>
  <c r="AF126" s="1"/>
  <c r="Y124"/>
  <c r="Z124" s="1"/>
  <c r="AB124" s="1"/>
  <c r="AD124"/>
  <c r="AC124"/>
  <c r="BP124"/>
  <c r="V125"/>
  <c r="W125"/>
  <c r="BO125"/>
  <c r="BP125" s="1"/>
  <c r="U125"/>
  <c r="X125"/>
  <c r="T125"/>
  <c r="E128"/>
  <c r="P127"/>
  <c r="AG121" l="1"/>
  <c r="AH121" s="1"/>
  <c r="AI121" s="1"/>
  <c r="AM121"/>
  <c r="AN121" s="1"/>
  <c r="AO121" s="1"/>
  <c r="BE121"/>
  <c r="BF121" s="1"/>
  <c r="BG121" s="1"/>
  <c r="BH121" s="1"/>
  <c r="BI121" s="1"/>
  <c r="BJ121" s="1"/>
  <c r="BK121" s="1"/>
  <c r="BM121" s="1"/>
  <c r="AW121"/>
  <c r="AX121" s="1"/>
  <c r="AY121" s="1"/>
  <c r="AZ121" s="1"/>
  <c r="BA121" s="1"/>
  <c r="BB121" s="1"/>
  <c r="BL121" s="1"/>
  <c r="BN121" s="1"/>
  <c r="BQ122"/>
  <c r="H124" i="6"/>
  <c r="D123" i="7"/>
  <c r="S122"/>
  <c r="K123" i="6"/>
  <c r="BV121" i="7"/>
  <c r="BT121"/>
  <c r="O123" i="6" s="1"/>
  <c r="BR122" i="7"/>
  <c r="I124" i="6"/>
  <c r="AA127" i="7"/>
  <c r="K128"/>
  <c r="AJ120"/>
  <c r="AR120"/>
  <c r="AT120" s="1"/>
  <c r="J123" i="6"/>
  <c r="BS121" i="7"/>
  <c r="N123" i="6" s="1"/>
  <c r="BU121" i="7"/>
  <c r="P123" i="6" s="1"/>
  <c r="C124" i="7"/>
  <c r="Q123"/>
  <c r="R123"/>
  <c r="AP120"/>
  <c r="AQ120"/>
  <c r="AS120" s="1"/>
  <c r="Q122" i="6" s="1"/>
  <c r="Q121"/>
  <c r="AE127" i="7"/>
  <c r="AF127" s="1"/>
  <c r="AK127"/>
  <c r="AL127" s="1"/>
  <c r="BC127"/>
  <c r="BD127" s="1"/>
  <c r="AU127"/>
  <c r="AV127" s="1"/>
  <c r="V126"/>
  <c r="X126"/>
  <c r="W126"/>
  <c r="U126"/>
  <c r="T126"/>
  <c r="BO126"/>
  <c r="AC125"/>
  <c r="AD125"/>
  <c r="Y125"/>
  <c r="Z125" s="1"/>
  <c r="AB125" s="1"/>
  <c r="P128"/>
  <c r="E129"/>
  <c r="K124" i="6" l="1"/>
  <c r="BT122" i="7"/>
  <c r="O124" i="6" s="1"/>
  <c r="BV122" i="7"/>
  <c r="BE122"/>
  <c r="BF122" s="1"/>
  <c r="BG122" s="1"/>
  <c r="BH122" s="1"/>
  <c r="BI122" s="1"/>
  <c r="BJ122" s="1"/>
  <c r="BK122" s="1"/>
  <c r="BM122" s="1"/>
  <c r="AW122"/>
  <c r="AX122" s="1"/>
  <c r="AY122" s="1"/>
  <c r="AZ122" s="1"/>
  <c r="BA122" s="1"/>
  <c r="BB122" s="1"/>
  <c r="BL122" s="1"/>
  <c r="BN122" s="1"/>
  <c r="AM122"/>
  <c r="AN122" s="1"/>
  <c r="AO122" s="1"/>
  <c r="AG122"/>
  <c r="AH122" s="1"/>
  <c r="AI122" s="1"/>
  <c r="J124" i="6"/>
  <c r="BU122" i="7"/>
  <c r="P124" i="6" s="1"/>
  <c r="BS122" i="7"/>
  <c r="N124" i="6" s="1"/>
  <c r="AP121" i="7"/>
  <c r="AQ121"/>
  <c r="AS121" s="1"/>
  <c r="BR123"/>
  <c r="I125" i="6"/>
  <c r="AJ121" i="7"/>
  <c r="AR121"/>
  <c r="AT121" s="1"/>
  <c r="C125"/>
  <c r="Q124"/>
  <c r="R124"/>
  <c r="BQ123"/>
  <c r="H125" i="6"/>
  <c r="K129" i="7"/>
  <c r="AA128"/>
  <c r="D124"/>
  <c r="S123"/>
  <c r="AK128"/>
  <c r="AL128" s="1"/>
  <c r="AU128"/>
  <c r="AV128" s="1"/>
  <c r="AE128"/>
  <c r="AF128" s="1"/>
  <c r="BC128"/>
  <c r="BD128" s="1"/>
  <c r="Y126"/>
  <c r="Z126" s="1"/>
  <c r="AB126" s="1"/>
  <c r="X127"/>
  <c r="V127"/>
  <c r="U127"/>
  <c r="W127"/>
  <c r="BO127"/>
  <c r="BP127" s="1"/>
  <c r="T127"/>
  <c r="BP126"/>
  <c r="AD126"/>
  <c r="AC126"/>
  <c r="E130"/>
  <c r="P129"/>
  <c r="Q123" i="6" l="1"/>
  <c r="BR124" i="7"/>
  <c r="I126" i="6"/>
  <c r="BQ124" i="7"/>
  <c r="H126" i="6"/>
  <c r="AP122" i="7"/>
  <c r="AQ122"/>
  <c r="AS122" s="1"/>
  <c r="D125"/>
  <c r="S124"/>
  <c r="J125" i="6"/>
  <c r="BU123" i="7"/>
  <c r="P125" i="6" s="1"/>
  <c r="BS123" i="7"/>
  <c r="N125" i="6" s="1"/>
  <c r="AJ122" i="7"/>
  <c r="AR122"/>
  <c r="AT122" s="1"/>
  <c r="AA129"/>
  <c r="K130"/>
  <c r="K125" i="6"/>
  <c r="BV123" i="7"/>
  <c r="BT123"/>
  <c r="O125" i="6" s="1"/>
  <c r="BE123" i="7"/>
  <c r="BF123" s="1"/>
  <c r="BG123" s="1"/>
  <c r="BH123" s="1"/>
  <c r="BI123" s="1"/>
  <c r="BJ123" s="1"/>
  <c r="BK123" s="1"/>
  <c r="BM123" s="1"/>
  <c r="AW123"/>
  <c r="AX123" s="1"/>
  <c r="AY123" s="1"/>
  <c r="AZ123" s="1"/>
  <c r="BA123" s="1"/>
  <c r="BB123" s="1"/>
  <c r="BL123" s="1"/>
  <c r="BN123" s="1"/>
  <c r="AM123"/>
  <c r="AN123" s="1"/>
  <c r="AO123" s="1"/>
  <c r="AG123"/>
  <c r="AH123" s="1"/>
  <c r="AI123" s="1"/>
  <c r="C126"/>
  <c r="Q125"/>
  <c r="R125"/>
  <c r="AU129"/>
  <c r="AV129" s="1"/>
  <c r="BC129"/>
  <c r="BD129" s="1"/>
  <c r="AE129"/>
  <c r="AF129" s="1"/>
  <c r="AK129"/>
  <c r="AL129" s="1"/>
  <c r="T128"/>
  <c r="BO128"/>
  <c r="BP128" s="1"/>
  <c r="V128"/>
  <c r="W128"/>
  <c r="X128"/>
  <c r="U128"/>
  <c r="Y127"/>
  <c r="Z127" s="1"/>
  <c r="AB127" s="1"/>
  <c r="AC127"/>
  <c r="AD127"/>
  <c r="P130"/>
  <c r="E131"/>
  <c r="BR125" l="1"/>
  <c r="I127" i="6"/>
  <c r="K126"/>
  <c r="BT124" i="7"/>
  <c r="O126" i="6" s="1"/>
  <c r="BV124" i="7"/>
  <c r="BQ125"/>
  <c r="H127" i="6"/>
  <c r="AP123" i="7"/>
  <c r="AQ123"/>
  <c r="AS123" s="1"/>
  <c r="Q125" i="6" s="1"/>
  <c r="Q124"/>
  <c r="AJ123" i="7"/>
  <c r="AR123"/>
  <c r="AT123" s="1"/>
  <c r="D126"/>
  <c r="S125"/>
  <c r="J126" i="6"/>
  <c r="BS124" i="7"/>
  <c r="N126" i="6" s="1"/>
  <c r="BU124" i="7"/>
  <c r="P126" i="6" s="1"/>
  <c r="C127" i="7"/>
  <c r="Q126"/>
  <c r="R126"/>
  <c r="AA130"/>
  <c r="K131"/>
  <c r="AG124"/>
  <c r="AH124" s="1"/>
  <c r="AI124" s="1"/>
  <c r="AW124"/>
  <c r="AX124" s="1"/>
  <c r="AY124" s="1"/>
  <c r="AZ124" s="1"/>
  <c r="BA124" s="1"/>
  <c r="BB124" s="1"/>
  <c r="BL124" s="1"/>
  <c r="BN124" s="1"/>
  <c r="BE124"/>
  <c r="BF124" s="1"/>
  <c r="BG124" s="1"/>
  <c r="BH124" s="1"/>
  <c r="BI124" s="1"/>
  <c r="BJ124" s="1"/>
  <c r="BK124" s="1"/>
  <c r="BM124" s="1"/>
  <c r="AM124"/>
  <c r="AN124" s="1"/>
  <c r="AO124" s="1"/>
  <c r="AU130"/>
  <c r="AV130" s="1"/>
  <c r="AE130"/>
  <c r="AF130" s="1"/>
  <c r="AK130"/>
  <c r="AL130" s="1"/>
  <c r="BC130"/>
  <c r="BD130" s="1"/>
  <c r="Y128"/>
  <c r="Z128" s="1"/>
  <c r="AB128" s="1"/>
  <c r="BO129"/>
  <c r="X129"/>
  <c r="W129"/>
  <c r="T129"/>
  <c r="V129"/>
  <c r="U129"/>
  <c r="AC128"/>
  <c r="AD128"/>
  <c r="E132"/>
  <c r="P131"/>
  <c r="AJ124" l="1"/>
  <c r="AR124"/>
  <c r="AT124" s="1"/>
  <c r="BR126"/>
  <c r="I128" i="6"/>
  <c r="K127"/>
  <c r="BT125" i="7"/>
  <c r="O127" i="6" s="1"/>
  <c r="BV125" i="7"/>
  <c r="BQ126"/>
  <c r="H128" i="6"/>
  <c r="J127"/>
  <c r="BS125" i="7"/>
  <c r="N127" i="6" s="1"/>
  <c r="BU125" i="7"/>
  <c r="P127" i="6" s="1"/>
  <c r="D127" i="7"/>
  <c r="S126"/>
  <c r="AP124"/>
  <c r="AQ124"/>
  <c r="AS124" s="1"/>
  <c r="AA131"/>
  <c r="K132"/>
  <c r="C128"/>
  <c r="Q127"/>
  <c r="R127"/>
  <c r="AW125"/>
  <c r="AX125" s="1"/>
  <c r="AY125" s="1"/>
  <c r="AZ125" s="1"/>
  <c r="BA125" s="1"/>
  <c r="BB125" s="1"/>
  <c r="BL125" s="1"/>
  <c r="BN125" s="1"/>
  <c r="BE125"/>
  <c r="BF125" s="1"/>
  <c r="BG125" s="1"/>
  <c r="BH125" s="1"/>
  <c r="BI125" s="1"/>
  <c r="BJ125" s="1"/>
  <c r="BK125" s="1"/>
  <c r="BM125" s="1"/>
  <c r="AG125"/>
  <c r="AH125" s="1"/>
  <c r="AI125" s="1"/>
  <c r="AM125"/>
  <c r="AN125" s="1"/>
  <c r="AO125" s="1"/>
  <c r="AK131"/>
  <c r="AL131" s="1"/>
  <c r="BC131"/>
  <c r="BD131" s="1"/>
  <c r="AU131"/>
  <c r="AV131" s="1"/>
  <c r="AE131"/>
  <c r="AF131" s="1"/>
  <c r="BO130"/>
  <c r="U130"/>
  <c r="X130"/>
  <c r="W130"/>
  <c r="T130"/>
  <c r="V130"/>
  <c r="BP129"/>
  <c r="Y129"/>
  <c r="Z129" s="1"/>
  <c r="AB129" s="1"/>
  <c r="AC129"/>
  <c r="AD129"/>
  <c r="P132"/>
  <c r="E133"/>
  <c r="Q126" i="6" l="1"/>
  <c r="K128"/>
  <c r="BV126" i="7"/>
  <c r="BT126"/>
  <c r="O128" i="6" s="1"/>
  <c r="AP125" i="7"/>
  <c r="AQ125"/>
  <c r="AS125" s="1"/>
  <c r="BQ127"/>
  <c r="H129" i="6"/>
  <c r="D128" i="7"/>
  <c r="S127"/>
  <c r="AA132"/>
  <c r="K133"/>
  <c r="AG126"/>
  <c r="AH126" s="1"/>
  <c r="AI126" s="1"/>
  <c r="AW126"/>
  <c r="AX126" s="1"/>
  <c r="AY126" s="1"/>
  <c r="AZ126" s="1"/>
  <c r="BA126" s="1"/>
  <c r="BB126" s="1"/>
  <c r="BL126" s="1"/>
  <c r="BN126" s="1"/>
  <c r="BE126"/>
  <c r="BF126" s="1"/>
  <c r="BG126" s="1"/>
  <c r="BH126" s="1"/>
  <c r="BI126" s="1"/>
  <c r="BJ126" s="1"/>
  <c r="BK126" s="1"/>
  <c r="BM126" s="1"/>
  <c r="AM126"/>
  <c r="AN126" s="1"/>
  <c r="AO126" s="1"/>
  <c r="C129"/>
  <c r="Q128"/>
  <c r="R128"/>
  <c r="AJ125"/>
  <c r="AR125"/>
  <c r="AT125" s="1"/>
  <c r="BR127"/>
  <c r="I129" i="6"/>
  <c r="J128"/>
  <c r="BS126" i="7"/>
  <c r="N128" i="6" s="1"/>
  <c r="BU126" i="7"/>
  <c r="P128" i="6" s="1"/>
  <c r="AU132" i="7"/>
  <c r="AV132" s="1"/>
  <c r="AE132"/>
  <c r="AF132" s="1"/>
  <c r="AK132"/>
  <c r="AL132" s="1"/>
  <c r="BC132"/>
  <c r="BD132" s="1"/>
  <c r="X131"/>
  <c r="W131"/>
  <c r="BO131"/>
  <c r="T131"/>
  <c r="V131"/>
  <c r="U131"/>
  <c r="Y130"/>
  <c r="Z130" s="1"/>
  <c r="AB130" s="1"/>
  <c r="BP130"/>
  <c r="AC130"/>
  <c r="AD130"/>
  <c r="E134"/>
  <c r="P133"/>
  <c r="Q127" i="6" l="1"/>
  <c r="K129"/>
  <c r="BV127" i="7"/>
  <c r="BT127"/>
  <c r="O129" i="6" s="1"/>
  <c r="BR128" i="7"/>
  <c r="I130" i="6"/>
  <c r="AP126" i="7"/>
  <c r="AQ126"/>
  <c r="AS126" s="1"/>
  <c r="K134"/>
  <c r="AA133"/>
  <c r="AW127"/>
  <c r="AX127" s="1"/>
  <c r="AY127" s="1"/>
  <c r="AZ127" s="1"/>
  <c r="BA127" s="1"/>
  <c r="BB127" s="1"/>
  <c r="BL127" s="1"/>
  <c r="BN127" s="1"/>
  <c r="AM127"/>
  <c r="AN127" s="1"/>
  <c r="AO127" s="1"/>
  <c r="AG127"/>
  <c r="AH127" s="1"/>
  <c r="AI127" s="1"/>
  <c r="BE127"/>
  <c r="BF127" s="1"/>
  <c r="BG127" s="1"/>
  <c r="BH127" s="1"/>
  <c r="BI127" s="1"/>
  <c r="BJ127" s="1"/>
  <c r="BK127" s="1"/>
  <c r="BM127" s="1"/>
  <c r="C130"/>
  <c r="Q129"/>
  <c r="R129"/>
  <c r="J129" i="6"/>
  <c r="BS127" i="7"/>
  <c r="N129" i="6" s="1"/>
  <c r="BU127" i="7"/>
  <c r="P129" i="6" s="1"/>
  <c r="BQ128" i="7"/>
  <c r="H130" i="6"/>
  <c r="AJ126" i="7"/>
  <c r="AR126"/>
  <c r="AT126" s="1"/>
  <c r="D129"/>
  <c r="S128"/>
  <c r="AE133"/>
  <c r="AF133" s="1"/>
  <c r="AK133"/>
  <c r="AL133" s="1"/>
  <c r="BC133"/>
  <c r="BD133" s="1"/>
  <c r="AU133"/>
  <c r="AV133" s="1"/>
  <c r="X132"/>
  <c r="U132"/>
  <c r="BO132"/>
  <c r="T132"/>
  <c r="V132"/>
  <c r="W132"/>
  <c r="BP131"/>
  <c r="AC131"/>
  <c r="AD131"/>
  <c r="Y131"/>
  <c r="Z131" s="1"/>
  <c r="AB131" s="1"/>
  <c r="P134"/>
  <c r="E135"/>
  <c r="AP127" l="1"/>
  <c r="AQ127"/>
  <c r="AS127" s="1"/>
  <c r="D130"/>
  <c r="S129"/>
  <c r="J130" i="6"/>
  <c r="BS128" i="7"/>
  <c r="N130" i="6" s="1"/>
  <c r="BU128" i="7"/>
  <c r="P130" i="6" s="1"/>
  <c r="BQ129" i="7"/>
  <c r="H131" i="6"/>
  <c r="AW128" i="7"/>
  <c r="AX128" s="1"/>
  <c r="AY128" s="1"/>
  <c r="AZ128" s="1"/>
  <c r="BA128" s="1"/>
  <c r="BB128" s="1"/>
  <c r="BL128" s="1"/>
  <c r="BN128" s="1"/>
  <c r="AG128"/>
  <c r="AH128" s="1"/>
  <c r="AI128" s="1"/>
  <c r="BE128"/>
  <c r="BF128" s="1"/>
  <c r="BG128" s="1"/>
  <c r="BH128" s="1"/>
  <c r="BI128" s="1"/>
  <c r="BJ128" s="1"/>
  <c r="BK128" s="1"/>
  <c r="BM128" s="1"/>
  <c r="AM128"/>
  <c r="AN128" s="1"/>
  <c r="AO128" s="1"/>
  <c r="Q128" i="6"/>
  <c r="BR129" i="7"/>
  <c r="I131" i="6"/>
  <c r="AJ127" i="7"/>
  <c r="AR127"/>
  <c r="AT127" s="1"/>
  <c r="C131"/>
  <c r="R130"/>
  <c r="Q130"/>
  <c r="K135"/>
  <c r="AA134"/>
  <c r="K130" i="6"/>
  <c r="BT128" i="7"/>
  <c r="O130" i="6" s="1"/>
  <c r="BV128" i="7"/>
  <c r="AK134"/>
  <c r="AL134" s="1"/>
  <c r="BC134"/>
  <c r="BD134" s="1"/>
  <c r="AU134"/>
  <c r="AV134" s="1"/>
  <c r="AE134"/>
  <c r="AF134" s="1"/>
  <c r="BP132"/>
  <c r="AC132"/>
  <c r="AD132"/>
  <c r="Y132"/>
  <c r="Z132" s="1"/>
  <c r="AB132" s="1"/>
  <c r="BO133"/>
  <c r="X133"/>
  <c r="V133"/>
  <c r="W133"/>
  <c r="T133"/>
  <c r="U133"/>
  <c r="E136"/>
  <c r="P135"/>
  <c r="Q129" i="6" l="1"/>
  <c r="AP128" i="7"/>
  <c r="AQ128"/>
  <c r="AS128" s="1"/>
  <c r="AA135"/>
  <c r="K136"/>
  <c r="AJ128"/>
  <c r="AR128"/>
  <c r="AT128" s="1"/>
  <c r="D131"/>
  <c r="S130"/>
  <c r="BQ130"/>
  <c r="H132" i="6"/>
  <c r="BR130" i="7"/>
  <c r="I132" i="6"/>
  <c r="C132" i="7"/>
  <c r="Q131"/>
  <c r="R131"/>
  <c r="K131" i="6"/>
  <c r="BT129" i="7"/>
  <c r="O131" i="6" s="1"/>
  <c r="BV129" i="7"/>
  <c r="J131" i="6"/>
  <c r="BS129" i="7"/>
  <c r="N131" i="6" s="1"/>
  <c r="BU129" i="7"/>
  <c r="P131" i="6" s="1"/>
  <c r="AM129" i="7"/>
  <c r="AN129" s="1"/>
  <c r="AO129" s="1"/>
  <c r="BE129"/>
  <c r="BF129" s="1"/>
  <c r="BG129" s="1"/>
  <c r="BH129" s="1"/>
  <c r="BI129" s="1"/>
  <c r="BJ129" s="1"/>
  <c r="BK129" s="1"/>
  <c r="BM129" s="1"/>
  <c r="AG129"/>
  <c r="AH129" s="1"/>
  <c r="AI129" s="1"/>
  <c r="AW129"/>
  <c r="AX129" s="1"/>
  <c r="AY129" s="1"/>
  <c r="AZ129" s="1"/>
  <c r="BA129" s="1"/>
  <c r="BB129" s="1"/>
  <c r="BL129" s="1"/>
  <c r="BN129" s="1"/>
  <c r="AU135"/>
  <c r="AV135" s="1"/>
  <c r="AE135"/>
  <c r="AF135" s="1"/>
  <c r="AK135"/>
  <c r="AL135" s="1"/>
  <c r="BC135"/>
  <c r="BD135" s="1"/>
  <c r="Y133"/>
  <c r="Z133" s="1"/>
  <c r="AB133" s="1"/>
  <c r="BP133"/>
  <c r="T134"/>
  <c r="BO134"/>
  <c r="BP134" s="1"/>
  <c r="W134"/>
  <c r="U134"/>
  <c r="V134"/>
  <c r="X134"/>
  <c r="AD133"/>
  <c r="AC133"/>
  <c r="P136"/>
  <c r="E137"/>
  <c r="C133" l="1"/>
  <c r="Q132"/>
  <c r="R132"/>
  <c r="J132" i="6"/>
  <c r="BS130" i="7"/>
  <c r="N132" i="6" s="1"/>
  <c r="BU130" i="7"/>
  <c r="P132" i="6" s="1"/>
  <c r="AP129" i="7"/>
  <c r="AQ129"/>
  <c r="AS129" s="1"/>
  <c r="BR131"/>
  <c r="I133" i="6"/>
  <c r="D132" i="7"/>
  <c r="S131"/>
  <c r="Q130" i="6"/>
  <c r="AJ129" i="7"/>
  <c r="AR129"/>
  <c r="AT129" s="1"/>
  <c r="BQ131"/>
  <c r="H133" i="6"/>
  <c r="K132"/>
  <c r="BV130" i="7"/>
  <c r="BT130"/>
  <c r="O132" i="6" s="1"/>
  <c r="AM130" i="7"/>
  <c r="AN130" s="1"/>
  <c r="AO130" s="1"/>
  <c r="BE130"/>
  <c r="BF130" s="1"/>
  <c r="BG130" s="1"/>
  <c r="BH130" s="1"/>
  <c r="BI130" s="1"/>
  <c r="BJ130" s="1"/>
  <c r="BK130" s="1"/>
  <c r="BM130" s="1"/>
  <c r="AG130"/>
  <c r="AH130" s="1"/>
  <c r="AI130" s="1"/>
  <c r="AW130"/>
  <c r="AX130" s="1"/>
  <c r="AY130" s="1"/>
  <c r="AZ130" s="1"/>
  <c r="BA130" s="1"/>
  <c r="BB130" s="1"/>
  <c r="BL130" s="1"/>
  <c r="BN130" s="1"/>
  <c r="AA136"/>
  <c r="K137"/>
  <c r="AK136"/>
  <c r="AL136" s="1"/>
  <c r="AE136"/>
  <c r="AF136" s="1"/>
  <c r="AU136"/>
  <c r="AV136" s="1"/>
  <c r="BC136"/>
  <c r="BD136" s="1"/>
  <c r="X135"/>
  <c r="BO135"/>
  <c r="T135"/>
  <c r="V135"/>
  <c r="U135"/>
  <c r="W135"/>
  <c r="Y134"/>
  <c r="Z134" s="1"/>
  <c r="AB134" s="1"/>
  <c r="AC134"/>
  <c r="AD134"/>
  <c r="E138"/>
  <c r="P137"/>
  <c r="AP130" l="1"/>
  <c r="AQ130"/>
  <c r="AS130" s="1"/>
  <c r="BR132"/>
  <c r="I134" i="6"/>
  <c r="AA137" i="7"/>
  <c r="K138"/>
  <c r="D133"/>
  <c r="S132"/>
  <c r="BQ132"/>
  <c r="H134" i="6"/>
  <c r="J133"/>
  <c r="BU131" i="7"/>
  <c r="P133" i="6" s="1"/>
  <c r="BS131" i="7"/>
  <c r="N133" i="6" s="1"/>
  <c r="K133"/>
  <c r="BV131" i="7"/>
  <c r="BT131"/>
  <c r="O133" i="6" s="1"/>
  <c r="C134" i="7"/>
  <c r="R133"/>
  <c r="Q133"/>
  <c r="AJ130"/>
  <c r="AR130"/>
  <c r="AT130" s="1"/>
  <c r="AW131"/>
  <c r="AX131" s="1"/>
  <c r="AY131" s="1"/>
  <c r="AZ131" s="1"/>
  <c r="BA131" s="1"/>
  <c r="BB131" s="1"/>
  <c r="BL131" s="1"/>
  <c r="BN131" s="1"/>
  <c r="BE131"/>
  <c r="BF131" s="1"/>
  <c r="BG131" s="1"/>
  <c r="BH131" s="1"/>
  <c r="BI131" s="1"/>
  <c r="BJ131" s="1"/>
  <c r="BK131" s="1"/>
  <c r="BM131" s="1"/>
  <c r="AG131"/>
  <c r="AH131" s="1"/>
  <c r="AI131" s="1"/>
  <c r="AM131"/>
  <c r="AN131" s="1"/>
  <c r="AO131" s="1"/>
  <c r="Q131" i="6"/>
  <c r="AE137" i="7"/>
  <c r="AF137" s="1"/>
  <c r="AK137"/>
  <c r="AL137" s="1"/>
  <c r="AU137"/>
  <c r="AV137" s="1"/>
  <c r="BC137"/>
  <c r="BD137" s="1"/>
  <c r="Y135"/>
  <c r="Z135" s="1"/>
  <c r="AB135" s="1"/>
  <c r="V136"/>
  <c r="W136"/>
  <c r="X136"/>
  <c r="U136"/>
  <c r="T136"/>
  <c r="BO136"/>
  <c r="AC135"/>
  <c r="AD135"/>
  <c r="BP135"/>
  <c r="P138"/>
  <c r="E139"/>
  <c r="Q132" i="6" l="1"/>
  <c r="J134"/>
  <c r="BU132" i="7"/>
  <c r="P134" i="6" s="1"/>
  <c r="BS132" i="7"/>
  <c r="N134" i="6" s="1"/>
  <c r="BR133" i="7"/>
  <c r="I135" i="6"/>
  <c r="AA138" i="7"/>
  <c r="K139"/>
  <c r="AJ131"/>
  <c r="AR131"/>
  <c r="AT131" s="1"/>
  <c r="D134"/>
  <c r="S133"/>
  <c r="K134" i="6"/>
  <c r="BT132" i="7"/>
  <c r="O134" i="6" s="1"/>
  <c r="BV132" i="7"/>
  <c r="BQ133"/>
  <c r="H135" i="6"/>
  <c r="AP131" i="7"/>
  <c r="AQ131"/>
  <c r="AS131" s="1"/>
  <c r="C135"/>
  <c r="R134"/>
  <c r="Q134"/>
  <c r="AM132"/>
  <c r="AN132" s="1"/>
  <c r="AO132" s="1"/>
  <c r="AW132"/>
  <c r="AX132" s="1"/>
  <c r="AY132" s="1"/>
  <c r="AZ132" s="1"/>
  <c r="BA132" s="1"/>
  <c r="BB132" s="1"/>
  <c r="BL132" s="1"/>
  <c r="BN132" s="1"/>
  <c r="BE132"/>
  <c r="BF132" s="1"/>
  <c r="BG132" s="1"/>
  <c r="BH132" s="1"/>
  <c r="BI132" s="1"/>
  <c r="BJ132" s="1"/>
  <c r="BK132" s="1"/>
  <c r="BM132" s="1"/>
  <c r="AG132"/>
  <c r="AH132" s="1"/>
  <c r="AI132" s="1"/>
  <c r="AU138"/>
  <c r="AV138" s="1"/>
  <c r="AK138"/>
  <c r="AL138" s="1"/>
  <c r="AE138"/>
  <c r="AF138" s="1"/>
  <c r="BC138"/>
  <c r="BD138" s="1"/>
  <c r="Y136"/>
  <c r="Z136" s="1"/>
  <c r="AB136" s="1"/>
  <c r="T137"/>
  <c r="V137"/>
  <c r="U137"/>
  <c r="W137"/>
  <c r="BO137"/>
  <c r="BP137" s="1"/>
  <c r="X137"/>
  <c r="BP136"/>
  <c r="AD136"/>
  <c r="AC136"/>
  <c r="E140"/>
  <c r="P139"/>
  <c r="BR134" l="1"/>
  <c r="I136" i="6"/>
  <c r="D135" i="7"/>
  <c r="S134"/>
  <c r="C136"/>
  <c r="Q135"/>
  <c r="R135"/>
  <c r="J135" i="6"/>
  <c r="BS133" i="7"/>
  <c r="N135" i="6" s="1"/>
  <c r="BU133" i="7"/>
  <c r="P135" i="6" s="1"/>
  <c r="BE133" i="7"/>
  <c r="BF133" s="1"/>
  <c r="BG133" s="1"/>
  <c r="BH133" s="1"/>
  <c r="BI133" s="1"/>
  <c r="BJ133" s="1"/>
  <c r="BK133" s="1"/>
  <c r="BM133" s="1"/>
  <c r="AW133"/>
  <c r="AX133" s="1"/>
  <c r="AY133" s="1"/>
  <c r="AZ133" s="1"/>
  <c r="BA133" s="1"/>
  <c r="BB133" s="1"/>
  <c r="BL133" s="1"/>
  <c r="BN133" s="1"/>
  <c r="AG133"/>
  <c r="AH133" s="1"/>
  <c r="AI133" s="1"/>
  <c r="AM133"/>
  <c r="AN133" s="1"/>
  <c r="AO133" s="1"/>
  <c r="K140"/>
  <c r="AA139"/>
  <c r="Q133" i="6"/>
  <c r="AJ132" i="7"/>
  <c r="AR132"/>
  <c r="AT132" s="1"/>
  <c r="AP132"/>
  <c r="AQ132"/>
  <c r="AS132" s="1"/>
  <c r="Q134" i="6" s="1"/>
  <c r="BQ134" i="7"/>
  <c r="H136" i="6"/>
  <c r="K135"/>
  <c r="BV133" i="7"/>
  <c r="BT133"/>
  <c r="O135" i="6" s="1"/>
  <c r="BC139" i="7"/>
  <c r="BD139" s="1"/>
  <c r="AU139"/>
  <c r="AV139" s="1"/>
  <c r="AE139"/>
  <c r="AF139" s="1"/>
  <c r="AK139"/>
  <c r="AL139" s="1"/>
  <c r="V138"/>
  <c r="X138"/>
  <c r="U138"/>
  <c r="T138"/>
  <c r="BO138"/>
  <c r="W138"/>
  <c r="Y137"/>
  <c r="Z137" s="1"/>
  <c r="AB137" s="1"/>
  <c r="AD137"/>
  <c r="AC137"/>
  <c r="P140"/>
  <c r="E141"/>
  <c r="AP133" l="1"/>
  <c r="AQ133"/>
  <c r="AS133" s="1"/>
  <c r="BR135"/>
  <c r="I137" i="6"/>
  <c r="J136"/>
  <c r="BU134" i="7"/>
  <c r="P136" i="6" s="1"/>
  <c r="BS134" i="7"/>
  <c r="N136" i="6" s="1"/>
  <c r="K141" i="7"/>
  <c r="AA140"/>
  <c r="BQ135"/>
  <c r="H137" i="6"/>
  <c r="D136" i="7"/>
  <c r="S135"/>
  <c r="AJ133"/>
  <c r="AR133"/>
  <c r="AT133" s="1"/>
  <c r="C137"/>
  <c r="Q136"/>
  <c r="R136"/>
  <c r="K136" i="6"/>
  <c r="BV134" i="7"/>
  <c r="BT134"/>
  <c r="O136" i="6" s="1"/>
  <c r="AM134" i="7"/>
  <c r="AN134" s="1"/>
  <c r="AO134" s="1"/>
  <c r="AG134"/>
  <c r="AH134" s="1"/>
  <c r="AI134" s="1"/>
  <c r="BE134"/>
  <c r="BF134" s="1"/>
  <c r="BG134" s="1"/>
  <c r="BH134" s="1"/>
  <c r="BI134" s="1"/>
  <c r="BJ134" s="1"/>
  <c r="BK134" s="1"/>
  <c r="BM134" s="1"/>
  <c r="AW134"/>
  <c r="AX134" s="1"/>
  <c r="AY134" s="1"/>
  <c r="AZ134" s="1"/>
  <c r="BA134" s="1"/>
  <c r="BB134" s="1"/>
  <c r="BL134" s="1"/>
  <c r="BN134" s="1"/>
  <c r="AU140"/>
  <c r="AV140" s="1"/>
  <c r="AK140"/>
  <c r="AL140" s="1"/>
  <c r="BC140"/>
  <c r="BD140" s="1"/>
  <c r="AE140"/>
  <c r="AF140" s="1"/>
  <c r="Y138"/>
  <c r="Z138" s="1"/>
  <c r="AB138" s="1"/>
  <c r="U139"/>
  <c r="X139"/>
  <c r="W139"/>
  <c r="BO139"/>
  <c r="T139"/>
  <c r="V139"/>
  <c r="AD138"/>
  <c r="AC138"/>
  <c r="BP138"/>
  <c r="E142"/>
  <c r="P141"/>
  <c r="Q135" i="6" l="1"/>
  <c r="BR136" i="7"/>
  <c r="I138" i="6"/>
  <c r="AW135" i="7"/>
  <c r="AX135" s="1"/>
  <c r="AY135" s="1"/>
  <c r="AZ135" s="1"/>
  <c r="BA135" s="1"/>
  <c r="BB135" s="1"/>
  <c r="BL135" s="1"/>
  <c r="BN135" s="1"/>
  <c r="AM135"/>
  <c r="AN135" s="1"/>
  <c r="AO135" s="1"/>
  <c r="AG135"/>
  <c r="AH135" s="1"/>
  <c r="AI135" s="1"/>
  <c r="BE135"/>
  <c r="BF135" s="1"/>
  <c r="BG135" s="1"/>
  <c r="BH135" s="1"/>
  <c r="BI135" s="1"/>
  <c r="BJ135" s="1"/>
  <c r="BK135" s="1"/>
  <c r="BM135" s="1"/>
  <c r="BQ136"/>
  <c r="H138" i="6"/>
  <c r="J137"/>
  <c r="BU135" i="7"/>
  <c r="P137" i="6" s="1"/>
  <c r="BS135" i="7"/>
  <c r="N137" i="6" s="1"/>
  <c r="AJ134" i="7"/>
  <c r="AR134"/>
  <c r="AT134" s="1"/>
  <c r="K137" i="6"/>
  <c r="BV135" i="7"/>
  <c r="BT135"/>
  <c r="O137" i="6" s="1"/>
  <c r="AP134" i="7"/>
  <c r="AQ134"/>
  <c r="AS134" s="1"/>
  <c r="C138"/>
  <c r="Q137"/>
  <c r="R137"/>
  <c r="D137"/>
  <c r="S136"/>
  <c r="AA141"/>
  <c r="K142"/>
  <c r="AU141"/>
  <c r="AV141" s="1"/>
  <c r="AE141"/>
  <c r="AF141" s="1"/>
  <c r="AK141"/>
  <c r="AL141" s="1"/>
  <c r="BC141"/>
  <c r="BD141" s="1"/>
  <c r="BP139"/>
  <c r="T140"/>
  <c r="X140"/>
  <c r="W140"/>
  <c r="BO140"/>
  <c r="BP140" s="1"/>
  <c r="V140"/>
  <c r="U140"/>
  <c r="AD139"/>
  <c r="AC139"/>
  <c r="Y139"/>
  <c r="Z139" s="1"/>
  <c r="AB139" s="1"/>
  <c r="P142"/>
  <c r="E143"/>
  <c r="AJ135" l="1"/>
  <c r="AR135"/>
  <c r="AT135" s="1"/>
  <c r="K138" i="6"/>
  <c r="BT136" i="7"/>
  <c r="O138" i="6" s="1"/>
  <c r="BV136" i="7"/>
  <c r="BE136"/>
  <c r="BF136" s="1"/>
  <c r="BG136" s="1"/>
  <c r="BH136" s="1"/>
  <c r="BI136" s="1"/>
  <c r="BJ136" s="1"/>
  <c r="BK136" s="1"/>
  <c r="BM136" s="1"/>
  <c r="AG136"/>
  <c r="AH136" s="1"/>
  <c r="AI136" s="1"/>
  <c r="AW136"/>
  <c r="AX136" s="1"/>
  <c r="AY136" s="1"/>
  <c r="AZ136" s="1"/>
  <c r="BA136" s="1"/>
  <c r="BB136" s="1"/>
  <c r="BL136" s="1"/>
  <c r="BN136" s="1"/>
  <c r="AM136"/>
  <c r="AN136" s="1"/>
  <c r="AO136" s="1"/>
  <c r="C139"/>
  <c r="Q138"/>
  <c r="R138"/>
  <c r="J138" i="6"/>
  <c r="BU136" i="7"/>
  <c r="P138" i="6" s="1"/>
  <c r="BS136" i="7"/>
  <c r="N138" i="6" s="1"/>
  <c r="AA142" i="7"/>
  <c r="K143"/>
  <c r="BQ137"/>
  <c r="H139" i="6"/>
  <c r="D138" i="7"/>
  <c r="S137"/>
  <c r="BR137"/>
  <c r="I139" i="6"/>
  <c r="AP135" i="7"/>
  <c r="AQ135"/>
  <c r="AS135" s="1"/>
  <c r="Q136" i="6"/>
  <c r="AK142" i="7"/>
  <c r="AL142" s="1"/>
  <c r="AU142"/>
  <c r="AV142" s="1"/>
  <c r="AE142"/>
  <c r="AF142" s="1"/>
  <c r="BC142"/>
  <c r="BD142" s="1"/>
  <c r="Y140"/>
  <c r="Z140" s="1"/>
  <c r="AB140" s="1"/>
  <c r="AC140"/>
  <c r="AD140"/>
  <c r="BO141"/>
  <c r="BP141" s="1"/>
  <c r="X141"/>
  <c r="W141"/>
  <c r="T141"/>
  <c r="V141"/>
  <c r="U141"/>
  <c r="E144"/>
  <c r="P143"/>
  <c r="AP136" l="1"/>
  <c r="AQ136"/>
  <c r="AS136" s="1"/>
  <c r="C140"/>
  <c r="Q139"/>
  <c r="R139"/>
  <c r="AG137"/>
  <c r="AH137" s="1"/>
  <c r="AI137" s="1"/>
  <c r="AM137"/>
  <c r="AN137" s="1"/>
  <c r="AO137" s="1"/>
  <c r="BE137"/>
  <c r="BF137" s="1"/>
  <c r="BG137" s="1"/>
  <c r="BH137" s="1"/>
  <c r="BI137" s="1"/>
  <c r="BJ137" s="1"/>
  <c r="BK137" s="1"/>
  <c r="BM137" s="1"/>
  <c r="AW137"/>
  <c r="AX137" s="1"/>
  <c r="AY137" s="1"/>
  <c r="AZ137" s="1"/>
  <c r="BA137" s="1"/>
  <c r="BB137" s="1"/>
  <c r="BL137" s="1"/>
  <c r="BN137" s="1"/>
  <c r="AA143"/>
  <c r="K144"/>
  <c r="BR138"/>
  <c r="I140" i="6"/>
  <c r="AJ136" i="7"/>
  <c r="AR136"/>
  <c r="AT136" s="1"/>
  <c r="Q137" i="6"/>
  <c r="D139" i="7"/>
  <c r="S138"/>
  <c r="K139" i="6"/>
  <c r="BV137" i="7"/>
  <c r="BT137"/>
  <c r="O139" i="6" s="1"/>
  <c r="J139"/>
  <c r="BU137" i="7"/>
  <c r="P139" i="6" s="1"/>
  <c r="BS137" i="7"/>
  <c r="N139" i="6" s="1"/>
  <c r="BQ138" i="7"/>
  <c r="H140" i="6"/>
  <c r="AK143" i="7"/>
  <c r="AL143" s="1"/>
  <c r="AU143"/>
  <c r="AV143" s="1"/>
  <c r="BC143"/>
  <c r="BD143" s="1"/>
  <c r="AE143"/>
  <c r="AF143" s="1"/>
  <c r="Y141"/>
  <c r="Z141" s="1"/>
  <c r="AB141" s="1"/>
  <c r="AD141"/>
  <c r="AC141"/>
  <c r="BO142"/>
  <c r="BP142" s="1"/>
  <c r="X142"/>
  <c r="T142"/>
  <c r="V142"/>
  <c r="W142"/>
  <c r="U142"/>
  <c r="P144"/>
  <c r="E145"/>
  <c r="Q138" i="6" l="1"/>
  <c r="BQ139" i="7"/>
  <c r="H141" i="6"/>
  <c r="J140"/>
  <c r="BU138" i="7"/>
  <c r="P140" i="6" s="1"/>
  <c r="BS138" i="7"/>
  <c r="N140" i="6" s="1"/>
  <c r="D140" i="7"/>
  <c r="S139"/>
  <c r="AJ137"/>
  <c r="AR137"/>
  <c r="AT137" s="1"/>
  <c r="AG138"/>
  <c r="AH138" s="1"/>
  <c r="AI138" s="1"/>
  <c r="AM138"/>
  <c r="AN138" s="1"/>
  <c r="AO138" s="1"/>
  <c r="BE138"/>
  <c r="BF138" s="1"/>
  <c r="BG138" s="1"/>
  <c r="BH138" s="1"/>
  <c r="BI138" s="1"/>
  <c r="BJ138" s="1"/>
  <c r="BK138" s="1"/>
  <c r="BM138" s="1"/>
  <c r="AW138"/>
  <c r="AX138" s="1"/>
  <c r="AY138" s="1"/>
  <c r="AZ138" s="1"/>
  <c r="BA138" s="1"/>
  <c r="BB138" s="1"/>
  <c r="BL138" s="1"/>
  <c r="BN138" s="1"/>
  <c r="K145"/>
  <c r="AA144"/>
  <c r="AP137"/>
  <c r="AQ137"/>
  <c r="AS137" s="1"/>
  <c r="Q139" i="6" s="1"/>
  <c r="C141" i="7"/>
  <c r="Q140"/>
  <c r="R140"/>
  <c r="K140" i="6"/>
  <c r="BT138" i="7"/>
  <c r="O140" i="6" s="1"/>
  <c r="BV138" i="7"/>
  <c r="BR139"/>
  <c r="I141" i="6"/>
  <c r="AU144" i="7"/>
  <c r="AV144" s="1"/>
  <c r="AE144"/>
  <c r="AF144" s="1"/>
  <c r="AK144"/>
  <c r="AL144" s="1"/>
  <c r="BC144"/>
  <c r="BD144" s="1"/>
  <c r="AC142"/>
  <c r="AD142"/>
  <c r="BO143"/>
  <c r="BP143" s="1"/>
  <c r="W143"/>
  <c r="X143"/>
  <c r="U143"/>
  <c r="V143"/>
  <c r="T143"/>
  <c r="Y142"/>
  <c r="Z142" s="1"/>
  <c r="AB142" s="1"/>
  <c r="P145"/>
  <c r="E146"/>
  <c r="J141" i="6" l="1"/>
  <c r="BS139" i="7"/>
  <c r="N141" i="6" s="1"/>
  <c r="BU139" i="7"/>
  <c r="P141" i="6" s="1"/>
  <c r="C142" i="7"/>
  <c r="Q141"/>
  <c r="R141"/>
  <c r="K146"/>
  <c r="AA145"/>
  <c r="AJ138"/>
  <c r="AR138"/>
  <c r="AT138" s="1"/>
  <c r="D141"/>
  <c r="S140"/>
  <c r="K141" i="6"/>
  <c r="BV139" i="7"/>
  <c r="BT139"/>
  <c r="O141" i="6" s="1"/>
  <c r="BR140" i="7"/>
  <c r="I142" i="6"/>
  <c r="AP138" i="7"/>
  <c r="AQ138"/>
  <c r="AS138" s="1"/>
  <c r="Q140" i="6" s="1"/>
  <c r="AM139" i="7"/>
  <c r="AN139" s="1"/>
  <c r="AO139" s="1"/>
  <c r="BE139"/>
  <c r="BF139" s="1"/>
  <c r="BG139" s="1"/>
  <c r="BH139" s="1"/>
  <c r="BI139" s="1"/>
  <c r="BJ139" s="1"/>
  <c r="BK139" s="1"/>
  <c r="BM139" s="1"/>
  <c r="AW139"/>
  <c r="AX139" s="1"/>
  <c r="AY139" s="1"/>
  <c r="AZ139" s="1"/>
  <c r="BA139" s="1"/>
  <c r="BB139" s="1"/>
  <c r="BL139" s="1"/>
  <c r="BN139" s="1"/>
  <c r="AG139"/>
  <c r="AH139" s="1"/>
  <c r="AI139" s="1"/>
  <c r="BQ140"/>
  <c r="H142" i="6"/>
  <c r="BC145" i="7"/>
  <c r="BD145" s="1"/>
  <c r="AK145"/>
  <c r="AL145" s="1"/>
  <c r="AE145"/>
  <c r="AF145" s="1"/>
  <c r="AU145"/>
  <c r="AV145" s="1"/>
  <c r="Y143"/>
  <c r="Z143" s="1"/>
  <c r="AB143" s="1"/>
  <c r="AC143"/>
  <c r="AD143"/>
  <c r="X144"/>
  <c r="U144"/>
  <c r="W144"/>
  <c r="T144"/>
  <c r="V144"/>
  <c r="BO144"/>
  <c r="P146"/>
  <c r="E147"/>
  <c r="J142" i="6" l="1"/>
  <c r="BS140" i="7"/>
  <c r="N142" i="6" s="1"/>
  <c r="BU140" i="7"/>
  <c r="P142" i="6" s="1"/>
  <c r="BR141" i="7"/>
  <c r="I143" i="6"/>
  <c r="BQ141" i="7"/>
  <c r="H143" i="6"/>
  <c r="AP139" i="7"/>
  <c r="AQ139"/>
  <c r="AS139" s="1"/>
  <c r="D142"/>
  <c r="S141"/>
  <c r="K147"/>
  <c r="AA146"/>
  <c r="AJ139"/>
  <c r="AR139"/>
  <c r="AT139" s="1"/>
  <c r="K142" i="6"/>
  <c r="BV140" i="7"/>
  <c r="BT140"/>
  <c r="O142" i="6" s="1"/>
  <c r="AW140" i="7"/>
  <c r="AX140" s="1"/>
  <c r="AY140" s="1"/>
  <c r="AZ140" s="1"/>
  <c r="BA140" s="1"/>
  <c r="BB140" s="1"/>
  <c r="BL140" s="1"/>
  <c r="BN140" s="1"/>
  <c r="AM140"/>
  <c r="AN140" s="1"/>
  <c r="AO140" s="1"/>
  <c r="AG140"/>
  <c r="AH140" s="1"/>
  <c r="AI140" s="1"/>
  <c r="BE140"/>
  <c r="BF140" s="1"/>
  <c r="BG140" s="1"/>
  <c r="BH140" s="1"/>
  <c r="BI140" s="1"/>
  <c r="BJ140" s="1"/>
  <c r="BK140" s="1"/>
  <c r="BM140" s="1"/>
  <c r="C143"/>
  <c r="R142"/>
  <c r="Q142"/>
  <c r="AE146"/>
  <c r="AF146" s="1"/>
  <c r="AK146"/>
  <c r="AL146" s="1"/>
  <c r="AU146"/>
  <c r="AV146" s="1"/>
  <c r="BC146"/>
  <c r="BD146" s="1"/>
  <c r="Y144"/>
  <c r="Z144" s="1"/>
  <c r="AB144" s="1"/>
  <c r="AC144"/>
  <c r="AD144"/>
  <c r="BP144"/>
  <c r="V145"/>
  <c r="T145"/>
  <c r="U145"/>
  <c r="BO145"/>
  <c r="W145"/>
  <c r="X145"/>
  <c r="E148"/>
  <c r="P147"/>
  <c r="Q141" i="6" l="1"/>
  <c r="BQ142" i="7"/>
  <c r="H144" i="6"/>
  <c r="AP140" i="7"/>
  <c r="AQ140"/>
  <c r="AS140" s="1"/>
  <c r="BR142"/>
  <c r="I144" i="6"/>
  <c r="AJ140" i="7"/>
  <c r="AR140"/>
  <c r="AT140" s="1"/>
  <c r="D143"/>
  <c r="S142"/>
  <c r="J143" i="6"/>
  <c r="BS141" i="7"/>
  <c r="N143" i="6" s="1"/>
  <c r="BU141" i="7"/>
  <c r="P143" i="6" s="1"/>
  <c r="AG141" i="7"/>
  <c r="AH141" s="1"/>
  <c r="AI141" s="1"/>
  <c r="AW141"/>
  <c r="AX141" s="1"/>
  <c r="AY141" s="1"/>
  <c r="AZ141" s="1"/>
  <c r="BA141" s="1"/>
  <c r="BB141" s="1"/>
  <c r="BL141" s="1"/>
  <c r="BN141" s="1"/>
  <c r="AM141"/>
  <c r="AN141" s="1"/>
  <c r="AO141" s="1"/>
  <c r="BE141"/>
  <c r="BF141" s="1"/>
  <c r="BG141" s="1"/>
  <c r="BH141" s="1"/>
  <c r="BI141" s="1"/>
  <c r="BJ141" s="1"/>
  <c r="BK141" s="1"/>
  <c r="BM141" s="1"/>
  <c r="C144"/>
  <c r="R143"/>
  <c r="Q143"/>
  <c r="AA147"/>
  <c r="K148"/>
  <c r="K143" i="6"/>
  <c r="BT141" i="7"/>
  <c r="O143" i="6" s="1"/>
  <c r="BV141" i="7"/>
  <c r="AU147"/>
  <c r="AV147" s="1"/>
  <c r="AK147"/>
  <c r="AL147" s="1"/>
  <c r="AE147"/>
  <c r="AF147" s="1"/>
  <c r="BC147"/>
  <c r="BD147" s="1"/>
  <c r="BP145"/>
  <c r="BO146"/>
  <c r="W146"/>
  <c r="T146"/>
  <c r="X146"/>
  <c r="U146"/>
  <c r="V146"/>
  <c r="AC145"/>
  <c r="AD145"/>
  <c r="Y145"/>
  <c r="Z145" s="1"/>
  <c r="AB145" s="1"/>
  <c r="P148"/>
  <c r="E149"/>
  <c r="BR143" l="1"/>
  <c r="I145" i="6"/>
  <c r="AP141" i="7"/>
  <c r="AQ141"/>
  <c r="AS141" s="1"/>
  <c r="D144"/>
  <c r="S143"/>
  <c r="K144" i="6"/>
  <c r="BT142" i="7"/>
  <c r="O144" i="6" s="1"/>
  <c r="BV142" i="7"/>
  <c r="J144" i="6"/>
  <c r="BU142" i="7"/>
  <c r="P144" i="6" s="1"/>
  <c r="BS142" i="7"/>
  <c r="N144" i="6" s="1"/>
  <c r="BE142" i="7"/>
  <c r="BF142" s="1"/>
  <c r="BG142" s="1"/>
  <c r="BH142" s="1"/>
  <c r="BI142" s="1"/>
  <c r="BJ142" s="1"/>
  <c r="BK142" s="1"/>
  <c r="BM142" s="1"/>
  <c r="AW142"/>
  <c r="AX142" s="1"/>
  <c r="AY142" s="1"/>
  <c r="AZ142" s="1"/>
  <c r="BA142" s="1"/>
  <c r="BB142" s="1"/>
  <c r="BL142" s="1"/>
  <c r="BN142" s="1"/>
  <c r="AM142"/>
  <c r="AN142" s="1"/>
  <c r="AO142" s="1"/>
  <c r="AG142"/>
  <c r="AH142" s="1"/>
  <c r="AI142" s="1"/>
  <c r="K149"/>
  <c r="AA148"/>
  <c r="C145"/>
  <c r="R144"/>
  <c r="Q144"/>
  <c r="AJ141"/>
  <c r="AR141"/>
  <c r="AT141" s="1"/>
  <c r="BQ143"/>
  <c r="H145" i="6"/>
  <c r="Q142"/>
  <c r="AE148" i="7"/>
  <c r="AF148" s="1"/>
  <c r="BC148"/>
  <c r="BD148" s="1"/>
  <c r="AU148"/>
  <c r="AV148" s="1"/>
  <c r="AK148"/>
  <c r="AL148" s="1"/>
  <c r="Y146"/>
  <c r="Z146" s="1"/>
  <c r="AB146" s="1"/>
  <c r="AC146"/>
  <c r="AD146"/>
  <c r="V147"/>
  <c r="BO147"/>
  <c r="X147"/>
  <c r="W147"/>
  <c r="T147"/>
  <c r="U147"/>
  <c r="BP146"/>
  <c r="P149"/>
  <c r="E150"/>
  <c r="BR144" l="1"/>
  <c r="I146" i="6"/>
  <c r="K150" i="7"/>
  <c r="AA149"/>
  <c r="D145"/>
  <c r="S144"/>
  <c r="K145" i="6"/>
  <c r="BV143" i="7"/>
  <c r="BT143"/>
  <c r="O145" i="6" s="1"/>
  <c r="AW143" i="7"/>
  <c r="AX143" s="1"/>
  <c r="AY143" s="1"/>
  <c r="AZ143" s="1"/>
  <c r="BA143" s="1"/>
  <c r="BB143" s="1"/>
  <c r="BL143" s="1"/>
  <c r="BN143" s="1"/>
  <c r="AM143"/>
  <c r="AN143" s="1"/>
  <c r="AO143" s="1"/>
  <c r="BE143"/>
  <c r="BF143" s="1"/>
  <c r="BG143" s="1"/>
  <c r="BH143" s="1"/>
  <c r="BI143" s="1"/>
  <c r="BJ143" s="1"/>
  <c r="BK143" s="1"/>
  <c r="BM143" s="1"/>
  <c r="AG143"/>
  <c r="AH143" s="1"/>
  <c r="AI143" s="1"/>
  <c r="C146"/>
  <c r="R145"/>
  <c r="Q145"/>
  <c r="AP142"/>
  <c r="AQ142"/>
  <c r="AS142" s="1"/>
  <c r="J145" i="6"/>
  <c r="BS143" i="7"/>
  <c r="N145" i="6" s="1"/>
  <c r="BU143" i="7"/>
  <c r="P145" i="6" s="1"/>
  <c r="BQ144" i="7"/>
  <c r="H146" i="6"/>
  <c r="AJ142" i="7"/>
  <c r="AR142"/>
  <c r="AT142" s="1"/>
  <c r="Q143" i="6"/>
  <c r="AK149" i="7"/>
  <c r="AL149" s="1"/>
  <c r="BC149"/>
  <c r="BD149" s="1"/>
  <c r="AU149"/>
  <c r="AV149" s="1"/>
  <c r="AE149"/>
  <c r="AF149" s="1"/>
  <c r="Y147"/>
  <c r="Z147" s="1"/>
  <c r="AB147" s="1"/>
  <c r="AC147"/>
  <c r="AD147"/>
  <c r="BP147"/>
  <c r="T148"/>
  <c r="V148"/>
  <c r="X148"/>
  <c r="U148"/>
  <c r="BO148"/>
  <c r="W148"/>
  <c r="P150"/>
  <c r="E151"/>
  <c r="Q144" i="6" l="1"/>
  <c r="BR145" i="7"/>
  <c r="I147" i="6"/>
  <c r="AJ143" i="7"/>
  <c r="AR143"/>
  <c r="AT143" s="1"/>
  <c r="D146"/>
  <c r="S145"/>
  <c r="K146" i="6"/>
  <c r="BT144" i="7"/>
  <c r="O146" i="6" s="1"/>
  <c r="BV144" i="7"/>
  <c r="AG144"/>
  <c r="AH144" s="1"/>
  <c r="AI144" s="1"/>
  <c r="AM144"/>
  <c r="AN144" s="1"/>
  <c r="AO144" s="1"/>
  <c r="AW144"/>
  <c r="AX144" s="1"/>
  <c r="AY144" s="1"/>
  <c r="AZ144" s="1"/>
  <c r="BA144" s="1"/>
  <c r="BB144" s="1"/>
  <c r="BL144" s="1"/>
  <c r="BN144" s="1"/>
  <c r="BE144"/>
  <c r="BF144" s="1"/>
  <c r="BG144" s="1"/>
  <c r="BH144" s="1"/>
  <c r="BI144" s="1"/>
  <c r="BJ144" s="1"/>
  <c r="BK144" s="1"/>
  <c r="BM144" s="1"/>
  <c r="J146" i="6"/>
  <c r="BS144" i="7"/>
  <c r="N146" i="6" s="1"/>
  <c r="BU144" i="7"/>
  <c r="P146" i="6" s="1"/>
  <c r="C147" i="7"/>
  <c r="R146"/>
  <c r="Q146"/>
  <c r="AP143"/>
  <c r="AQ143"/>
  <c r="AS143" s="1"/>
  <c r="K151"/>
  <c r="AA150"/>
  <c r="BQ145"/>
  <c r="H147" i="6"/>
  <c r="AE150" i="7"/>
  <c r="AF150" s="1"/>
  <c r="BC150"/>
  <c r="BD150" s="1"/>
  <c r="AU150"/>
  <c r="AV150" s="1"/>
  <c r="AK150"/>
  <c r="AL150" s="1"/>
  <c r="BP148"/>
  <c r="AD148"/>
  <c r="AC148"/>
  <c r="X149"/>
  <c r="BO149"/>
  <c r="BP149" s="1"/>
  <c r="V149"/>
  <c r="T149"/>
  <c r="W149"/>
  <c r="U149"/>
  <c r="Y148"/>
  <c r="Z148" s="1"/>
  <c r="AB148" s="1"/>
  <c r="E152"/>
  <c r="P151"/>
  <c r="Q145" i="6" l="1"/>
  <c r="BR146" i="7"/>
  <c r="I148" i="6"/>
  <c r="K147"/>
  <c r="BV145" i="7"/>
  <c r="BT145"/>
  <c r="O147" i="6" s="1"/>
  <c r="AG145" i="7"/>
  <c r="AH145" s="1"/>
  <c r="AI145" s="1"/>
  <c r="BE145"/>
  <c r="BF145" s="1"/>
  <c r="BG145" s="1"/>
  <c r="BH145" s="1"/>
  <c r="BI145" s="1"/>
  <c r="BJ145" s="1"/>
  <c r="BK145" s="1"/>
  <c r="BM145" s="1"/>
  <c r="AW145"/>
  <c r="AX145" s="1"/>
  <c r="AY145" s="1"/>
  <c r="AZ145" s="1"/>
  <c r="BA145" s="1"/>
  <c r="BB145" s="1"/>
  <c r="BL145" s="1"/>
  <c r="BN145" s="1"/>
  <c r="AM145"/>
  <c r="AN145" s="1"/>
  <c r="AO145" s="1"/>
  <c r="C148"/>
  <c r="R147"/>
  <c r="Q147"/>
  <c r="AP144"/>
  <c r="AQ144"/>
  <c r="AS144" s="1"/>
  <c r="Q146" i="6" s="1"/>
  <c r="D147" i="7"/>
  <c r="S146"/>
  <c r="J147" i="6"/>
  <c r="BS145" i="7"/>
  <c r="N147" i="6" s="1"/>
  <c r="BU145" i="7"/>
  <c r="P147" i="6" s="1"/>
  <c r="AJ144" i="7"/>
  <c r="AR144"/>
  <c r="AT144" s="1"/>
  <c r="K152"/>
  <c r="AA151"/>
  <c r="BQ146"/>
  <c r="H148" i="6"/>
  <c r="AK151" i="7"/>
  <c r="AL151" s="1"/>
  <c r="BC151"/>
  <c r="BD151" s="1"/>
  <c r="AE151"/>
  <c r="AF151" s="1"/>
  <c r="AU151"/>
  <c r="AV151" s="1"/>
  <c r="Y149"/>
  <c r="Z149" s="1"/>
  <c r="AB149" s="1"/>
  <c r="AD149"/>
  <c r="AC149"/>
  <c r="T150"/>
  <c r="V150"/>
  <c r="BO150"/>
  <c r="BP150" s="1"/>
  <c r="W150"/>
  <c r="X150"/>
  <c r="U150"/>
  <c r="P152"/>
  <c r="E153"/>
  <c r="D148" l="1"/>
  <c r="S147"/>
  <c r="C149"/>
  <c r="Q148"/>
  <c r="R148"/>
  <c r="BQ147"/>
  <c r="H149" i="6"/>
  <c r="AP145" i="7"/>
  <c r="AQ145"/>
  <c r="AS145" s="1"/>
  <c r="K148" i="6"/>
  <c r="BV146" i="7"/>
  <c r="BT146"/>
  <c r="O148" i="6" s="1"/>
  <c r="J148"/>
  <c r="BU146" i="7"/>
  <c r="P148" i="6" s="1"/>
  <c r="BS146" i="7"/>
  <c r="N148" i="6" s="1"/>
  <c r="AW146" i="7"/>
  <c r="AX146" s="1"/>
  <c r="AY146" s="1"/>
  <c r="AZ146" s="1"/>
  <c r="BA146" s="1"/>
  <c r="BB146" s="1"/>
  <c r="BL146" s="1"/>
  <c r="BN146" s="1"/>
  <c r="AM146"/>
  <c r="AN146" s="1"/>
  <c r="AO146" s="1"/>
  <c r="BE146"/>
  <c r="BF146" s="1"/>
  <c r="BG146" s="1"/>
  <c r="BH146" s="1"/>
  <c r="BI146" s="1"/>
  <c r="BJ146" s="1"/>
  <c r="BK146" s="1"/>
  <c r="BM146" s="1"/>
  <c r="AG146"/>
  <c r="AH146" s="1"/>
  <c r="AI146" s="1"/>
  <c r="AJ145"/>
  <c r="AR145"/>
  <c r="AT145" s="1"/>
  <c r="AA152"/>
  <c r="K153"/>
  <c r="BR147"/>
  <c r="I149" i="6"/>
  <c r="AE152" i="7"/>
  <c r="AF152" s="1"/>
  <c r="BC152"/>
  <c r="BD152" s="1"/>
  <c r="AU152"/>
  <c r="AV152" s="1"/>
  <c r="AK152"/>
  <c r="AL152" s="1"/>
  <c r="AD150"/>
  <c r="AC150"/>
  <c r="Y150"/>
  <c r="Z150" s="1"/>
  <c r="AB150" s="1"/>
  <c r="V151"/>
  <c r="BO151"/>
  <c r="X151"/>
  <c r="W151"/>
  <c r="T151"/>
  <c r="U151"/>
  <c r="P153"/>
  <c r="E154"/>
  <c r="K149" i="6" l="1"/>
  <c r="BT147" i="7"/>
  <c r="O149" i="6" s="1"/>
  <c r="BV147" i="7"/>
  <c r="BQ148"/>
  <c r="H150" i="6"/>
  <c r="AP146" i="7"/>
  <c r="AQ146"/>
  <c r="AS146" s="1"/>
  <c r="J149" i="6"/>
  <c r="BU147" i="7"/>
  <c r="P149" i="6" s="1"/>
  <c r="BS147" i="7"/>
  <c r="N149" i="6" s="1"/>
  <c r="C150" i="7"/>
  <c r="R149"/>
  <c r="Q149"/>
  <c r="D149"/>
  <c r="S148"/>
  <c r="AW147"/>
  <c r="AX147" s="1"/>
  <c r="AY147" s="1"/>
  <c r="AZ147" s="1"/>
  <c r="BA147" s="1"/>
  <c r="BB147" s="1"/>
  <c r="BL147" s="1"/>
  <c r="BN147" s="1"/>
  <c r="AG147"/>
  <c r="AH147" s="1"/>
  <c r="AI147" s="1"/>
  <c r="BE147"/>
  <c r="BF147" s="1"/>
  <c r="BG147" s="1"/>
  <c r="BH147" s="1"/>
  <c r="BI147" s="1"/>
  <c r="BJ147" s="1"/>
  <c r="BK147" s="1"/>
  <c r="BM147" s="1"/>
  <c r="AM147"/>
  <c r="AN147" s="1"/>
  <c r="AO147" s="1"/>
  <c r="AA153"/>
  <c r="K154"/>
  <c r="AJ146"/>
  <c r="AR146"/>
  <c r="AT146" s="1"/>
  <c r="BR148"/>
  <c r="I150" i="6"/>
  <c r="Q147"/>
  <c r="AE153" i="7"/>
  <c r="AF153" s="1"/>
  <c r="AK153"/>
  <c r="AL153" s="1"/>
  <c r="AU153"/>
  <c r="AV153" s="1"/>
  <c r="BC153"/>
  <c r="BD153" s="1"/>
  <c r="Y151"/>
  <c r="Z151" s="1"/>
  <c r="AB151" s="1"/>
  <c r="BP151"/>
  <c r="AC151"/>
  <c r="AD151"/>
  <c r="X152"/>
  <c r="W152"/>
  <c r="BO152"/>
  <c r="U152"/>
  <c r="T152"/>
  <c r="V152"/>
  <c r="P154"/>
  <c r="E155"/>
  <c r="BR149" l="1"/>
  <c r="I151" i="6"/>
  <c r="AJ147" i="7"/>
  <c r="AR147"/>
  <c r="AT147" s="1"/>
  <c r="D150"/>
  <c r="S149"/>
  <c r="C151"/>
  <c r="R150"/>
  <c r="Q150"/>
  <c r="Q148" i="6"/>
  <c r="K150"/>
  <c r="BV148" i="7"/>
  <c r="BT148"/>
  <c r="O150" i="6" s="1"/>
  <c r="AA154" i="7"/>
  <c r="K155"/>
  <c r="AP147"/>
  <c r="AQ147"/>
  <c r="AS147" s="1"/>
  <c r="Q149" i="6" s="1"/>
  <c r="AW148" i="7"/>
  <c r="AX148" s="1"/>
  <c r="AY148" s="1"/>
  <c r="AZ148" s="1"/>
  <c r="BA148" s="1"/>
  <c r="BB148" s="1"/>
  <c r="BL148" s="1"/>
  <c r="BN148" s="1"/>
  <c r="AM148"/>
  <c r="AN148" s="1"/>
  <c r="AO148" s="1"/>
  <c r="AG148"/>
  <c r="AH148" s="1"/>
  <c r="AI148" s="1"/>
  <c r="BE148"/>
  <c r="BF148" s="1"/>
  <c r="BG148" s="1"/>
  <c r="BH148" s="1"/>
  <c r="BI148" s="1"/>
  <c r="BJ148" s="1"/>
  <c r="BK148" s="1"/>
  <c r="BM148" s="1"/>
  <c r="BQ149"/>
  <c r="H151" i="6"/>
  <c r="J150"/>
  <c r="BU148" i="7"/>
  <c r="P150" i="6" s="1"/>
  <c r="BS148" i="7"/>
  <c r="N150" i="6" s="1"/>
  <c r="AK154" i="7"/>
  <c r="AL154" s="1"/>
  <c r="AE154"/>
  <c r="AF154" s="1"/>
  <c r="BC154"/>
  <c r="BD154" s="1"/>
  <c r="AU154"/>
  <c r="AV154" s="1"/>
  <c r="W153"/>
  <c r="BO153"/>
  <c r="U153"/>
  <c r="V153"/>
  <c r="T153"/>
  <c r="X153"/>
  <c r="AD152"/>
  <c r="AC152"/>
  <c r="Y152"/>
  <c r="Z152" s="1"/>
  <c r="AB152" s="1"/>
  <c r="BP152"/>
  <c r="E156"/>
  <c r="P155"/>
  <c r="AP148" l="1"/>
  <c r="AQ148"/>
  <c r="AS148" s="1"/>
  <c r="D151"/>
  <c r="S150"/>
  <c r="K151" i="6"/>
  <c r="BV149" i="7"/>
  <c r="BT149"/>
  <c r="O151" i="6" s="1"/>
  <c r="AJ148" i="7"/>
  <c r="AR148"/>
  <c r="AT148" s="1"/>
  <c r="C152"/>
  <c r="Q151"/>
  <c r="R151"/>
  <c r="AA155"/>
  <c r="K156"/>
  <c r="BR150"/>
  <c r="I152" i="6"/>
  <c r="AM149" i="7"/>
  <c r="AN149" s="1"/>
  <c r="AO149" s="1"/>
  <c r="BE149"/>
  <c r="BF149" s="1"/>
  <c r="BG149" s="1"/>
  <c r="BH149" s="1"/>
  <c r="BI149" s="1"/>
  <c r="BJ149" s="1"/>
  <c r="BK149" s="1"/>
  <c r="BM149" s="1"/>
  <c r="AW149"/>
  <c r="AX149" s="1"/>
  <c r="AY149" s="1"/>
  <c r="AZ149" s="1"/>
  <c r="BA149" s="1"/>
  <c r="BB149" s="1"/>
  <c r="BL149" s="1"/>
  <c r="BN149" s="1"/>
  <c r="AG149"/>
  <c r="AH149" s="1"/>
  <c r="AI149" s="1"/>
  <c r="J151" i="6"/>
  <c r="BU149" i="7"/>
  <c r="P151" i="6" s="1"/>
  <c r="BS149" i="7"/>
  <c r="N151" i="6" s="1"/>
  <c r="BQ150" i="7"/>
  <c r="H152" i="6"/>
  <c r="AE155" i="7"/>
  <c r="AF155" s="1"/>
  <c r="AK155"/>
  <c r="AL155" s="1"/>
  <c r="BC155"/>
  <c r="BD155" s="1"/>
  <c r="AU155"/>
  <c r="AV155" s="1"/>
  <c r="Y153"/>
  <c r="Z153" s="1"/>
  <c r="AB153" s="1"/>
  <c r="AC153"/>
  <c r="AD153"/>
  <c r="BP153"/>
  <c r="X154"/>
  <c r="U154"/>
  <c r="T154"/>
  <c r="V154"/>
  <c r="BO154"/>
  <c r="W154"/>
  <c r="P156"/>
  <c r="E157"/>
  <c r="J152" i="6" l="1"/>
  <c r="BS150" i="7"/>
  <c r="N152" i="6" s="1"/>
  <c r="BU150" i="7"/>
  <c r="P152" i="6" s="1"/>
  <c r="AP149" i="7"/>
  <c r="AQ149"/>
  <c r="AS149" s="1"/>
  <c r="C153"/>
  <c r="R152"/>
  <c r="Q152"/>
  <c r="K157"/>
  <c r="AA156"/>
  <c r="BR151"/>
  <c r="I153" i="6"/>
  <c r="D152" i="7"/>
  <c r="S151"/>
  <c r="Q150" i="6"/>
  <c r="AJ149" i="7"/>
  <c r="AR149"/>
  <c r="AT149" s="1"/>
  <c r="K152" i="6"/>
  <c r="BV150" i="7"/>
  <c r="BT150"/>
  <c r="O152" i="6" s="1"/>
  <c r="BQ151" i="7"/>
  <c r="H153" i="6"/>
  <c r="AG150" i="7"/>
  <c r="AH150" s="1"/>
  <c r="AI150" s="1"/>
  <c r="AW150"/>
  <c r="AX150" s="1"/>
  <c r="AY150" s="1"/>
  <c r="AZ150" s="1"/>
  <c r="BA150" s="1"/>
  <c r="BB150" s="1"/>
  <c r="BL150" s="1"/>
  <c r="BN150" s="1"/>
  <c r="AM150"/>
  <c r="AN150" s="1"/>
  <c r="AO150" s="1"/>
  <c r="BE150"/>
  <c r="BF150" s="1"/>
  <c r="BG150" s="1"/>
  <c r="BH150" s="1"/>
  <c r="BI150" s="1"/>
  <c r="BJ150" s="1"/>
  <c r="BK150" s="1"/>
  <c r="BM150" s="1"/>
  <c r="AU156"/>
  <c r="AV156" s="1"/>
  <c r="AE156"/>
  <c r="AF156" s="1"/>
  <c r="BC156"/>
  <c r="BD156" s="1"/>
  <c r="AK156"/>
  <c r="AL156" s="1"/>
  <c r="X155"/>
  <c r="U155"/>
  <c r="T155"/>
  <c r="W155"/>
  <c r="V155"/>
  <c r="BO155"/>
  <c r="BP155" s="1"/>
  <c r="Y154"/>
  <c r="Z154" s="1"/>
  <c r="AB154" s="1"/>
  <c r="BP154"/>
  <c r="AC154"/>
  <c r="AD154"/>
  <c r="P157"/>
  <c r="E158"/>
  <c r="Q151" i="6" l="1"/>
  <c r="AJ150" i="7"/>
  <c r="AR150"/>
  <c r="AT150" s="1"/>
  <c r="K158"/>
  <c r="AA157"/>
  <c r="AM151"/>
  <c r="AN151" s="1"/>
  <c r="AO151" s="1"/>
  <c r="AG151"/>
  <c r="AH151" s="1"/>
  <c r="AI151" s="1"/>
  <c r="BE151"/>
  <c r="BF151" s="1"/>
  <c r="BG151" s="1"/>
  <c r="BH151" s="1"/>
  <c r="BI151" s="1"/>
  <c r="BJ151" s="1"/>
  <c r="BK151" s="1"/>
  <c r="BM151" s="1"/>
  <c r="AW151"/>
  <c r="AX151" s="1"/>
  <c r="AY151" s="1"/>
  <c r="AZ151" s="1"/>
  <c r="BA151" s="1"/>
  <c r="BB151" s="1"/>
  <c r="BL151" s="1"/>
  <c r="BN151" s="1"/>
  <c r="AP150"/>
  <c r="AQ150"/>
  <c r="AS150" s="1"/>
  <c r="Q152" i="6" s="1"/>
  <c r="J153"/>
  <c r="BU151" i="7"/>
  <c r="P153" i="6" s="1"/>
  <c r="BS151" i="7"/>
  <c r="N153" i="6" s="1"/>
  <c r="K153"/>
  <c r="BT151" i="7"/>
  <c r="O153" i="6" s="1"/>
  <c r="BV151" i="7"/>
  <c r="BQ152"/>
  <c r="H154" i="6"/>
  <c r="D153" i="7"/>
  <c r="S152"/>
  <c r="C154"/>
  <c r="Q153"/>
  <c r="R153"/>
  <c r="BR152"/>
  <c r="I154" i="6"/>
  <c r="AU157" i="7"/>
  <c r="AV157" s="1"/>
  <c r="AE157"/>
  <c r="AF157" s="1"/>
  <c r="AK157"/>
  <c r="AL157" s="1"/>
  <c r="BC157"/>
  <c r="BD157" s="1"/>
  <c r="Y155"/>
  <c r="Z155" s="1"/>
  <c r="AB155" s="1"/>
  <c r="AD155"/>
  <c r="AC155"/>
  <c r="T156"/>
  <c r="V156"/>
  <c r="BO156"/>
  <c r="BP156" s="1"/>
  <c r="U156"/>
  <c r="X156"/>
  <c r="W156"/>
  <c r="P158"/>
  <c r="E159"/>
  <c r="C155" l="1"/>
  <c r="R154"/>
  <c r="Q154"/>
  <c r="J154" i="6"/>
  <c r="BS152" i="7"/>
  <c r="N154" i="6" s="1"/>
  <c r="BU152" i="7"/>
  <c r="P154" i="6" s="1"/>
  <c r="BQ153" i="7"/>
  <c r="H155" i="6"/>
  <c r="D154" i="7"/>
  <c r="S153"/>
  <c r="K159"/>
  <c r="AA158"/>
  <c r="AP151"/>
  <c r="AQ151"/>
  <c r="AS151" s="1"/>
  <c r="BR153"/>
  <c r="I155" i="6"/>
  <c r="AJ151" i="7"/>
  <c r="AR151"/>
  <c r="AT151" s="1"/>
  <c r="K154" i="6"/>
  <c r="BT152" i="7"/>
  <c r="O154" i="6" s="1"/>
  <c r="BV152" i="7"/>
  <c r="BE152"/>
  <c r="BF152" s="1"/>
  <c r="BG152" s="1"/>
  <c r="BH152" s="1"/>
  <c r="BI152" s="1"/>
  <c r="BJ152" s="1"/>
  <c r="BK152" s="1"/>
  <c r="BM152" s="1"/>
  <c r="AM152"/>
  <c r="AN152" s="1"/>
  <c r="AO152" s="1"/>
  <c r="AG152"/>
  <c r="AH152" s="1"/>
  <c r="AI152" s="1"/>
  <c r="AW152"/>
  <c r="AX152" s="1"/>
  <c r="AY152" s="1"/>
  <c r="AZ152" s="1"/>
  <c r="BA152" s="1"/>
  <c r="BB152" s="1"/>
  <c r="BL152" s="1"/>
  <c r="BN152" s="1"/>
  <c r="BC158"/>
  <c r="BD158" s="1"/>
  <c r="AU158"/>
  <c r="AV158" s="1"/>
  <c r="AK158"/>
  <c r="AL158" s="1"/>
  <c r="AE158"/>
  <c r="AF158" s="1"/>
  <c r="AD156"/>
  <c r="AC156"/>
  <c r="W157"/>
  <c r="V157"/>
  <c r="BO157"/>
  <c r="U157"/>
  <c r="T157"/>
  <c r="X157"/>
  <c r="Y156"/>
  <c r="Z156" s="1"/>
  <c r="AB156" s="1"/>
  <c r="E160"/>
  <c r="P159"/>
  <c r="AP152" l="1"/>
  <c r="AQ152"/>
  <c r="AS152" s="1"/>
  <c r="AJ152"/>
  <c r="AR152"/>
  <c r="AT152" s="1"/>
  <c r="BQ154"/>
  <c r="H156" i="6"/>
  <c r="AA159" i="7"/>
  <c r="K160"/>
  <c r="J155" i="6"/>
  <c r="BU153" i="7"/>
  <c r="P155" i="6" s="1"/>
  <c r="BS153" i="7"/>
  <c r="N155" i="6" s="1"/>
  <c r="BR154" i="7"/>
  <c r="I156" i="6"/>
  <c r="K155"/>
  <c r="BT153" i="7"/>
  <c r="O155" i="6" s="1"/>
  <c r="BV153" i="7"/>
  <c r="D155"/>
  <c r="S154"/>
  <c r="C156"/>
  <c r="Q155"/>
  <c r="R155"/>
  <c r="AG153"/>
  <c r="AH153" s="1"/>
  <c r="AI153" s="1"/>
  <c r="AW153"/>
  <c r="AX153" s="1"/>
  <c r="AY153" s="1"/>
  <c r="AZ153" s="1"/>
  <c r="BA153" s="1"/>
  <c r="BB153" s="1"/>
  <c r="BL153" s="1"/>
  <c r="BN153" s="1"/>
  <c r="AM153"/>
  <c r="AN153" s="1"/>
  <c r="AO153" s="1"/>
  <c r="BE153"/>
  <c r="BF153" s="1"/>
  <c r="BG153" s="1"/>
  <c r="BH153" s="1"/>
  <c r="BI153" s="1"/>
  <c r="BJ153" s="1"/>
  <c r="BK153" s="1"/>
  <c r="BM153" s="1"/>
  <c r="Q153" i="6"/>
  <c r="AK159" i="7"/>
  <c r="AL159" s="1"/>
  <c r="BC159"/>
  <c r="BD159" s="1"/>
  <c r="AU159"/>
  <c r="AV159" s="1"/>
  <c r="AE159"/>
  <c r="AF159" s="1"/>
  <c r="T158"/>
  <c r="V158"/>
  <c r="BO158"/>
  <c r="BP158" s="1"/>
  <c r="W158"/>
  <c r="U158"/>
  <c r="X158"/>
  <c r="AD157"/>
  <c r="AC157"/>
  <c r="BP157"/>
  <c r="Y157"/>
  <c r="Z157" s="1"/>
  <c r="AB157" s="1"/>
  <c r="P160"/>
  <c r="E161"/>
  <c r="Q154" i="6" l="1"/>
  <c r="AP153" i="7"/>
  <c r="AQ153"/>
  <c r="AS153" s="1"/>
  <c r="BR155"/>
  <c r="I157" i="6"/>
  <c r="J156"/>
  <c r="BU154" i="7"/>
  <c r="P156" i="6" s="1"/>
  <c r="BS154" i="7"/>
  <c r="N156" i="6" s="1"/>
  <c r="BQ155" i="7"/>
  <c r="H157" i="6"/>
  <c r="AJ153" i="7"/>
  <c r="AR153"/>
  <c r="AT153" s="1"/>
  <c r="AM154"/>
  <c r="AN154" s="1"/>
  <c r="AO154" s="1"/>
  <c r="AW154"/>
  <c r="AX154" s="1"/>
  <c r="AY154" s="1"/>
  <c r="AZ154" s="1"/>
  <c r="BA154" s="1"/>
  <c r="BB154" s="1"/>
  <c r="BL154" s="1"/>
  <c r="BN154" s="1"/>
  <c r="BE154"/>
  <c r="BF154" s="1"/>
  <c r="BG154" s="1"/>
  <c r="BH154" s="1"/>
  <c r="BI154" s="1"/>
  <c r="BJ154" s="1"/>
  <c r="BK154" s="1"/>
  <c r="BM154" s="1"/>
  <c r="AG154"/>
  <c r="AH154" s="1"/>
  <c r="AI154" s="1"/>
  <c r="D156"/>
  <c r="S155"/>
  <c r="C157"/>
  <c r="R156"/>
  <c r="Q156"/>
  <c r="K156" i="6"/>
  <c r="BT154" i="7"/>
  <c r="O156" i="6" s="1"/>
  <c r="BV154" i="7"/>
  <c r="AA160"/>
  <c r="K161"/>
  <c r="BC160"/>
  <c r="BD160" s="1"/>
  <c r="AU160"/>
  <c r="AV160" s="1"/>
  <c r="AE160"/>
  <c r="AF160" s="1"/>
  <c r="AK160"/>
  <c r="AL160" s="1"/>
  <c r="V159"/>
  <c r="X159"/>
  <c r="U159"/>
  <c r="T159"/>
  <c r="W159"/>
  <c r="BO159"/>
  <c r="AC158"/>
  <c r="AD158"/>
  <c r="Y158"/>
  <c r="Z158" s="1"/>
  <c r="AB158" s="1"/>
  <c r="P161"/>
  <c r="E162"/>
  <c r="Q155" i="6" l="1"/>
  <c r="BR156" i="7"/>
  <c r="I158" i="6"/>
  <c r="D157" i="7"/>
  <c r="S156"/>
  <c r="C158"/>
  <c r="Q157"/>
  <c r="R157"/>
  <c r="AJ154"/>
  <c r="AR154"/>
  <c r="AT154" s="1"/>
  <c r="K157" i="6"/>
  <c r="BT155" i="7"/>
  <c r="O157" i="6" s="1"/>
  <c r="BV155" i="7"/>
  <c r="AA161"/>
  <c r="K162"/>
  <c r="AW155"/>
  <c r="AX155" s="1"/>
  <c r="AY155" s="1"/>
  <c r="AZ155" s="1"/>
  <c r="BA155" s="1"/>
  <c r="BB155" s="1"/>
  <c r="BL155" s="1"/>
  <c r="BN155" s="1"/>
  <c r="BE155"/>
  <c r="BF155" s="1"/>
  <c r="BG155" s="1"/>
  <c r="BH155" s="1"/>
  <c r="BI155" s="1"/>
  <c r="BJ155" s="1"/>
  <c r="BK155" s="1"/>
  <c r="BM155" s="1"/>
  <c r="AG155"/>
  <c r="AH155" s="1"/>
  <c r="AI155" s="1"/>
  <c r="AM155"/>
  <c r="AN155" s="1"/>
  <c r="AO155" s="1"/>
  <c r="BQ156"/>
  <c r="H158" i="6"/>
  <c r="AP154" i="7"/>
  <c r="AQ154"/>
  <c r="AS154" s="1"/>
  <c r="J157" i="6"/>
  <c r="BU155" i="7"/>
  <c r="P157" i="6" s="1"/>
  <c r="BS155" i="7"/>
  <c r="N157" i="6" s="1"/>
  <c r="AK161" i="7"/>
  <c r="AL161" s="1"/>
  <c r="AE161"/>
  <c r="AF161" s="1"/>
  <c r="AU161"/>
  <c r="AV161" s="1"/>
  <c r="BC161"/>
  <c r="BD161" s="1"/>
  <c r="Y159"/>
  <c r="Z159" s="1"/>
  <c r="AB159" s="1"/>
  <c r="BP159"/>
  <c r="AC159"/>
  <c r="AD159"/>
  <c r="BO160"/>
  <c r="BP160" s="1"/>
  <c r="U160"/>
  <c r="T160"/>
  <c r="X160"/>
  <c r="W160"/>
  <c r="V160"/>
  <c r="P162"/>
  <c r="E163"/>
  <c r="BR157" l="1"/>
  <c r="I159" i="6"/>
  <c r="AP155" i="7"/>
  <c r="AQ155"/>
  <c r="AS155" s="1"/>
  <c r="K163"/>
  <c r="AA162"/>
  <c r="BQ157"/>
  <c r="H159" i="6"/>
  <c r="D158" i="7"/>
  <c r="S157"/>
  <c r="Q156" i="6"/>
  <c r="C159" i="7"/>
  <c r="R158"/>
  <c r="Q158"/>
  <c r="K158" i="6"/>
  <c r="BT156" i="7"/>
  <c r="O158" i="6" s="1"/>
  <c r="BV156" i="7"/>
  <c r="AJ155"/>
  <c r="AR155"/>
  <c r="AT155" s="1"/>
  <c r="J158" i="6"/>
  <c r="BU156" i="7"/>
  <c r="P158" i="6" s="1"/>
  <c r="BS156" i="7"/>
  <c r="N158" i="6" s="1"/>
  <c r="AW156" i="7"/>
  <c r="AX156" s="1"/>
  <c r="AY156" s="1"/>
  <c r="AZ156" s="1"/>
  <c r="BA156" s="1"/>
  <c r="BB156" s="1"/>
  <c r="BL156" s="1"/>
  <c r="BN156" s="1"/>
  <c r="AG156"/>
  <c r="AH156" s="1"/>
  <c r="AI156" s="1"/>
  <c r="AM156"/>
  <c r="AN156" s="1"/>
  <c r="AO156" s="1"/>
  <c r="BE156"/>
  <c r="BF156" s="1"/>
  <c r="BG156" s="1"/>
  <c r="BH156" s="1"/>
  <c r="BI156" s="1"/>
  <c r="BJ156" s="1"/>
  <c r="BK156" s="1"/>
  <c r="BM156" s="1"/>
  <c r="AE162"/>
  <c r="AF162" s="1"/>
  <c r="BC162"/>
  <c r="BD162" s="1"/>
  <c r="AU162"/>
  <c r="AV162" s="1"/>
  <c r="AK162"/>
  <c r="AL162" s="1"/>
  <c r="AD160"/>
  <c r="AC160"/>
  <c r="X161"/>
  <c r="BO161"/>
  <c r="U161"/>
  <c r="T161"/>
  <c r="W161"/>
  <c r="V161"/>
  <c r="Y160"/>
  <c r="Z160" s="1"/>
  <c r="AB160" s="1"/>
  <c r="E164"/>
  <c r="P163"/>
  <c r="AJ156" l="1"/>
  <c r="AR156"/>
  <c r="AT156" s="1"/>
  <c r="C160"/>
  <c r="Q159"/>
  <c r="R159"/>
  <c r="AA163"/>
  <c r="K164"/>
  <c r="K159" i="6"/>
  <c r="BT157" i="7"/>
  <c r="O159" i="6" s="1"/>
  <c r="BV157" i="7"/>
  <c r="AP156"/>
  <c r="AQ156"/>
  <c r="AS156" s="1"/>
  <c r="BQ158"/>
  <c r="H160" i="6"/>
  <c r="AM157" i="7"/>
  <c r="AN157" s="1"/>
  <c r="AO157" s="1"/>
  <c r="AW157"/>
  <c r="AX157" s="1"/>
  <c r="AY157" s="1"/>
  <c r="AZ157" s="1"/>
  <c r="BA157" s="1"/>
  <c r="BB157" s="1"/>
  <c r="BL157" s="1"/>
  <c r="BN157" s="1"/>
  <c r="AG157"/>
  <c r="AH157" s="1"/>
  <c r="AI157" s="1"/>
  <c r="BE157"/>
  <c r="BF157" s="1"/>
  <c r="BG157" s="1"/>
  <c r="BH157" s="1"/>
  <c r="BI157" s="1"/>
  <c r="BJ157" s="1"/>
  <c r="BK157" s="1"/>
  <c r="BM157" s="1"/>
  <c r="BR158"/>
  <c r="I160" i="6"/>
  <c r="J159"/>
  <c r="BS157" i="7"/>
  <c r="N159" i="6" s="1"/>
  <c r="BU157" i="7"/>
  <c r="P159" i="6" s="1"/>
  <c r="D159" i="7"/>
  <c r="S158"/>
  <c r="Q157" i="6"/>
  <c r="AK163" i="7"/>
  <c r="AL163" s="1"/>
  <c r="BC163"/>
  <c r="BD163" s="1"/>
  <c r="AU163"/>
  <c r="AV163" s="1"/>
  <c r="AE163"/>
  <c r="AF163" s="1"/>
  <c r="Y161"/>
  <c r="Z161" s="1"/>
  <c r="AB161" s="1"/>
  <c r="BP161"/>
  <c r="BO162"/>
  <c r="BP162" s="1"/>
  <c r="W162"/>
  <c r="X162"/>
  <c r="U162"/>
  <c r="T162"/>
  <c r="V162"/>
  <c r="AD161"/>
  <c r="AC161"/>
  <c r="P164"/>
  <c r="E165"/>
  <c r="D160" l="1"/>
  <c r="S159"/>
  <c r="J160" i="6"/>
  <c r="BS158" i="7"/>
  <c r="N160" i="6" s="1"/>
  <c r="BU158" i="7"/>
  <c r="P160" i="6" s="1"/>
  <c r="K160"/>
  <c r="BV158" i="7"/>
  <c r="BT158"/>
  <c r="O160" i="6" s="1"/>
  <c r="AP157" i="7"/>
  <c r="AQ157"/>
  <c r="AS157" s="1"/>
  <c r="K165"/>
  <c r="AA164"/>
  <c r="C161"/>
  <c r="Q160"/>
  <c r="R160"/>
  <c r="AJ157"/>
  <c r="AR157"/>
  <c r="AT157" s="1"/>
  <c r="BQ159"/>
  <c r="H161" i="6"/>
  <c r="AG158" i="7"/>
  <c r="AH158" s="1"/>
  <c r="AI158" s="1"/>
  <c r="BE158"/>
  <c r="BF158" s="1"/>
  <c r="BG158" s="1"/>
  <c r="BH158" s="1"/>
  <c r="BI158" s="1"/>
  <c r="BJ158" s="1"/>
  <c r="BK158" s="1"/>
  <c r="BM158" s="1"/>
  <c r="AM158"/>
  <c r="AN158" s="1"/>
  <c r="AO158" s="1"/>
  <c r="AW158"/>
  <c r="AX158" s="1"/>
  <c r="AY158" s="1"/>
  <c r="AZ158" s="1"/>
  <c r="BA158" s="1"/>
  <c r="BB158" s="1"/>
  <c r="BL158" s="1"/>
  <c r="BN158" s="1"/>
  <c r="BR159"/>
  <c r="I161" i="6"/>
  <c r="Q158"/>
  <c r="AK164" i="7"/>
  <c r="AL164" s="1"/>
  <c r="AU164"/>
  <c r="AV164" s="1"/>
  <c r="AE164"/>
  <c r="AF164" s="1"/>
  <c r="BC164"/>
  <c r="BD164" s="1"/>
  <c r="Y162"/>
  <c r="Z162" s="1"/>
  <c r="AB162" s="1"/>
  <c r="BO163"/>
  <c r="BP163" s="1"/>
  <c r="V163"/>
  <c r="X163"/>
  <c r="U163"/>
  <c r="T163"/>
  <c r="W163"/>
  <c r="AC162"/>
  <c r="AD162"/>
  <c r="P165"/>
  <c r="E166"/>
  <c r="Q159" i="6" l="1"/>
  <c r="K161"/>
  <c r="BV159" i="7"/>
  <c r="BT159"/>
  <c r="O161" i="6" s="1"/>
  <c r="BQ160" i="7"/>
  <c r="H162" i="6"/>
  <c r="AA165" i="7"/>
  <c r="K166"/>
  <c r="C162"/>
  <c r="R161"/>
  <c r="Q161"/>
  <c r="D161"/>
  <c r="S160"/>
  <c r="AJ158"/>
  <c r="AR158"/>
  <c r="AT158" s="1"/>
  <c r="BR160"/>
  <c r="I162" i="6"/>
  <c r="BE159" i="7"/>
  <c r="BF159" s="1"/>
  <c r="BG159" s="1"/>
  <c r="BH159" s="1"/>
  <c r="BI159" s="1"/>
  <c r="BJ159" s="1"/>
  <c r="BK159" s="1"/>
  <c r="BM159" s="1"/>
  <c r="AM159"/>
  <c r="AN159" s="1"/>
  <c r="AO159" s="1"/>
  <c r="AG159"/>
  <c r="AH159" s="1"/>
  <c r="AI159" s="1"/>
  <c r="AW159"/>
  <c r="AX159" s="1"/>
  <c r="AY159" s="1"/>
  <c r="AZ159" s="1"/>
  <c r="BA159" s="1"/>
  <c r="BB159" s="1"/>
  <c r="BL159" s="1"/>
  <c r="BN159" s="1"/>
  <c r="AP158"/>
  <c r="AQ158"/>
  <c r="AS158" s="1"/>
  <c r="Q160" i="6" s="1"/>
  <c r="J161"/>
  <c r="BU159" i="7"/>
  <c r="P161" i="6" s="1"/>
  <c r="BS159" i="7"/>
  <c r="N161" i="6" s="1"/>
  <c r="AE165" i="7"/>
  <c r="AF165" s="1"/>
  <c r="BC165"/>
  <c r="BD165" s="1"/>
  <c r="AU165"/>
  <c r="AV165" s="1"/>
  <c r="AK165"/>
  <c r="AL165" s="1"/>
  <c r="Y163"/>
  <c r="Z163" s="1"/>
  <c r="AB163" s="1"/>
  <c r="AD163"/>
  <c r="AC163"/>
  <c r="X164"/>
  <c r="W164"/>
  <c r="BO164"/>
  <c r="T164"/>
  <c r="V164"/>
  <c r="U164"/>
  <c r="P166"/>
  <c r="E167"/>
  <c r="D162" l="1"/>
  <c r="S161"/>
  <c r="AW160"/>
  <c r="AX160" s="1"/>
  <c r="AY160" s="1"/>
  <c r="AZ160" s="1"/>
  <c r="BA160" s="1"/>
  <c r="BB160" s="1"/>
  <c r="BL160" s="1"/>
  <c r="BN160" s="1"/>
  <c r="AG160"/>
  <c r="AH160" s="1"/>
  <c r="AI160" s="1"/>
  <c r="BE160"/>
  <c r="BF160" s="1"/>
  <c r="BG160" s="1"/>
  <c r="BH160" s="1"/>
  <c r="BI160" s="1"/>
  <c r="BJ160" s="1"/>
  <c r="BK160" s="1"/>
  <c r="BM160" s="1"/>
  <c r="AM160"/>
  <c r="AN160" s="1"/>
  <c r="AO160" s="1"/>
  <c r="C163"/>
  <c r="Q162"/>
  <c r="R162"/>
  <c r="BQ161"/>
  <c r="H163" i="6"/>
  <c r="K167" i="7"/>
  <c r="AA166"/>
  <c r="AJ159"/>
  <c r="AR159"/>
  <c r="AT159" s="1"/>
  <c r="K162" i="6"/>
  <c r="BT160" i="7"/>
  <c r="O162" i="6" s="1"/>
  <c r="BV160" i="7"/>
  <c r="AP159"/>
  <c r="AQ159"/>
  <c r="AS159" s="1"/>
  <c r="BR161"/>
  <c r="I163" i="6"/>
  <c r="J162"/>
  <c r="BU160" i="7"/>
  <c r="P162" i="6" s="1"/>
  <c r="BS160" i="7"/>
  <c r="N162" i="6" s="1"/>
  <c r="BC166" i="7"/>
  <c r="BD166" s="1"/>
  <c r="AU166"/>
  <c r="AV166" s="1"/>
  <c r="AE166"/>
  <c r="AF166" s="1"/>
  <c r="AK166"/>
  <c r="AL166" s="1"/>
  <c r="BP164"/>
  <c r="W165"/>
  <c r="V165"/>
  <c r="T165"/>
  <c r="X165"/>
  <c r="BO165"/>
  <c r="U165"/>
  <c r="AC164"/>
  <c r="AD164"/>
  <c r="Y164"/>
  <c r="Z164" s="1"/>
  <c r="AB164" s="1"/>
  <c r="E168"/>
  <c r="P167"/>
  <c r="Q161" i="6" l="1"/>
  <c r="BQ162" i="7"/>
  <c r="H164" i="6"/>
  <c r="D163" i="7"/>
  <c r="S162"/>
  <c r="AP160"/>
  <c r="AQ160"/>
  <c r="AS160" s="1"/>
  <c r="C164"/>
  <c r="Q163"/>
  <c r="R163"/>
  <c r="K163" i="6"/>
  <c r="BV161" i="7"/>
  <c r="BT161"/>
  <c r="O163" i="6" s="1"/>
  <c r="J163"/>
  <c r="BS161" i="7"/>
  <c r="N163" i="6" s="1"/>
  <c r="BU161" i="7"/>
  <c r="P163" i="6" s="1"/>
  <c r="AG161" i="7"/>
  <c r="AH161" s="1"/>
  <c r="AI161" s="1"/>
  <c r="AW161"/>
  <c r="AX161" s="1"/>
  <c r="AY161" s="1"/>
  <c r="AZ161" s="1"/>
  <c r="BA161" s="1"/>
  <c r="BB161" s="1"/>
  <c r="BL161" s="1"/>
  <c r="BN161" s="1"/>
  <c r="BE161"/>
  <c r="BF161" s="1"/>
  <c r="BG161" s="1"/>
  <c r="BH161" s="1"/>
  <c r="BI161" s="1"/>
  <c r="BJ161" s="1"/>
  <c r="BK161" s="1"/>
  <c r="BM161" s="1"/>
  <c r="AM161"/>
  <c r="AN161" s="1"/>
  <c r="AO161" s="1"/>
  <c r="AA167"/>
  <c r="K168"/>
  <c r="BR162"/>
  <c r="I164" i="6"/>
  <c r="AJ160" i="7"/>
  <c r="AR160"/>
  <c r="AT160" s="1"/>
  <c r="Q162" i="6" s="1"/>
  <c r="BC167" i="7"/>
  <c r="BD167" s="1"/>
  <c r="AU167"/>
  <c r="AV167" s="1"/>
  <c r="AE167"/>
  <c r="AF167" s="1"/>
  <c r="AK167"/>
  <c r="AL167" s="1"/>
  <c r="AD165"/>
  <c r="AC165"/>
  <c r="BO166"/>
  <c r="W166"/>
  <c r="T166"/>
  <c r="V166"/>
  <c r="X166"/>
  <c r="U166"/>
  <c r="Y165"/>
  <c r="Z165" s="1"/>
  <c r="AB165" s="1"/>
  <c r="BP165"/>
  <c r="P168"/>
  <c r="E169"/>
  <c r="AJ161" l="1"/>
  <c r="AR161"/>
  <c r="AT161" s="1"/>
  <c r="K169"/>
  <c r="AA168"/>
  <c r="K164" i="6"/>
  <c r="BV162" i="7"/>
  <c r="BT162"/>
  <c r="O164" i="6" s="1"/>
  <c r="C165" i="7"/>
  <c r="Q164"/>
  <c r="R164"/>
  <c r="D164"/>
  <c r="S163"/>
  <c r="BQ163"/>
  <c r="H165" i="6"/>
  <c r="J164"/>
  <c r="BU162" i="7"/>
  <c r="P164" i="6" s="1"/>
  <c r="BS162" i="7"/>
  <c r="N164" i="6" s="1"/>
  <c r="AP161" i="7"/>
  <c r="AQ161"/>
  <c r="AS161" s="1"/>
  <c r="BR163"/>
  <c r="I165" i="6"/>
  <c r="AW162" i="7"/>
  <c r="AX162" s="1"/>
  <c r="AY162" s="1"/>
  <c r="AZ162" s="1"/>
  <c r="BA162" s="1"/>
  <c r="BB162" s="1"/>
  <c r="BL162" s="1"/>
  <c r="BN162" s="1"/>
  <c r="AM162"/>
  <c r="AN162" s="1"/>
  <c r="AO162" s="1"/>
  <c r="AG162"/>
  <c r="AH162" s="1"/>
  <c r="AI162" s="1"/>
  <c r="BE162"/>
  <c r="BF162" s="1"/>
  <c r="BG162" s="1"/>
  <c r="BH162" s="1"/>
  <c r="BI162" s="1"/>
  <c r="BJ162" s="1"/>
  <c r="BK162" s="1"/>
  <c r="BM162" s="1"/>
  <c r="AE168"/>
  <c r="AF168" s="1"/>
  <c r="BC168"/>
  <c r="BD168" s="1"/>
  <c r="AU168"/>
  <c r="AV168" s="1"/>
  <c r="AK168"/>
  <c r="AL168" s="1"/>
  <c r="V167"/>
  <c r="BO167"/>
  <c r="BP167" s="1"/>
  <c r="U167"/>
  <c r="X167"/>
  <c r="W167"/>
  <c r="T167"/>
  <c r="Y166"/>
  <c r="Z166" s="1"/>
  <c r="AB166" s="1"/>
  <c r="AD166"/>
  <c r="AC166"/>
  <c r="BP166"/>
  <c r="P169"/>
  <c r="E170"/>
  <c r="Q163" i="6" l="1"/>
  <c r="BQ164" i="7"/>
  <c r="H166" i="6"/>
  <c r="AJ162" i="7"/>
  <c r="AR162"/>
  <c r="AT162" s="1"/>
  <c r="K165" i="6"/>
  <c r="BT163" i="7"/>
  <c r="O165" i="6" s="1"/>
  <c r="BV163" i="7"/>
  <c r="D165"/>
  <c r="S164"/>
  <c r="AA169"/>
  <c r="K170"/>
  <c r="BR164"/>
  <c r="I166" i="6"/>
  <c r="AP162" i="7"/>
  <c r="AQ162"/>
  <c r="AS162" s="1"/>
  <c r="J165" i="6"/>
  <c r="BS163" i="7"/>
  <c r="N165" i="6" s="1"/>
  <c r="BU163" i="7"/>
  <c r="P165" i="6" s="1"/>
  <c r="AW163" i="7"/>
  <c r="AX163" s="1"/>
  <c r="AY163" s="1"/>
  <c r="AZ163" s="1"/>
  <c r="BA163" s="1"/>
  <c r="BB163" s="1"/>
  <c r="BL163" s="1"/>
  <c r="BN163" s="1"/>
  <c r="BE163"/>
  <c r="BF163" s="1"/>
  <c r="BG163" s="1"/>
  <c r="BH163" s="1"/>
  <c r="BI163" s="1"/>
  <c r="BJ163" s="1"/>
  <c r="BK163" s="1"/>
  <c r="BM163" s="1"/>
  <c r="AG163"/>
  <c r="AH163" s="1"/>
  <c r="AI163" s="1"/>
  <c r="AM163"/>
  <c r="AN163" s="1"/>
  <c r="AO163" s="1"/>
  <c r="C166"/>
  <c r="R165"/>
  <c r="Q165"/>
  <c r="BC169"/>
  <c r="BD169" s="1"/>
  <c r="AE169"/>
  <c r="AF169" s="1"/>
  <c r="AK169"/>
  <c r="AL169" s="1"/>
  <c r="AU169"/>
  <c r="AV169" s="1"/>
  <c r="Y167"/>
  <c r="Z167" s="1"/>
  <c r="AB167" s="1"/>
  <c r="AD167"/>
  <c r="AC167"/>
  <c r="BO168"/>
  <c r="U168"/>
  <c r="T168"/>
  <c r="X168"/>
  <c r="W168"/>
  <c r="V168"/>
  <c r="P170"/>
  <c r="E171"/>
  <c r="Q164" i="6" l="1"/>
  <c r="C167" i="7"/>
  <c r="Q166"/>
  <c r="R166"/>
  <c r="K166" i="6"/>
  <c r="BT164" i="7"/>
  <c r="O166" i="6" s="1"/>
  <c r="BV164" i="7"/>
  <c r="BR165"/>
  <c r="I167" i="6"/>
  <c r="AJ163" i="7"/>
  <c r="AR163"/>
  <c r="AT163" s="1"/>
  <c r="K171"/>
  <c r="AA170"/>
  <c r="AM164"/>
  <c r="AN164" s="1"/>
  <c r="AO164" s="1"/>
  <c r="BE164"/>
  <c r="BF164" s="1"/>
  <c r="BG164" s="1"/>
  <c r="BH164" s="1"/>
  <c r="BI164" s="1"/>
  <c r="BJ164" s="1"/>
  <c r="BK164" s="1"/>
  <c r="BM164" s="1"/>
  <c r="AG164"/>
  <c r="AH164" s="1"/>
  <c r="AI164" s="1"/>
  <c r="AW164"/>
  <c r="AX164" s="1"/>
  <c r="AY164" s="1"/>
  <c r="AZ164" s="1"/>
  <c r="BA164" s="1"/>
  <c r="BB164" s="1"/>
  <c r="BL164" s="1"/>
  <c r="BN164" s="1"/>
  <c r="J166" i="6"/>
  <c r="BS164" i="7"/>
  <c r="N166" i="6" s="1"/>
  <c r="BU164" i="7"/>
  <c r="P166" i="6" s="1"/>
  <c r="BQ165" i="7"/>
  <c r="H167" i="6"/>
  <c r="AP163" i="7"/>
  <c r="AQ163"/>
  <c r="AS163" s="1"/>
  <c r="Q165" i="6" s="1"/>
  <c r="D166" i="7"/>
  <c r="S165"/>
  <c r="BC170"/>
  <c r="BD170" s="1"/>
  <c r="AU170"/>
  <c r="AV170" s="1"/>
  <c r="AE170"/>
  <c r="AF170" s="1"/>
  <c r="AK170"/>
  <c r="AL170" s="1"/>
  <c r="AC168"/>
  <c r="AD168"/>
  <c r="X169"/>
  <c r="BO169"/>
  <c r="T169"/>
  <c r="U169"/>
  <c r="W169"/>
  <c r="V169"/>
  <c r="BP168"/>
  <c r="Y168"/>
  <c r="Z168" s="1"/>
  <c r="AB168" s="1"/>
  <c r="E172"/>
  <c r="P171"/>
  <c r="D167" l="1"/>
  <c r="S166"/>
  <c r="J167" i="6"/>
  <c r="BS165" i="7"/>
  <c r="N167" i="6" s="1"/>
  <c r="BU165" i="7"/>
  <c r="P167" i="6" s="1"/>
  <c r="BE165" i="7"/>
  <c r="BF165" s="1"/>
  <c r="BG165" s="1"/>
  <c r="BH165" s="1"/>
  <c r="BI165" s="1"/>
  <c r="BJ165" s="1"/>
  <c r="BK165" s="1"/>
  <c r="BM165" s="1"/>
  <c r="AM165"/>
  <c r="AN165" s="1"/>
  <c r="AO165" s="1"/>
  <c r="AW165"/>
  <c r="AX165" s="1"/>
  <c r="AY165" s="1"/>
  <c r="AZ165" s="1"/>
  <c r="BA165" s="1"/>
  <c r="BB165" s="1"/>
  <c r="BL165" s="1"/>
  <c r="BN165" s="1"/>
  <c r="AG165"/>
  <c r="AH165" s="1"/>
  <c r="AI165" s="1"/>
  <c r="AP164"/>
  <c r="AQ164"/>
  <c r="AS164" s="1"/>
  <c r="BR166"/>
  <c r="I168" i="6"/>
  <c r="AJ164" i="7"/>
  <c r="AR164"/>
  <c r="AT164" s="1"/>
  <c r="C168"/>
  <c r="Q167"/>
  <c r="R167"/>
  <c r="AA171"/>
  <c r="K172"/>
  <c r="K167" i="6"/>
  <c r="BT165" i="7"/>
  <c r="O167" i="6" s="1"/>
  <c r="BV165" i="7"/>
  <c r="BQ166"/>
  <c r="H168" i="6"/>
  <c r="AK171" i="7"/>
  <c r="AL171" s="1"/>
  <c r="AU171"/>
  <c r="AV171" s="1"/>
  <c r="BC171"/>
  <c r="BD171" s="1"/>
  <c r="AE171"/>
  <c r="AF171" s="1"/>
  <c r="AC169"/>
  <c r="AD169"/>
  <c r="Y169"/>
  <c r="Z169" s="1"/>
  <c r="AB169" s="1"/>
  <c r="BP169"/>
  <c r="BO170"/>
  <c r="U170"/>
  <c r="T170"/>
  <c r="V170"/>
  <c r="X170"/>
  <c r="W170"/>
  <c r="P172"/>
  <c r="E173"/>
  <c r="BQ167" l="1"/>
  <c r="H169" i="6"/>
  <c r="D168" i="7"/>
  <c r="S167"/>
  <c r="BE166"/>
  <c r="BF166" s="1"/>
  <c r="BG166" s="1"/>
  <c r="BH166" s="1"/>
  <c r="BI166" s="1"/>
  <c r="BJ166" s="1"/>
  <c r="BK166" s="1"/>
  <c r="BM166" s="1"/>
  <c r="AM166"/>
  <c r="AN166" s="1"/>
  <c r="AO166" s="1"/>
  <c r="AW166"/>
  <c r="AX166" s="1"/>
  <c r="AY166" s="1"/>
  <c r="AZ166" s="1"/>
  <c r="BA166" s="1"/>
  <c r="BB166" s="1"/>
  <c r="BL166" s="1"/>
  <c r="BN166" s="1"/>
  <c r="AG166"/>
  <c r="AH166" s="1"/>
  <c r="AI166" s="1"/>
  <c r="J168" i="6"/>
  <c r="BS166" i="7"/>
  <c r="N168" i="6" s="1"/>
  <c r="BU166" i="7"/>
  <c r="P168" i="6" s="1"/>
  <c r="K173" i="7"/>
  <c r="AA172"/>
  <c r="C169"/>
  <c r="R168"/>
  <c r="Q168"/>
  <c r="AP165"/>
  <c r="AQ165"/>
  <c r="AS165" s="1"/>
  <c r="Q166" i="6"/>
  <c r="AJ165" i="7"/>
  <c r="AR165"/>
  <c r="AT165" s="1"/>
  <c r="BR167"/>
  <c r="I169" i="6"/>
  <c r="K168"/>
  <c r="BT166" i="7"/>
  <c r="O168" i="6" s="1"/>
  <c r="BV166" i="7"/>
  <c r="AE172"/>
  <c r="AF172" s="1"/>
  <c r="AK172"/>
  <c r="AL172" s="1"/>
  <c r="BC172"/>
  <c r="BD172" s="1"/>
  <c r="AU172"/>
  <c r="AV172" s="1"/>
  <c r="Y170"/>
  <c r="Z170" s="1"/>
  <c r="AB170" s="1"/>
  <c r="AD170"/>
  <c r="AC170"/>
  <c r="BP170"/>
  <c r="T171"/>
  <c r="U171"/>
  <c r="BO171"/>
  <c r="X171"/>
  <c r="V171"/>
  <c r="W171"/>
  <c r="P173"/>
  <c r="E174"/>
  <c r="K169" i="6" l="1"/>
  <c r="BT167" i="7"/>
  <c r="O169" i="6" s="1"/>
  <c r="BV167" i="7"/>
  <c r="AP166"/>
  <c r="AQ166"/>
  <c r="AS166" s="1"/>
  <c r="BQ168"/>
  <c r="H170" i="6"/>
  <c r="D169" i="7"/>
  <c r="S168"/>
  <c r="J169" i="6"/>
  <c r="BS167" i="7"/>
  <c r="N169" i="6" s="1"/>
  <c r="BU167" i="7"/>
  <c r="P169" i="6" s="1"/>
  <c r="C170" i="7"/>
  <c r="R169"/>
  <c r="Q169"/>
  <c r="BR168"/>
  <c r="I170" i="6"/>
  <c r="AA173" i="7"/>
  <c r="K174"/>
  <c r="AJ166"/>
  <c r="AR166"/>
  <c r="AT166" s="1"/>
  <c r="AG167"/>
  <c r="AH167" s="1"/>
  <c r="AI167" s="1"/>
  <c r="BE167"/>
  <c r="BF167" s="1"/>
  <c r="BG167" s="1"/>
  <c r="BH167" s="1"/>
  <c r="BI167" s="1"/>
  <c r="BJ167" s="1"/>
  <c r="BK167" s="1"/>
  <c r="BM167" s="1"/>
  <c r="AM167"/>
  <c r="AN167" s="1"/>
  <c r="AO167" s="1"/>
  <c r="AW167"/>
  <c r="AX167" s="1"/>
  <c r="AY167" s="1"/>
  <c r="AZ167" s="1"/>
  <c r="BA167" s="1"/>
  <c r="BB167" s="1"/>
  <c r="BL167" s="1"/>
  <c r="BN167" s="1"/>
  <c r="Q167" i="6"/>
  <c r="AU173" i="7"/>
  <c r="AV173" s="1"/>
  <c r="AE173"/>
  <c r="AF173" s="1"/>
  <c r="AK173"/>
  <c r="AL173" s="1"/>
  <c r="BC173"/>
  <c r="BD173" s="1"/>
  <c r="Y171"/>
  <c r="Z171" s="1"/>
  <c r="AB171" s="1"/>
  <c r="BP171"/>
  <c r="AD171"/>
  <c r="AC171"/>
  <c r="X172"/>
  <c r="U172"/>
  <c r="T172"/>
  <c r="V172"/>
  <c r="BO172"/>
  <c r="BP172" s="1"/>
  <c r="W172"/>
  <c r="P174"/>
  <c r="E175"/>
  <c r="AJ167" l="1"/>
  <c r="AR167"/>
  <c r="AT167" s="1"/>
  <c r="K175"/>
  <c r="AA174"/>
  <c r="BR169"/>
  <c r="I171" i="6"/>
  <c r="Q168"/>
  <c r="C171" i="7"/>
  <c r="R170"/>
  <c r="Q170"/>
  <c r="BE168"/>
  <c r="BF168" s="1"/>
  <c r="BG168" s="1"/>
  <c r="BH168" s="1"/>
  <c r="BI168" s="1"/>
  <c r="BJ168" s="1"/>
  <c r="BK168" s="1"/>
  <c r="BM168" s="1"/>
  <c r="AW168"/>
  <c r="AX168" s="1"/>
  <c r="AY168" s="1"/>
  <c r="AZ168" s="1"/>
  <c r="BA168" s="1"/>
  <c r="BB168" s="1"/>
  <c r="BL168" s="1"/>
  <c r="BN168" s="1"/>
  <c r="AM168"/>
  <c r="AN168" s="1"/>
  <c r="AO168" s="1"/>
  <c r="AG168"/>
  <c r="AH168" s="1"/>
  <c r="AI168" s="1"/>
  <c r="BQ169"/>
  <c r="H171" i="6"/>
  <c r="J170"/>
  <c r="BU168" i="7"/>
  <c r="P170" i="6" s="1"/>
  <c r="BS168" i="7"/>
  <c r="N170" i="6" s="1"/>
  <c r="AP167" i="7"/>
  <c r="AQ167"/>
  <c r="AS167" s="1"/>
  <c r="K170" i="6"/>
  <c r="BV168" i="7"/>
  <c r="BT168"/>
  <c r="O170" i="6" s="1"/>
  <c r="D170" i="7"/>
  <c r="S169"/>
  <c r="AU174"/>
  <c r="AV174" s="1"/>
  <c r="BC174"/>
  <c r="BD174" s="1"/>
  <c r="AE174"/>
  <c r="AF174" s="1"/>
  <c r="AK174"/>
  <c r="AL174" s="1"/>
  <c r="Y172"/>
  <c r="Z172" s="1"/>
  <c r="AB172" s="1"/>
  <c r="AC172"/>
  <c r="AD172"/>
  <c r="X173"/>
  <c r="U173"/>
  <c r="W173"/>
  <c r="BO173"/>
  <c r="V173"/>
  <c r="T173"/>
  <c r="E176"/>
  <c r="P175"/>
  <c r="J171" i="6" l="1"/>
  <c r="BS169" i="7"/>
  <c r="N171" i="6" s="1"/>
  <c r="BU169" i="7"/>
  <c r="P171" i="6" s="1"/>
  <c r="K171"/>
  <c r="BV169" i="7"/>
  <c r="BT169"/>
  <c r="O171" i="6" s="1"/>
  <c r="C172" i="7"/>
  <c r="Q171"/>
  <c r="R171"/>
  <c r="D171"/>
  <c r="S170"/>
  <c r="AP168"/>
  <c r="AQ168"/>
  <c r="AS168" s="1"/>
  <c r="BQ170"/>
  <c r="H172" i="6"/>
  <c r="K176" i="7"/>
  <c r="AA175"/>
  <c r="Q169" i="6"/>
  <c r="AG169" i="7"/>
  <c r="AH169" s="1"/>
  <c r="AI169" s="1"/>
  <c r="AM169"/>
  <c r="AN169" s="1"/>
  <c r="AO169" s="1"/>
  <c r="AW169"/>
  <c r="AX169" s="1"/>
  <c r="AY169" s="1"/>
  <c r="AZ169" s="1"/>
  <c r="BA169" s="1"/>
  <c r="BB169" s="1"/>
  <c r="BL169" s="1"/>
  <c r="BN169" s="1"/>
  <c r="BE169"/>
  <c r="BF169" s="1"/>
  <c r="BG169" s="1"/>
  <c r="BH169" s="1"/>
  <c r="BI169" s="1"/>
  <c r="BJ169" s="1"/>
  <c r="BK169" s="1"/>
  <c r="BM169" s="1"/>
  <c r="AJ168"/>
  <c r="AR168"/>
  <c r="AT168" s="1"/>
  <c r="BR170"/>
  <c r="I172" i="6"/>
  <c r="AK175" i="7"/>
  <c r="AL175" s="1"/>
  <c r="AE175"/>
  <c r="AF175" s="1"/>
  <c r="BC175"/>
  <c r="BD175" s="1"/>
  <c r="AU175"/>
  <c r="AV175" s="1"/>
  <c r="BP173"/>
  <c r="BO174"/>
  <c r="BP174" s="1"/>
  <c r="W174"/>
  <c r="T174"/>
  <c r="V174"/>
  <c r="X174"/>
  <c r="U174"/>
  <c r="AD173"/>
  <c r="AC173"/>
  <c r="Y173"/>
  <c r="Z173" s="1"/>
  <c r="AB173" s="1"/>
  <c r="P176"/>
  <c r="E177"/>
  <c r="Q170" i="6" l="1"/>
  <c r="AP169" i="7"/>
  <c r="AQ169"/>
  <c r="AS169" s="1"/>
  <c r="J172" i="6"/>
  <c r="BU170" i="7"/>
  <c r="P172" i="6" s="1"/>
  <c r="BS170" i="7"/>
  <c r="N172" i="6" s="1"/>
  <c r="D172" i="7"/>
  <c r="S171"/>
  <c r="K172" i="6"/>
  <c r="BV170" i="7"/>
  <c r="BT170"/>
  <c r="O172" i="6" s="1"/>
  <c r="BE170" i="7"/>
  <c r="BF170" s="1"/>
  <c r="BG170" s="1"/>
  <c r="BH170" s="1"/>
  <c r="BI170" s="1"/>
  <c r="BJ170" s="1"/>
  <c r="BK170" s="1"/>
  <c r="BM170" s="1"/>
  <c r="AW170"/>
  <c r="AX170" s="1"/>
  <c r="AY170" s="1"/>
  <c r="AZ170" s="1"/>
  <c r="BA170" s="1"/>
  <c r="BB170" s="1"/>
  <c r="BL170" s="1"/>
  <c r="BN170" s="1"/>
  <c r="AM170"/>
  <c r="AN170" s="1"/>
  <c r="AO170" s="1"/>
  <c r="AG170"/>
  <c r="AH170" s="1"/>
  <c r="AI170" s="1"/>
  <c r="C173"/>
  <c r="R172"/>
  <c r="Q172"/>
  <c r="AJ169"/>
  <c r="AR169"/>
  <c r="AT169" s="1"/>
  <c r="BQ171"/>
  <c r="H173" i="6"/>
  <c r="K177" i="7"/>
  <c r="AA176"/>
  <c r="BR171"/>
  <c r="I173" i="6"/>
  <c r="AU176" i="7"/>
  <c r="AV176" s="1"/>
  <c r="AE176"/>
  <c r="AF176" s="1"/>
  <c r="AK176"/>
  <c r="AL176" s="1"/>
  <c r="BC176"/>
  <c r="BD176" s="1"/>
  <c r="V175"/>
  <c r="X175"/>
  <c r="BO175"/>
  <c r="BP175" s="1"/>
  <c r="W175"/>
  <c r="T175"/>
  <c r="U175"/>
  <c r="Y174"/>
  <c r="Z174" s="1"/>
  <c r="AB174" s="1"/>
  <c r="AD174"/>
  <c r="AC174"/>
  <c r="P177"/>
  <c r="E178"/>
  <c r="AP170" l="1"/>
  <c r="AQ170"/>
  <c r="AS170" s="1"/>
  <c r="K173" i="6"/>
  <c r="BT171" i="7"/>
  <c r="O173" i="6" s="1"/>
  <c r="BV171" i="7"/>
  <c r="J173" i="6"/>
  <c r="BS171" i="7"/>
  <c r="N173" i="6" s="1"/>
  <c r="BU171" i="7"/>
  <c r="P173" i="6" s="1"/>
  <c r="C174" i="7"/>
  <c r="Q173"/>
  <c r="R173"/>
  <c r="AG171"/>
  <c r="AH171" s="1"/>
  <c r="AI171" s="1"/>
  <c r="AW171"/>
  <c r="AX171" s="1"/>
  <c r="AY171" s="1"/>
  <c r="AZ171" s="1"/>
  <c r="BA171" s="1"/>
  <c r="BB171" s="1"/>
  <c r="BL171" s="1"/>
  <c r="BN171" s="1"/>
  <c r="AM171"/>
  <c r="AN171" s="1"/>
  <c r="AO171" s="1"/>
  <c r="BE171"/>
  <c r="BF171" s="1"/>
  <c r="BG171" s="1"/>
  <c r="BH171" s="1"/>
  <c r="BI171" s="1"/>
  <c r="BJ171" s="1"/>
  <c r="BK171" s="1"/>
  <c r="BM171" s="1"/>
  <c r="Q171" i="6"/>
  <c r="BR172" i="7"/>
  <c r="I174" i="6"/>
  <c r="AJ170" i="7"/>
  <c r="AR170"/>
  <c r="AT170" s="1"/>
  <c r="D173"/>
  <c r="S172"/>
  <c r="AA177"/>
  <c r="K178"/>
  <c r="BQ172"/>
  <c r="H174" i="6"/>
  <c r="BC177" i="7"/>
  <c r="BD177" s="1"/>
  <c r="AK177"/>
  <c r="AL177" s="1"/>
  <c r="AE177"/>
  <c r="AF177" s="1"/>
  <c r="AU177"/>
  <c r="AV177" s="1"/>
  <c r="AD175"/>
  <c r="AC175"/>
  <c r="X176"/>
  <c r="W176"/>
  <c r="T176"/>
  <c r="V176"/>
  <c r="BO176"/>
  <c r="U176"/>
  <c r="Y175"/>
  <c r="Z175" s="1"/>
  <c r="AB175" s="1"/>
  <c r="P178"/>
  <c r="E179"/>
  <c r="Q172" i="6" l="1"/>
  <c r="C175" i="7"/>
  <c r="R174"/>
  <c r="Q174"/>
  <c r="K179"/>
  <c r="AA178"/>
  <c r="BQ173"/>
  <c r="H175" i="6"/>
  <c r="AM172" i="7"/>
  <c r="AN172" s="1"/>
  <c r="AO172" s="1"/>
  <c r="AW172"/>
  <c r="AX172" s="1"/>
  <c r="AY172" s="1"/>
  <c r="AZ172" s="1"/>
  <c r="BA172" s="1"/>
  <c r="BB172" s="1"/>
  <c r="BL172" s="1"/>
  <c r="BN172" s="1"/>
  <c r="BE172"/>
  <c r="BF172" s="1"/>
  <c r="BG172" s="1"/>
  <c r="BH172" s="1"/>
  <c r="BI172" s="1"/>
  <c r="BJ172" s="1"/>
  <c r="BK172" s="1"/>
  <c r="BM172" s="1"/>
  <c r="AG172"/>
  <c r="AH172" s="1"/>
  <c r="AI172" s="1"/>
  <c r="AP171"/>
  <c r="AQ171"/>
  <c r="AS171" s="1"/>
  <c r="BR173"/>
  <c r="I175" i="6"/>
  <c r="J174"/>
  <c r="BU172" i="7"/>
  <c r="P174" i="6" s="1"/>
  <c r="BS172" i="7"/>
  <c r="N174" i="6" s="1"/>
  <c r="D174" i="7"/>
  <c r="S173"/>
  <c r="K174" i="6"/>
  <c r="BT172" i="7"/>
  <c r="O174" i="6" s="1"/>
  <c r="BV172" i="7"/>
  <c r="AJ171"/>
  <c r="AR171"/>
  <c r="AT171" s="1"/>
  <c r="BC178"/>
  <c r="BD178" s="1"/>
  <c r="AE178"/>
  <c r="AF178" s="1"/>
  <c r="AK178"/>
  <c r="AL178" s="1"/>
  <c r="AU178"/>
  <c r="AV178" s="1"/>
  <c r="Y176"/>
  <c r="Z176" s="1"/>
  <c r="AB176" s="1"/>
  <c r="BO177"/>
  <c r="W177"/>
  <c r="X177"/>
  <c r="V177"/>
  <c r="T177"/>
  <c r="U177"/>
  <c r="BP176"/>
  <c r="AD176"/>
  <c r="AC176"/>
  <c r="E180"/>
  <c r="P179"/>
  <c r="BE173" l="1"/>
  <c r="BF173" s="1"/>
  <c r="BG173" s="1"/>
  <c r="BH173" s="1"/>
  <c r="BI173" s="1"/>
  <c r="BJ173" s="1"/>
  <c r="BK173" s="1"/>
  <c r="BM173" s="1"/>
  <c r="AM173"/>
  <c r="AN173" s="1"/>
  <c r="AO173" s="1"/>
  <c r="AG173"/>
  <c r="AH173" s="1"/>
  <c r="AI173" s="1"/>
  <c r="AW173"/>
  <c r="AX173" s="1"/>
  <c r="AY173" s="1"/>
  <c r="AZ173" s="1"/>
  <c r="BA173" s="1"/>
  <c r="BB173" s="1"/>
  <c r="BL173" s="1"/>
  <c r="BN173" s="1"/>
  <c r="C176"/>
  <c r="R175"/>
  <c r="Q175"/>
  <c r="BQ174"/>
  <c r="H176" i="6"/>
  <c r="K175"/>
  <c r="BV173" i="7"/>
  <c r="BT173"/>
  <c r="O175" i="6" s="1"/>
  <c r="BR174" i="7"/>
  <c r="I176" i="6"/>
  <c r="AP172" i="7"/>
  <c r="AQ172"/>
  <c r="AS172" s="1"/>
  <c r="J175" i="6"/>
  <c r="BU173" i="7"/>
  <c r="P175" i="6" s="1"/>
  <c r="BS173" i="7"/>
  <c r="N175" i="6" s="1"/>
  <c r="D175" i="7"/>
  <c r="S174"/>
  <c r="AJ172"/>
  <c r="AR172"/>
  <c r="AT172" s="1"/>
  <c r="K180"/>
  <c r="AA179"/>
  <c r="Q173" i="6"/>
  <c r="AK179" i="7"/>
  <c r="AL179" s="1"/>
  <c r="BC179"/>
  <c r="BD179" s="1"/>
  <c r="AU179"/>
  <c r="AV179" s="1"/>
  <c r="AE179"/>
  <c r="AF179" s="1"/>
  <c r="Y177"/>
  <c r="Z177" s="1"/>
  <c r="AB177" s="1"/>
  <c r="T178"/>
  <c r="V178"/>
  <c r="X178"/>
  <c r="U178"/>
  <c r="BO178"/>
  <c r="BP178" s="1"/>
  <c r="W178"/>
  <c r="BP177"/>
  <c r="AC177"/>
  <c r="AD177"/>
  <c r="P180"/>
  <c r="E181"/>
  <c r="K176" i="6" l="1"/>
  <c r="BT174" i="7"/>
  <c r="O176" i="6" s="1"/>
  <c r="BV174" i="7"/>
  <c r="C177"/>
  <c r="Q176"/>
  <c r="R176"/>
  <c r="AA180"/>
  <c r="K181"/>
  <c r="D176"/>
  <c r="S175"/>
  <c r="BQ175"/>
  <c r="H177" i="6"/>
  <c r="AP173" i="7"/>
  <c r="AQ173"/>
  <c r="AS173" s="1"/>
  <c r="AW174"/>
  <c r="AX174" s="1"/>
  <c r="AY174" s="1"/>
  <c r="AZ174" s="1"/>
  <c r="BA174" s="1"/>
  <c r="BB174" s="1"/>
  <c r="BL174" s="1"/>
  <c r="BN174" s="1"/>
  <c r="BE174"/>
  <c r="BF174" s="1"/>
  <c r="BG174" s="1"/>
  <c r="BH174" s="1"/>
  <c r="BI174" s="1"/>
  <c r="BJ174" s="1"/>
  <c r="BK174" s="1"/>
  <c r="BM174" s="1"/>
  <c r="AG174"/>
  <c r="AH174" s="1"/>
  <c r="AI174" s="1"/>
  <c r="AM174"/>
  <c r="AN174" s="1"/>
  <c r="AO174" s="1"/>
  <c r="BR175"/>
  <c r="I177" i="6"/>
  <c r="AJ173" i="7"/>
  <c r="AR173"/>
  <c r="AT173" s="1"/>
  <c r="Q174" i="6"/>
  <c r="J176"/>
  <c r="BS174" i="7"/>
  <c r="N176" i="6" s="1"/>
  <c r="BU174" i="7"/>
  <c r="P176" i="6" s="1"/>
  <c r="AK180" i="7"/>
  <c r="AL180" s="1"/>
  <c r="BC180"/>
  <c r="BD180" s="1"/>
  <c r="AU180"/>
  <c r="AV180" s="1"/>
  <c r="AE180"/>
  <c r="AF180" s="1"/>
  <c r="BO179"/>
  <c r="BP179" s="1"/>
  <c r="W179"/>
  <c r="V179"/>
  <c r="X179"/>
  <c r="U179"/>
  <c r="T179"/>
  <c r="Y178"/>
  <c r="Z178" s="1"/>
  <c r="AB178" s="1"/>
  <c r="AC178"/>
  <c r="AD178"/>
  <c r="P181"/>
  <c r="E182"/>
  <c r="AJ174" l="1"/>
  <c r="AR174"/>
  <c r="AT174" s="1"/>
  <c r="D177"/>
  <c r="S176"/>
  <c r="AG175"/>
  <c r="AH175" s="1"/>
  <c r="AI175" s="1"/>
  <c r="AW175"/>
  <c r="AX175" s="1"/>
  <c r="AY175" s="1"/>
  <c r="AZ175" s="1"/>
  <c r="BA175" s="1"/>
  <c r="BB175" s="1"/>
  <c r="BL175" s="1"/>
  <c r="BN175" s="1"/>
  <c r="BE175"/>
  <c r="BF175" s="1"/>
  <c r="BG175" s="1"/>
  <c r="BH175" s="1"/>
  <c r="BI175" s="1"/>
  <c r="BJ175" s="1"/>
  <c r="BK175" s="1"/>
  <c r="BM175" s="1"/>
  <c r="AM175"/>
  <c r="AN175" s="1"/>
  <c r="AO175" s="1"/>
  <c r="K177" i="6"/>
  <c r="BT175" i="7"/>
  <c r="O177" i="6" s="1"/>
  <c r="BV175" i="7"/>
  <c r="J177" i="6"/>
  <c r="BS175" i="7"/>
  <c r="N177" i="6" s="1"/>
  <c r="BU175" i="7"/>
  <c r="P177" i="6" s="1"/>
  <c r="Q175"/>
  <c r="BR176" i="7"/>
  <c r="I178" i="6"/>
  <c r="AP174" i="7"/>
  <c r="AQ174"/>
  <c r="AS174" s="1"/>
  <c r="BQ176"/>
  <c r="H178" i="6"/>
  <c r="K182" i="7"/>
  <c r="AA181"/>
  <c r="C178"/>
  <c r="R177"/>
  <c r="Q177"/>
  <c r="AE181"/>
  <c r="AF181" s="1"/>
  <c r="AK181"/>
  <c r="AL181" s="1"/>
  <c r="BC181"/>
  <c r="BD181" s="1"/>
  <c r="AU181"/>
  <c r="AV181" s="1"/>
  <c r="AD179"/>
  <c r="AC179"/>
  <c r="X180"/>
  <c r="U180"/>
  <c r="BO180"/>
  <c r="BP180" s="1"/>
  <c r="W180"/>
  <c r="T180"/>
  <c r="V180"/>
  <c r="Y179"/>
  <c r="Z179" s="1"/>
  <c r="AB179" s="1"/>
  <c r="P182"/>
  <c r="E183"/>
  <c r="Q176" i="6" l="1"/>
  <c r="AJ175" i="7"/>
  <c r="AR175"/>
  <c r="AT175" s="1"/>
  <c r="BQ177"/>
  <c r="H179" i="6"/>
  <c r="D178" i="7"/>
  <c r="S177"/>
  <c r="C179"/>
  <c r="Q178"/>
  <c r="R178"/>
  <c r="J178" i="6"/>
  <c r="BU176" i="7"/>
  <c r="P178" i="6" s="1"/>
  <c r="BS176" i="7"/>
  <c r="N178" i="6" s="1"/>
  <c r="K178"/>
  <c r="BV176" i="7"/>
  <c r="BT176"/>
  <c r="O178" i="6" s="1"/>
  <c r="BR177" i="7"/>
  <c r="I179" i="6"/>
  <c r="AA182" i="7"/>
  <c r="K183"/>
  <c r="AP175"/>
  <c r="AQ175"/>
  <c r="AS175" s="1"/>
  <c r="Q177" i="6" s="1"/>
  <c r="AW176" i="7"/>
  <c r="AX176" s="1"/>
  <c r="AY176" s="1"/>
  <c r="AZ176" s="1"/>
  <c r="BA176" s="1"/>
  <c r="BB176" s="1"/>
  <c r="BL176" s="1"/>
  <c r="BN176" s="1"/>
  <c r="BE176"/>
  <c r="BF176" s="1"/>
  <c r="BG176" s="1"/>
  <c r="BH176" s="1"/>
  <c r="BI176" s="1"/>
  <c r="BJ176" s="1"/>
  <c r="BK176" s="1"/>
  <c r="BM176" s="1"/>
  <c r="AM176"/>
  <c r="AN176" s="1"/>
  <c r="AO176" s="1"/>
  <c r="AG176"/>
  <c r="AH176" s="1"/>
  <c r="AI176" s="1"/>
  <c r="AE182"/>
  <c r="AF182" s="1"/>
  <c r="AK182"/>
  <c r="AL182" s="1"/>
  <c r="BC182"/>
  <c r="BD182" s="1"/>
  <c r="AU182"/>
  <c r="AV182" s="1"/>
  <c r="Y180"/>
  <c r="Z180" s="1"/>
  <c r="AB180" s="1"/>
  <c r="W181"/>
  <c r="V181"/>
  <c r="T181"/>
  <c r="X181"/>
  <c r="BO181"/>
  <c r="BP181" s="1"/>
  <c r="U181"/>
  <c r="AD180"/>
  <c r="AC180"/>
  <c r="E184"/>
  <c r="P183"/>
  <c r="AP176" l="1"/>
  <c r="AQ176"/>
  <c r="AS176" s="1"/>
  <c r="BR178"/>
  <c r="I180" i="6"/>
  <c r="BQ178" i="7"/>
  <c r="H180" i="6"/>
  <c r="AW177" i="7"/>
  <c r="AX177" s="1"/>
  <c r="AY177" s="1"/>
  <c r="AZ177" s="1"/>
  <c r="BA177" s="1"/>
  <c r="BB177" s="1"/>
  <c r="BL177" s="1"/>
  <c r="BN177" s="1"/>
  <c r="BE177"/>
  <c r="BF177" s="1"/>
  <c r="BG177" s="1"/>
  <c r="BH177" s="1"/>
  <c r="BI177" s="1"/>
  <c r="BJ177" s="1"/>
  <c r="BK177" s="1"/>
  <c r="BM177" s="1"/>
  <c r="AM177"/>
  <c r="AN177" s="1"/>
  <c r="AO177" s="1"/>
  <c r="AG177"/>
  <c r="AH177" s="1"/>
  <c r="AI177" s="1"/>
  <c r="J179" i="6"/>
  <c r="BS177" i="7"/>
  <c r="N179" i="6" s="1"/>
  <c r="BU177" i="7"/>
  <c r="P179" i="6" s="1"/>
  <c r="K179"/>
  <c r="BV177" i="7"/>
  <c r="BT177"/>
  <c r="O179" i="6" s="1"/>
  <c r="D179" i="7"/>
  <c r="S178"/>
  <c r="AJ176"/>
  <c r="AR176"/>
  <c r="AT176" s="1"/>
  <c r="AA183"/>
  <c r="K184"/>
  <c r="C180"/>
  <c r="Q179"/>
  <c r="R179"/>
  <c r="AU183"/>
  <c r="AV183" s="1"/>
  <c r="AE183"/>
  <c r="AF183" s="1"/>
  <c r="AK183"/>
  <c r="AL183" s="1"/>
  <c r="BC183"/>
  <c r="BD183" s="1"/>
  <c r="AD181"/>
  <c r="AC181"/>
  <c r="Y181"/>
  <c r="Z181" s="1"/>
  <c r="AB181" s="1"/>
  <c r="X182"/>
  <c r="W182"/>
  <c r="BO182"/>
  <c r="U182"/>
  <c r="T182"/>
  <c r="V182"/>
  <c r="P184"/>
  <c r="E185"/>
  <c r="C181" l="1"/>
  <c r="Q180"/>
  <c r="R180"/>
  <c r="AP177"/>
  <c r="AQ177"/>
  <c r="AS177" s="1"/>
  <c r="Q179" i="6" s="1"/>
  <c r="J180"/>
  <c r="BS178" i="7"/>
  <c r="N180" i="6" s="1"/>
  <c r="BU178" i="7"/>
  <c r="P180" i="6" s="1"/>
  <c r="BR179" i="7"/>
  <c r="I181" i="6"/>
  <c r="AJ177" i="7"/>
  <c r="AR177"/>
  <c r="AT177" s="1"/>
  <c r="BQ179"/>
  <c r="H181" i="6"/>
  <c r="D180" i="7"/>
  <c r="S179"/>
  <c r="K180" i="6"/>
  <c r="BV178" i="7"/>
  <c r="BT178"/>
  <c r="O180" i="6" s="1"/>
  <c r="Q178"/>
  <c r="K185" i="7"/>
  <c r="AA184"/>
  <c r="BE178"/>
  <c r="BF178" s="1"/>
  <c r="BG178" s="1"/>
  <c r="BH178" s="1"/>
  <c r="BI178" s="1"/>
  <c r="BJ178" s="1"/>
  <c r="BK178" s="1"/>
  <c r="BM178" s="1"/>
  <c r="AM178"/>
  <c r="AN178" s="1"/>
  <c r="AO178" s="1"/>
  <c r="AW178"/>
  <c r="AX178" s="1"/>
  <c r="AY178" s="1"/>
  <c r="AZ178" s="1"/>
  <c r="BA178" s="1"/>
  <c r="BB178" s="1"/>
  <c r="BL178" s="1"/>
  <c r="BN178" s="1"/>
  <c r="AG178"/>
  <c r="AH178" s="1"/>
  <c r="AI178" s="1"/>
  <c r="AK184"/>
  <c r="AL184" s="1"/>
  <c r="BC184"/>
  <c r="BD184" s="1"/>
  <c r="AU184"/>
  <c r="AV184" s="1"/>
  <c r="AE184"/>
  <c r="AF184" s="1"/>
  <c r="Y182"/>
  <c r="Z182" s="1"/>
  <c r="AB182" s="1"/>
  <c r="W183"/>
  <c r="T183"/>
  <c r="U183"/>
  <c r="V183"/>
  <c r="BO183"/>
  <c r="BP183" s="1"/>
  <c r="X183"/>
  <c r="AD182"/>
  <c r="AC182"/>
  <c r="BP182"/>
  <c r="P185"/>
  <c r="E186"/>
  <c r="AP178" l="1"/>
  <c r="AQ178"/>
  <c r="AS178" s="1"/>
  <c r="J181" i="6"/>
  <c r="BS179" i="7"/>
  <c r="N181" i="6" s="1"/>
  <c r="BU179" i="7"/>
  <c r="P181" i="6" s="1"/>
  <c r="K181"/>
  <c r="BT179" i="7"/>
  <c r="O181" i="6" s="1"/>
  <c r="BV179" i="7"/>
  <c r="C182"/>
  <c r="R181"/>
  <c r="Q181"/>
  <c r="K186"/>
  <c r="AA185"/>
  <c r="BR180"/>
  <c r="I182" i="6"/>
  <c r="AJ178" i="7"/>
  <c r="AR178"/>
  <c r="AT178" s="1"/>
  <c r="D181"/>
  <c r="S180"/>
  <c r="BQ180"/>
  <c r="H182" i="6"/>
  <c r="AM179" i="7"/>
  <c r="AN179" s="1"/>
  <c r="AO179" s="1"/>
  <c r="AG179"/>
  <c r="AH179" s="1"/>
  <c r="AI179" s="1"/>
  <c r="BE179"/>
  <c r="BF179" s="1"/>
  <c r="BG179" s="1"/>
  <c r="BH179" s="1"/>
  <c r="BI179" s="1"/>
  <c r="BJ179" s="1"/>
  <c r="BK179" s="1"/>
  <c r="BM179" s="1"/>
  <c r="AW179"/>
  <c r="AX179" s="1"/>
  <c r="AY179" s="1"/>
  <c r="AZ179" s="1"/>
  <c r="BA179" s="1"/>
  <c r="BB179" s="1"/>
  <c r="BL179" s="1"/>
  <c r="BN179" s="1"/>
  <c r="AE185"/>
  <c r="AF185" s="1"/>
  <c r="BC185"/>
  <c r="BD185" s="1"/>
  <c r="AK185"/>
  <c r="AL185" s="1"/>
  <c r="AU185"/>
  <c r="AV185" s="1"/>
  <c r="Y183"/>
  <c r="Z183" s="1"/>
  <c r="AB183" s="1"/>
  <c r="BO184"/>
  <c r="BP184" s="1"/>
  <c r="W184"/>
  <c r="X184"/>
  <c r="U184"/>
  <c r="T184"/>
  <c r="V184"/>
  <c r="AD183"/>
  <c r="AC183"/>
  <c r="P186"/>
  <c r="E187"/>
  <c r="K182" i="6" l="1"/>
  <c r="BV180" i="7"/>
  <c r="BT180"/>
  <c r="O182" i="6" s="1"/>
  <c r="AP179" i="7"/>
  <c r="AQ179"/>
  <c r="AS179" s="1"/>
  <c r="AG180"/>
  <c r="AH180" s="1"/>
  <c r="AI180" s="1"/>
  <c r="AW180"/>
  <c r="AX180" s="1"/>
  <c r="AY180" s="1"/>
  <c r="AZ180" s="1"/>
  <c r="BA180" s="1"/>
  <c r="BB180" s="1"/>
  <c r="BL180" s="1"/>
  <c r="BN180" s="1"/>
  <c r="AM180"/>
  <c r="AN180" s="1"/>
  <c r="AO180" s="1"/>
  <c r="BE180"/>
  <c r="BF180" s="1"/>
  <c r="BG180" s="1"/>
  <c r="BH180" s="1"/>
  <c r="BI180" s="1"/>
  <c r="BJ180" s="1"/>
  <c r="BK180" s="1"/>
  <c r="BM180" s="1"/>
  <c r="BR181"/>
  <c r="I183" i="6"/>
  <c r="Q180"/>
  <c r="C183" i="7"/>
  <c r="Q182"/>
  <c r="R182"/>
  <c r="D182"/>
  <c r="S181"/>
  <c r="BQ181"/>
  <c r="H183" i="6"/>
  <c r="AJ179" i="7"/>
  <c r="AR179"/>
  <c r="AT179" s="1"/>
  <c r="J182" i="6"/>
  <c r="BS180" i="7"/>
  <c r="N182" i="6" s="1"/>
  <c r="BU180" i="7"/>
  <c r="P182" i="6" s="1"/>
  <c r="K187" i="7"/>
  <c r="AA186"/>
  <c r="BC186"/>
  <c r="BD186" s="1"/>
  <c r="AU186"/>
  <c r="AV186" s="1"/>
  <c r="AE186"/>
  <c r="AF186" s="1"/>
  <c r="AK186"/>
  <c r="AL186" s="1"/>
  <c r="AC184"/>
  <c r="AD184"/>
  <c r="BO185"/>
  <c r="U185"/>
  <c r="W185"/>
  <c r="V185"/>
  <c r="T185"/>
  <c r="X185"/>
  <c r="Y184"/>
  <c r="Z184" s="1"/>
  <c r="AB184" s="1"/>
  <c r="E188"/>
  <c r="P187"/>
  <c r="Q181" i="6" l="1"/>
  <c r="D183" i="7"/>
  <c r="S182"/>
  <c r="K183" i="6"/>
  <c r="BV181" i="7"/>
  <c r="BT181"/>
  <c r="O183" i="6" s="1"/>
  <c r="AJ180" i="7"/>
  <c r="AR180"/>
  <c r="AT180" s="1"/>
  <c r="K188"/>
  <c r="AA187"/>
  <c r="BE181"/>
  <c r="BF181" s="1"/>
  <c r="BG181" s="1"/>
  <c r="BH181" s="1"/>
  <c r="BI181" s="1"/>
  <c r="BJ181" s="1"/>
  <c r="BK181" s="1"/>
  <c r="BM181" s="1"/>
  <c r="AM181"/>
  <c r="AN181" s="1"/>
  <c r="AO181" s="1"/>
  <c r="AW181"/>
  <c r="AX181" s="1"/>
  <c r="AY181" s="1"/>
  <c r="AZ181" s="1"/>
  <c r="BA181" s="1"/>
  <c r="BB181" s="1"/>
  <c r="BL181" s="1"/>
  <c r="BN181" s="1"/>
  <c r="AG181"/>
  <c r="AH181" s="1"/>
  <c r="AI181" s="1"/>
  <c r="C184"/>
  <c r="R183"/>
  <c r="Q183"/>
  <c r="BQ182"/>
  <c r="H184" i="6"/>
  <c r="J183"/>
  <c r="BS181" i="7"/>
  <c r="N183" i="6" s="1"/>
  <c r="BU181" i="7"/>
  <c r="P183" i="6" s="1"/>
  <c r="BR182" i="7"/>
  <c r="I184" i="6"/>
  <c r="AP180" i="7"/>
  <c r="AQ180"/>
  <c r="AS180" s="1"/>
  <c r="Q182" i="6" s="1"/>
  <c r="BC187" i="7"/>
  <c r="BD187" s="1"/>
  <c r="AU187"/>
  <c r="AV187" s="1"/>
  <c r="AE187"/>
  <c r="AF187" s="1"/>
  <c r="AK187"/>
  <c r="AL187" s="1"/>
  <c r="AD185"/>
  <c r="AC185"/>
  <c r="T186"/>
  <c r="V186"/>
  <c r="BO186"/>
  <c r="BP186" s="1"/>
  <c r="U186"/>
  <c r="X186"/>
  <c r="W186"/>
  <c r="Y185"/>
  <c r="Z185" s="1"/>
  <c r="AB185" s="1"/>
  <c r="BP185"/>
  <c r="P188"/>
  <c r="E189"/>
  <c r="AJ181" l="1"/>
  <c r="AR181"/>
  <c r="AT181" s="1"/>
  <c r="D184"/>
  <c r="S183"/>
  <c r="AM182"/>
  <c r="AN182" s="1"/>
  <c r="AO182" s="1"/>
  <c r="AW182"/>
  <c r="AX182" s="1"/>
  <c r="AY182" s="1"/>
  <c r="AZ182" s="1"/>
  <c r="BA182" s="1"/>
  <c r="BB182" s="1"/>
  <c r="BL182" s="1"/>
  <c r="BN182" s="1"/>
  <c r="AG182"/>
  <c r="AH182" s="1"/>
  <c r="AI182" s="1"/>
  <c r="BE182"/>
  <c r="BF182" s="1"/>
  <c r="BG182" s="1"/>
  <c r="BH182" s="1"/>
  <c r="BI182" s="1"/>
  <c r="BJ182" s="1"/>
  <c r="BK182" s="1"/>
  <c r="BM182" s="1"/>
  <c r="BQ183"/>
  <c r="H185" i="6"/>
  <c r="AP181" i="7"/>
  <c r="AQ181"/>
  <c r="AS181" s="1"/>
  <c r="K184" i="6"/>
  <c r="BV182" i="7"/>
  <c r="BT182"/>
  <c r="O184" i="6" s="1"/>
  <c r="C185" i="7"/>
  <c r="Q184"/>
  <c r="R184"/>
  <c r="J184" i="6"/>
  <c r="BS182" i="7"/>
  <c r="N184" i="6" s="1"/>
  <c r="BU182" i="7"/>
  <c r="P184" i="6" s="1"/>
  <c r="BR183" i="7"/>
  <c r="I185" i="6"/>
  <c r="K189" i="7"/>
  <c r="AA188"/>
  <c r="AK188"/>
  <c r="AL188" s="1"/>
  <c r="BC188"/>
  <c r="BD188" s="1"/>
  <c r="AU188"/>
  <c r="AV188" s="1"/>
  <c r="AE188"/>
  <c r="AF188" s="1"/>
  <c r="AC186"/>
  <c r="AD186"/>
  <c r="BO187"/>
  <c r="BP187" s="1"/>
  <c r="T187"/>
  <c r="W187"/>
  <c r="X187"/>
  <c r="U187"/>
  <c r="V187"/>
  <c r="Y186"/>
  <c r="Z186" s="1"/>
  <c r="AB186" s="1"/>
  <c r="P189"/>
  <c r="E190"/>
  <c r="AP182" l="1"/>
  <c r="AQ182"/>
  <c r="AS182" s="1"/>
  <c r="BR184"/>
  <c r="I186" i="6"/>
  <c r="AJ182" i="7"/>
  <c r="AR182"/>
  <c r="AT182" s="1"/>
  <c r="D185"/>
  <c r="S184"/>
  <c r="K190"/>
  <c r="AA189"/>
  <c r="J185" i="6"/>
  <c r="BU183" i="7"/>
  <c r="P185" i="6" s="1"/>
  <c r="BS183" i="7"/>
  <c r="N185" i="6" s="1"/>
  <c r="C186" i="7"/>
  <c r="R185"/>
  <c r="Q185"/>
  <c r="K185" i="6"/>
  <c r="BV183" i="7"/>
  <c r="BT183"/>
  <c r="O185" i="6" s="1"/>
  <c r="BQ184" i="7"/>
  <c r="H186" i="6"/>
  <c r="AM183" i="7"/>
  <c r="AN183" s="1"/>
  <c r="AO183" s="1"/>
  <c r="AG183"/>
  <c r="AH183" s="1"/>
  <c r="AI183" s="1"/>
  <c r="BE183"/>
  <c r="BF183" s="1"/>
  <c r="BG183" s="1"/>
  <c r="BH183" s="1"/>
  <c r="BI183" s="1"/>
  <c r="BJ183" s="1"/>
  <c r="BK183" s="1"/>
  <c r="BM183" s="1"/>
  <c r="AW183"/>
  <c r="AX183" s="1"/>
  <c r="AY183" s="1"/>
  <c r="AZ183" s="1"/>
  <c r="BA183" s="1"/>
  <c r="BB183" s="1"/>
  <c r="BL183" s="1"/>
  <c r="BN183" s="1"/>
  <c r="Q183" i="6"/>
  <c r="AK189" i="7"/>
  <c r="AL189" s="1"/>
  <c r="BC189"/>
  <c r="BD189" s="1"/>
  <c r="AU189"/>
  <c r="AV189" s="1"/>
  <c r="AE189"/>
  <c r="AF189" s="1"/>
  <c r="AD187"/>
  <c r="AC187"/>
  <c r="X188"/>
  <c r="U188"/>
  <c r="T188"/>
  <c r="V188"/>
  <c r="BO188"/>
  <c r="BP188" s="1"/>
  <c r="W188"/>
  <c r="Y187"/>
  <c r="Z187" s="1"/>
  <c r="AB187" s="1"/>
  <c r="P190"/>
  <c r="E191"/>
  <c r="J186" i="6" l="1"/>
  <c r="BU184" i="7"/>
  <c r="P186" i="6" s="1"/>
  <c r="BS184" i="7"/>
  <c r="N186" i="6" s="1"/>
  <c r="BR185" i="7"/>
  <c r="I187" i="6"/>
  <c r="K191" i="7"/>
  <c r="AA190"/>
  <c r="Q184" i="6"/>
  <c r="AP183" i="7"/>
  <c r="AQ183"/>
  <c r="AS183" s="1"/>
  <c r="C187"/>
  <c r="R186"/>
  <c r="Q186"/>
  <c r="D186"/>
  <c r="S185"/>
  <c r="K186" i="6"/>
  <c r="BV184" i="7"/>
  <c r="BT184"/>
  <c r="O186" i="6" s="1"/>
  <c r="AJ183" i="7"/>
  <c r="AR183"/>
  <c r="AT183" s="1"/>
  <c r="BQ185"/>
  <c r="H187" i="6"/>
  <c r="AW184" i="7"/>
  <c r="AX184" s="1"/>
  <c r="AY184" s="1"/>
  <c r="AZ184" s="1"/>
  <c r="BA184" s="1"/>
  <c r="BB184" s="1"/>
  <c r="BL184" s="1"/>
  <c r="BN184" s="1"/>
  <c r="BE184"/>
  <c r="BF184" s="1"/>
  <c r="BG184" s="1"/>
  <c r="BH184" s="1"/>
  <c r="BI184" s="1"/>
  <c r="BJ184" s="1"/>
  <c r="BK184" s="1"/>
  <c r="BM184" s="1"/>
  <c r="AM184"/>
  <c r="AN184" s="1"/>
  <c r="AO184" s="1"/>
  <c r="AG184"/>
  <c r="AH184" s="1"/>
  <c r="AI184" s="1"/>
  <c r="AK190"/>
  <c r="AL190" s="1"/>
  <c r="BC190"/>
  <c r="BD190" s="1"/>
  <c r="AU190"/>
  <c r="AV190" s="1"/>
  <c r="AE190"/>
  <c r="AF190" s="1"/>
  <c r="W189"/>
  <c r="V189"/>
  <c r="T189"/>
  <c r="BO189"/>
  <c r="BP189" s="1"/>
  <c r="U189"/>
  <c r="X189"/>
  <c r="Y188"/>
  <c r="Z188" s="1"/>
  <c r="AB188" s="1"/>
  <c r="AC188"/>
  <c r="AD188"/>
  <c r="E192"/>
  <c r="P191"/>
  <c r="Q185" i="6" l="1"/>
  <c r="BQ186" i="7"/>
  <c r="H188" i="6"/>
  <c r="AP184" i="7"/>
  <c r="AQ184"/>
  <c r="AS184" s="1"/>
  <c r="Q186" i="6" s="1"/>
  <c r="J187"/>
  <c r="BS185" i="7"/>
  <c r="N187" i="6" s="1"/>
  <c r="BU185" i="7"/>
  <c r="P187" i="6" s="1"/>
  <c r="BR186" i="7"/>
  <c r="I188" i="6"/>
  <c r="AA191" i="7"/>
  <c r="K192"/>
  <c r="AJ184"/>
  <c r="AR184"/>
  <c r="AT184" s="1"/>
  <c r="D187"/>
  <c r="S186"/>
  <c r="BE185"/>
  <c r="BF185" s="1"/>
  <c r="BG185" s="1"/>
  <c r="BH185" s="1"/>
  <c r="BI185" s="1"/>
  <c r="BJ185" s="1"/>
  <c r="BK185" s="1"/>
  <c r="BM185" s="1"/>
  <c r="AM185"/>
  <c r="AN185" s="1"/>
  <c r="AO185" s="1"/>
  <c r="AW185"/>
  <c r="AX185" s="1"/>
  <c r="AY185" s="1"/>
  <c r="AZ185" s="1"/>
  <c r="BA185" s="1"/>
  <c r="BB185" s="1"/>
  <c r="BL185" s="1"/>
  <c r="BN185" s="1"/>
  <c r="AG185"/>
  <c r="AH185" s="1"/>
  <c r="AI185" s="1"/>
  <c r="C188"/>
  <c r="Q187"/>
  <c r="R187"/>
  <c r="K187" i="6"/>
  <c r="BT185" i="7"/>
  <c r="O187" i="6" s="1"/>
  <c r="BV185" i="7"/>
  <c r="AK191"/>
  <c r="AL191" s="1"/>
  <c r="BC191"/>
  <c r="BD191" s="1"/>
  <c r="AU191"/>
  <c r="AV191" s="1"/>
  <c r="AE191"/>
  <c r="AF191" s="1"/>
  <c r="X190"/>
  <c r="W190"/>
  <c r="T190"/>
  <c r="BO190"/>
  <c r="U190"/>
  <c r="V190"/>
  <c r="AC189"/>
  <c r="AD189"/>
  <c r="Y189"/>
  <c r="Z189" s="1"/>
  <c r="AB189" s="1"/>
  <c r="P192"/>
  <c r="E193"/>
  <c r="AJ185" l="1"/>
  <c r="AR185"/>
  <c r="AT185" s="1"/>
  <c r="AG186"/>
  <c r="AH186" s="1"/>
  <c r="AI186" s="1"/>
  <c r="AW186"/>
  <c r="AX186" s="1"/>
  <c r="AY186" s="1"/>
  <c r="AZ186" s="1"/>
  <c r="BA186" s="1"/>
  <c r="BB186" s="1"/>
  <c r="BL186" s="1"/>
  <c r="BN186" s="1"/>
  <c r="BE186"/>
  <c r="BF186" s="1"/>
  <c r="BG186" s="1"/>
  <c r="BH186" s="1"/>
  <c r="BI186" s="1"/>
  <c r="BJ186" s="1"/>
  <c r="BK186" s="1"/>
  <c r="BM186" s="1"/>
  <c r="AM186"/>
  <c r="AN186" s="1"/>
  <c r="AO186" s="1"/>
  <c r="C189"/>
  <c r="Q188"/>
  <c r="R188"/>
  <c r="BR187"/>
  <c r="I189" i="6"/>
  <c r="AP185" i="7"/>
  <c r="AQ185"/>
  <c r="AS185" s="1"/>
  <c r="Q187" i="6" s="1"/>
  <c r="K193" i="7"/>
  <c r="AA192"/>
  <c r="J188" i="6"/>
  <c r="BU186" i="7"/>
  <c r="P188" i="6" s="1"/>
  <c r="BS186" i="7"/>
  <c r="N188" i="6" s="1"/>
  <c r="BQ187" i="7"/>
  <c r="H189" i="6"/>
  <c r="D188" i="7"/>
  <c r="S187"/>
  <c r="K188" i="6"/>
  <c r="BV186" i="7"/>
  <c r="BT186"/>
  <c r="O188" i="6" s="1"/>
  <c r="AK192" i="7"/>
  <c r="AL192" s="1"/>
  <c r="BC192"/>
  <c r="BD192" s="1"/>
  <c r="AU192"/>
  <c r="AV192" s="1"/>
  <c r="AE192"/>
  <c r="AF192" s="1"/>
  <c r="AD190"/>
  <c r="AC190"/>
  <c r="Y190"/>
  <c r="Z190" s="1"/>
  <c r="AB190" s="1"/>
  <c r="BP190"/>
  <c r="V191"/>
  <c r="X191"/>
  <c r="U191"/>
  <c r="BO191"/>
  <c r="BP191" s="1"/>
  <c r="T191"/>
  <c r="W191"/>
  <c r="P193"/>
  <c r="E194"/>
  <c r="K194" l="1"/>
  <c r="AA193"/>
  <c r="K189" i="6"/>
  <c r="BV187" i="7"/>
  <c r="BT187"/>
  <c r="O189" i="6" s="1"/>
  <c r="D189" i="7"/>
  <c r="S188"/>
  <c r="C190"/>
  <c r="Q189"/>
  <c r="R189"/>
  <c r="AJ186"/>
  <c r="AR186"/>
  <c r="AT186" s="1"/>
  <c r="J189" i="6"/>
  <c r="BS187" i="7"/>
  <c r="N189" i="6" s="1"/>
  <c r="BU187" i="7"/>
  <c r="P189" i="6" s="1"/>
  <c r="BQ188" i="7"/>
  <c r="H190" i="6"/>
  <c r="AP186" i="7"/>
  <c r="AQ186"/>
  <c r="AS186" s="1"/>
  <c r="BE187"/>
  <c r="BF187" s="1"/>
  <c r="BG187" s="1"/>
  <c r="BH187" s="1"/>
  <c r="BI187" s="1"/>
  <c r="BJ187" s="1"/>
  <c r="BK187" s="1"/>
  <c r="BM187" s="1"/>
  <c r="AM187"/>
  <c r="AN187" s="1"/>
  <c r="AO187" s="1"/>
  <c r="AW187"/>
  <c r="AX187" s="1"/>
  <c r="AY187" s="1"/>
  <c r="AZ187" s="1"/>
  <c r="BA187" s="1"/>
  <c r="BB187" s="1"/>
  <c r="BL187" s="1"/>
  <c r="BN187" s="1"/>
  <c r="AG187"/>
  <c r="AH187" s="1"/>
  <c r="AI187" s="1"/>
  <c r="BR188"/>
  <c r="I190" i="6"/>
  <c r="AU193" i="7"/>
  <c r="AV193" s="1"/>
  <c r="BC193"/>
  <c r="BD193" s="1"/>
  <c r="AK193"/>
  <c r="AL193" s="1"/>
  <c r="AE193"/>
  <c r="AF193" s="1"/>
  <c r="Y191"/>
  <c r="Z191" s="1"/>
  <c r="AB191" s="1"/>
  <c r="T192"/>
  <c r="V192"/>
  <c r="W192"/>
  <c r="U192"/>
  <c r="BO192"/>
  <c r="X192"/>
  <c r="AC191"/>
  <c r="AD191"/>
  <c r="P194"/>
  <c r="E195"/>
  <c r="Q188" i="6" l="1"/>
  <c r="K190"/>
  <c r="BV188" i="7"/>
  <c r="BT188"/>
  <c r="O190" i="6" s="1"/>
  <c r="J190"/>
  <c r="BS188" i="7"/>
  <c r="N190" i="6" s="1"/>
  <c r="BU188" i="7"/>
  <c r="P190" i="6" s="1"/>
  <c r="AP187" i="7"/>
  <c r="AQ187"/>
  <c r="AS187" s="1"/>
  <c r="BQ189"/>
  <c r="H191" i="6"/>
  <c r="D190" i="7"/>
  <c r="S189"/>
  <c r="BE188"/>
  <c r="BF188" s="1"/>
  <c r="BG188" s="1"/>
  <c r="BH188" s="1"/>
  <c r="BI188" s="1"/>
  <c r="BJ188" s="1"/>
  <c r="BK188" s="1"/>
  <c r="BM188" s="1"/>
  <c r="AM188"/>
  <c r="AN188" s="1"/>
  <c r="AO188" s="1"/>
  <c r="AG188"/>
  <c r="AH188" s="1"/>
  <c r="AI188" s="1"/>
  <c r="AW188"/>
  <c r="AX188" s="1"/>
  <c r="AY188" s="1"/>
  <c r="AZ188" s="1"/>
  <c r="BA188" s="1"/>
  <c r="BB188" s="1"/>
  <c r="BL188" s="1"/>
  <c r="BN188" s="1"/>
  <c r="BR189"/>
  <c r="I191" i="6"/>
  <c r="AA194" i="7"/>
  <c r="K195"/>
  <c r="AJ187"/>
  <c r="AR187"/>
  <c r="AT187" s="1"/>
  <c r="C191"/>
  <c r="R190"/>
  <c r="Q190"/>
  <c r="AK194"/>
  <c r="AL194" s="1"/>
  <c r="BC194"/>
  <c r="BD194" s="1"/>
  <c r="AU194"/>
  <c r="AV194" s="1"/>
  <c r="AE194"/>
  <c r="AF194" s="1"/>
  <c r="U193"/>
  <c r="V193"/>
  <c r="BO193"/>
  <c r="BP193" s="1"/>
  <c r="W193"/>
  <c r="T193"/>
  <c r="X193"/>
  <c r="BP192"/>
  <c r="AD192"/>
  <c r="AC192"/>
  <c r="Y192"/>
  <c r="Z192" s="1"/>
  <c r="AB192" s="1"/>
  <c r="E196"/>
  <c r="P195"/>
  <c r="BQ190" l="1"/>
  <c r="H192" i="6"/>
  <c r="K196" i="7"/>
  <c r="AA195"/>
  <c r="J191" i="6"/>
  <c r="BU189" i="7"/>
  <c r="P191" i="6" s="1"/>
  <c r="BS189" i="7"/>
  <c r="N191" i="6" s="1"/>
  <c r="K191"/>
  <c r="BV189" i="7"/>
  <c r="BT189"/>
  <c r="O191" i="6" s="1"/>
  <c r="AP188" i="7"/>
  <c r="AQ188"/>
  <c r="AS188" s="1"/>
  <c r="AJ188"/>
  <c r="AR188"/>
  <c r="AT188" s="1"/>
  <c r="D191"/>
  <c r="S190"/>
  <c r="BR190"/>
  <c r="I192" i="6"/>
  <c r="C192" i="7"/>
  <c r="R191"/>
  <c r="Q191"/>
  <c r="AW189"/>
  <c r="AX189" s="1"/>
  <c r="AY189" s="1"/>
  <c r="AZ189" s="1"/>
  <c r="BA189" s="1"/>
  <c r="BB189" s="1"/>
  <c r="BL189" s="1"/>
  <c r="BN189" s="1"/>
  <c r="BE189"/>
  <c r="BF189" s="1"/>
  <c r="BG189" s="1"/>
  <c r="BH189" s="1"/>
  <c r="BI189" s="1"/>
  <c r="BJ189" s="1"/>
  <c r="BK189" s="1"/>
  <c r="BM189" s="1"/>
  <c r="AG189"/>
  <c r="AH189" s="1"/>
  <c r="AI189" s="1"/>
  <c r="AM189"/>
  <c r="AN189" s="1"/>
  <c r="AO189" s="1"/>
  <c r="Q189" i="6"/>
  <c r="BC195" i="7"/>
  <c r="BD195" s="1"/>
  <c r="AU195"/>
  <c r="AV195" s="1"/>
  <c r="AE195"/>
  <c r="AF195" s="1"/>
  <c r="AK195"/>
  <c r="AL195" s="1"/>
  <c r="BO194"/>
  <c r="BP194" s="1"/>
  <c r="W194"/>
  <c r="T194"/>
  <c r="V194"/>
  <c r="X194"/>
  <c r="U194"/>
  <c r="AD193"/>
  <c r="AC193"/>
  <c r="Y193"/>
  <c r="Z193" s="1"/>
  <c r="AB193" s="1"/>
  <c r="P196"/>
  <c r="E197"/>
  <c r="J192" i="6" l="1"/>
  <c r="BS190" i="7"/>
  <c r="N192" i="6" s="1"/>
  <c r="BU190" i="7"/>
  <c r="P192" i="6" s="1"/>
  <c r="C193" i="7"/>
  <c r="Q192"/>
  <c r="R192"/>
  <c r="AJ189"/>
  <c r="AR189"/>
  <c r="AT189" s="1"/>
  <c r="BQ191"/>
  <c r="H193" i="6"/>
  <c r="D192" i="7"/>
  <c r="S191"/>
  <c r="AA196"/>
  <c r="K197"/>
  <c r="AP189"/>
  <c r="AQ189"/>
  <c r="AS189" s="1"/>
  <c r="Q191" i="6" s="1"/>
  <c r="BR191" i="7"/>
  <c r="I193" i="6"/>
  <c r="K192"/>
  <c r="BT190" i="7"/>
  <c r="O192" i="6" s="1"/>
  <c r="BV190" i="7"/>
  <c r="AW190"/>
  <c r="AX190" s="1"/>
  <c r="AY190" s="1"/>
  <c r="AZ190" s="1"/>
  <c r="BA190" s="1"/>
  <c r="BB190" s="1"/>
  <c r="BL190" s="1"/>
  <c r="BN190" s="1"/>
  <c r="BE190"/>
  <c r="BF190" s="1"/>
  <c r="BG190" s="1"/>
  <c r="BH190" s="1"/>
  <c r="BI190" s="1"/>
  <c r="BJ190" s="1"/>
  <c r="BK190" s="1"/>
  <c r="BM190" s="1"/>
  <c r="AG190"/>
  <c r="AH190" s="1"/>
  <c r="AI190" s="1"/>
  <c r="AM190"/>
  <c r="AN190" s="1"/>
  <c r="AO190" s="1"/>
  <c r="Q190" i="6"/>
  <c r="AE196" i="7"/>
  <c r="AF196" s="1"/>
  <c r="AK196"/>
  <c r="AL196" s="1"/>
  <c r="BC196"/>
  <c r="BD196" s="1"/>
  <c r="AU196"/>
  <c r="AV196" s="1"/>
  <c r="Y194"/>
  <c r="Z194" s="1"/>
  <c r="AB194" s="1"/>
  <c r="AC194"/>
  <c r="AD194"/>
  <c r="X195"/>
  <c r="U195"/>
  <c r="T195"/>
  <c r="W195"/>
  <c r="V195"/>
  <c r="BO195"/>
  <c r="P197"/>
  <c r="E198"/>
  <c r="AJ190" l="1"/>
  <c r="AR190"/>
  <c r="AT190" s="1"/>
  <c r="BR192"/>
  <c r="I194" i="6"/>
  <c r="AA197" i="7"/>
  <c r="K198"/>
  <c r="BQ192"/>
  <c r="H194" i="6"/>
  <c r="D193" i="7"/>
  <c r="S192"/>
  <c r="J193" i="6"/>
  <c r="BU191" i="7"/>
  <c r="P193" i="6" s="1"/>
  <c r="BS191" i="7"/>
  <c r="N193" i="6" s="1"/>
  <c r="AP190" i="7"/>
  <c r="AQ190"/>
  <c r="AS190" s="1"/>
  <c r="K193" i="6"/>
  <c r="BT191" i="7"/>
  <c r="O193" i="6" s="1"/>
  <c r="BV191" i="7"/>
  <c r="AG191"/>
  <c r="AH191" s="1"/>
  <c r="AI191" s="1"/>
  <c r="AW191"/>
  <c r="AX191" s="1"/>
  <c r="AY191" s="1"/>
  <c r="AZ191" s="1"/>
  <c r="BA191" s="1"/>
  <c r="BB191" s="1"/>
  <c r="BL191" s="1"/>
  <c r="BN191" s="1"/>
  <c r="BE191"/>
  <c r="BF191" s="1"/>
  <c r="BG191" s="1"/>
  <c r="BH191" s="1"/>
  <c r="BI191" s="1"/>
  <c r="BJ191" s="1"/>
  <c r="BK191" s="1"/>
  <c r="BM191" s="1"/>
  <c r="AM191"/>
  <c r="AN191" s="1"/>
  <c r="AO191" s="1"/>
  <c r="C194"/>
  <c r="Q193"/>
  <c r="R193"/>
  <c r="AK197"/>
  <c r="AL197" s="1"/>
  <c r="BC197"/>
  <c r="BD197" s="1"/>
  <c r="AU197"/>
  <c r="AV197" s="1"/>
  <c r="AE197"/>
  <c r="AF197" s="1"/>
  <c r="AC195"/>
  <c r="AD195"/>
  <c r="BP195"/>
  <c r="Y195"/>
  <c r="Z195" s="1"/>
  <c r="AB195" s="1"/>
  <c r="BO196"/>
  <c r="W196"/>
  <c r="T196"/>
  <c r="X196"/>
  <c r="U196"/>
  <c r="V196"/>
  <c r="P198"/>
  <c r="E199"/>
  <c r="Q192" i="6" l="1"/>
  <c r="AP191" i="7"/>
  <c r="AQ191"/>
  <c r="AS191" s="1"/>
  <c r="D194"/>
  <c r="S193"/>
  <c r="AW192"/>
  <c r="AX192" s="1"/>
  <c r="AY192" s="1"/>
  <c r="AZ192" s="1"/>
  <c r="BA192" s="1"/>
  <c r="BB192" s="1"/>
  <c r="BL192" s="1"/>
  <c r="BN192" s="1"/>
  <c r="AG192"/>
  <c r="AH192" s="1"/>
  <c r="AI192" s="1"/>
  <c r="BE192"/>
  <c r="BF192" s="1"/>
  <c r="BG192" s="1"/>
  <c r="BH192" s="1"/>
  <c r="BI192" s="1"/>
  <c r="BJ192" s="1"/>
  <c r="BK192" s="1"/>
  <c r="BM192" s="1"/>
  <c r="AM192"/>
  <c r="AN192" s="1"/>
  <c r="AO192" s="1"/>
  <c r="K199"/>
  <c r="AA198"/>
  <c r="BR193"/>
  <c r="I195" i="6"/>
  <c r="J194"/>
  <c r="BS192" i="7"/>
  <c r="N194" i="6" s="1"/>
  <c r="BU192" i="7"/>
  <c r="P194" i="6" s="1"/>
  <c r="K194"/>
  <c r="BT192" i="7"/>
  <c r="O194" i="6" s="1"/>
  <c r="BV192" i="7"/>
  <c r="C195"/>
  <c r="Q194"/>
  <c r="R194"/>
  <c r="AJ191"/>
  <c r="AR191"/>
  <c r="AT191" s="1"/>
  <c r="BQ193"/>
  <c r="H195" i="6"/>
  <c r="AK198" i="7"/>
  <c r="AL198" s="1"/>
  <c r="BC198"/>
  <c r="BD198" s="1"/>
  <c r="AU198"/>
  <c r="AV198" s="1"/>
  <c r="AE198"/>
  <c r="AF198" s="1"/>
  <c r="BP196"/>
  <c r="AC196"/>
  <c r="AD196"/>
  <c r="BO197"/>
  <c r="BP197" s="1"/>
  <c r="U197"/>
  <c r="W197"/>
  <c r="V197"/>
  <c r="T197"/>
  <c r="X197"/>
  <c r="Y196"/>
  <c r="Z196" s="1"/>
  <c r="AB196" s="1"/>
  <c r="E200"/>
  <c r="P199"/>
  <c r="J195" i="6" l="1"/>
  <c r="BU193" i="7"/>
  <c r="P195" i="6" s="1"/>
  <c r="BS193" i="7"/>
  <c r="N195" i="6" s="1"/>
  <c r="BR194" i="7"/>
  <c r="I196" i="6"/>
  <c r="AJ192" i="7"/>
  <c r="AR192"/>
  <c r="AT192" s="1"/>
  <c r="BQ194"/>
  <c r="H196" i="6"/>
  <c r="K195"/>
  <c r="BT193" i="7"/>
  <c r="O195" i="6" s="1"/>
  <c r="BV193" i="7"/>
  <c r="D195"/>
  <c r="S194"/>
  <c r="C196"/>
  <c r="Q195"/>
  <c r="R195"/>
  <c r="AA199"/>
  <c r="K200"/>
  <c r="AP192"/>
  <c r="AQ192"/>
  <c r="AS192" s="1"/>
  <c r="Q194" i="6" s="1"/>
  <c r="BE193" i="7"/>
  <c r="BF193" s="1"/>
  <c r="BG193" s="1"/>
  <c r="BH193" s="1"/>
  <c r="BI193" s="1"/>
  <c r="BJ193" s="1"/>
  <c r="BK193" s="1"/>
  <c r="BM193" s="1"/>
  <c r="AG193"/>
  <c r="AH193" s="1"/>
  <c r="AI193" s="1"/>
  <c r="AM193"/>
  <c r="AN193" s="1"/>
  <c r="AO193" s="1"/>
  <c r="AW193"/>
  <c r="AX193" s="1"/>
  <c r="AY193" s="1"/>
  <c r="AZ193" s="1"/>
  <c r="BA193" s="1"/>
  <c r="BB193" s="1"/>
  <c r="BL193" s="1"/>
  <c r="BN193" s="1"/>
  <c r="Q193" i="6"/>
  <c r="AK199" i="7"/>
  <c r="AL199" s="1"/>
  <c r="BC199"/>
  <c r="BD199" s="1"/>
  <c r="AU199"/>
  <c r="AV199" s="1"/>
  <c r="AE199"/>
  <c r="AF199" s="1"/>
  <c r="Y197"/>
  <c r="Z197" s="1"/>
  <c r="AB197" s="1"/>
  <c r="X198"/>
  <c r="U198"/>
  <c r="T198"/>
  <c r="V198"/>
  <c r="BO198"/>
  <c r="W198"/>
  <c r="AC197"/>
  <c r="AD197"/>
  <c r="P200"/>
  <c r="E201"/>
  <c r="D196" l="1"/>
  <c r="S195"/>
  <c r="BQ195"/>
  <c r="H197" i="6"/>
  <c r="AW194" i="7"/>
  <c r="AX194" s="1"/>
  <c r="AY194" s="1"/>
  <c r="AZ194" s="1"/>
  <c r="BA194" s="1"/>
  <c r="BB194" s="1"/>
  <c r="BL194" s="1"/>
  <c r="BN194" s="1"/>
  <c r="BE194"/>
  <c r="BF194" s="1"/>
  <c r="BG194" s="1"/>
  <c r="BH194" s="1"/>
  <c r="BI194" s="1"/>
  <c r="BJ194" s="1"/>
  <c r="BK194" s="1"/>
  <c r="BM194" s="1"/>
  <c r="AG194"/>
  <c r="AH194" s="1"/>
  <c r="AI194" s="1"/>
  <c r="AM194"/>
  <c r="AN194" s="1"/>
  <c r="AO194" s="1"/>
  <c r="AP193"/>
  <c r="AQ193"/>
  <c r="AS193" s="1"/>
  <c r="BR195"/>
  <c r="I197" i="6"/>
  <c r="AJ193" i="7"/>
  <c r="AR193"/>
  <c r="AT193" s="1"/>
  <c r="AA200"/>
  <c r="K201"/>
  <c r="C197"/>
  <c r="R196"/>
  <c r="Q196"/>
  <c r="J196" i="6"/>
  <c r="BS194" i="7"/>
  <c r="N196" i="6" s="1"/>
  <c r="BU194" i="7"/>
  <c r="P196" i="6" s="1"/>
  <c r="K196"/>
  <c r="BV194" i="7"/>
  <c r="BT194"/>
  <c r="O196" i="6" s="1"/>
  <c r="AU200" i="7"/>
  <c r="AV200" s="1"/>
  <c r="AE200"/>
  <c r="AF200" s="1"/>
  <c r="AK200"/>
  <c r="AL200" s="1"/>
  <c r="BC200"/>
  <c r="BD200" s="1"/>
  <c r="Y198"/>
  <c r="Z198" s="1"/>
  <c r="AB198" s="1"/>
  <c r="V199"/>
  <c r="BO199"/>
  <c r="BP199" s="1"/>
  <c r="U199"/>
  <c r="T199"/>
  <c r="W199"/>
  <c r="X199"/>
  <c r="AC198"/>
  <c r="AD198"/>
  <c r="BP198"/>
  <c r="P201"/>
  <c r="E202"/>
  <c r="C198" l="1"/>
  <c r="R197"/>
  <c r="Q197"/>
  <c r="D197"/>
  <c r="S196"/>
  <c r="BR196"/>
  <c r="I198" i="6"/>
  <c r="K197"/>
  <c r="BT195" i="7"/>
  <c r="O197" i="6" s="1"/>
  <c r="BV195" i="7"/>
  <c r="AJ194"/>
  <c r="AR194"/>
  <c r="AT194" s="1"/>
  <c r="J197" i="6"/>
  <c r="BU195" i="7"/>
  <c r="P197" i="6" s="1"/>
  <c r="BS195" i="7"/>
  <c r="N197" i="6" s="1"/>
  <c r="BQ196" i="7"/>
  <c r="H198" i="6"/>
  <c r="AM195" i="7"/>
  <c r="AN195" s="1"/>
  <c r="AO195" s="1"/>
  <c r="AW195"/>
  <c r="AX195" s="1"/>
  <c r="AY195" s="1"/>
  <c r="AZ195" s="1"/>
  <c r="BA195" s="1"/>
  <c r="BB195" s="1"/>
  <c r="BL195" s="1"/>
  <c r="BN195" s="1"/>
  <c r="BE195"/>
  <c r="BF195" s="1"/>
  <c r="BG195" s="1"/>
  <c r="BH195" s="1"/>
  <c r="BI195" s="1"/>
  <c r="BJ195" s="1"/>
  <c r="BK195" s="1"/>
  <c r="BM195" s="1"/>
  <c r="AG195"/>
  <c r="AH195" s="1"/>
  <c r="AI195" s="1"/>
  <c r="K202"/>
  <c r="AA201"/>
  <c r="AP194"/>
  <c r="AQ194"/>
  <c r="AS194" s="1"/>
  <c r="Q195" i="6"/>
  <c r="AE201" i="7"/>
  <c r="AF201" s="1"/>
  <c r="BC201"/>
  <c r="BD201" s="1"/>
  <c r="AK201"/>
  <c r="AL201" s="1"/>
  <c r="AU201"/>
  <c r="AV201" s="1"/>
  <c r="Y199"/>
  <c r="Z199" s="1"/>
  <c r="AB199" s="1"/>
  <c r="AC199"/>
  <c r="AD199"/>
  <c r="T200"/>
  <c r="V200"/>
  <c r="W200"/>
  <c r="X200"/>
  <c r="BO200"/>
  <c r="BP200" s="1"/>
  <c r="U200"/>
  <c r="P202"/>
  <c r="E203"/>
  <c r="AG196" l="1"/>
  <c r="AH196" s="1"/>
  <c r="AI196" s="1"/>
  <c r="AW196"/>
  <c r="AX196" s="1"/>
  <c r="AY196" s="1"/>
  <c r="AZ196" s="1"/>
  <c r="BA196" s="1"/>
  <c r="BB196" s="1"/>
  <c r="BL196" s="1"/>
  <c r="BN196" s="1"/>
  <c r="BE196"/>
  <c r="BF196" s="1"/>
  <c r="BG196" s="1"/>
  <c r="BH196" s="1"/>
  <c r="BI196" s="1"/>
  <c r="BJ196" s="1"/>
  <c r="BK196" s="1"/>
  <c r="BM196" s="1"/>
  <c r="AM196"/>
  <c r="AN196" s="1"/>
  <c r="AO196" s="1"/>
  <c r="J198" i="6"/>
  <c r="BS196" i="7"/>
  <c r="N198" i="6" s="1"/>
  <c r="BU196" i="7"/>
  <c r="P198" i="6" s="1"/>
  <c r="K198"/>
  <c r="BT196" i="7"/>
  <c r="O198" i="6" s="1"/>
  <c r="BV196" i="7"/>
  <c r="BQ197"/>
  <c r="H199" i="6"/>
  <c r="AJ195" i="7"/>
  <c r="AR195"/>
  <c r="AT195" s="1"/>
  <c r="BR197"/>
  <c r="I199" i="6"/>
  <c r="Q196"/>
  <c r="C199" i="7"/>
  <c r="Q198"/>
  <c r="R198"/>
  <c r="AA202"/>
  <c r="K203"/>
  <c r="AP195"/>
  <c r="AQ195"/>
  <c r="AS195" s="1"/>
  <c r="D198"/>
  <c r="S197"/>
  <c r="AU202"/>
  <c r="AV202" s="1"/>
  <c r="AE202"/>
  <c r="AF202" s="1"/>
  <c r="AK202"/>
  <c r="AL202" s="1"/>
  <c r="BC202"/>
  <c r="BD202" s="1"/>
  <c r="AC200"/>
  <c r="AD200"/>
  <c r="V201"/>
  <c r="T201"/>
  <c r="W201"/>
  <c r="BO201"/>
  <c r="U201"/>
  <c r="X201"/>
  <c r="Y200"/>
  <c r="Z200" s="1"/>
  <c r="AB200" s="1"/>
  <c r="E204"/>
  <c r="P203"/>
  <c r="Q197" i="6" l="1"/>
  <c r="AW197" i="7"/>
  <c r="AX197" s="1"/>
  <c r="AY197" s="1"/>
  <c r="AZ197" s="1"/>
  <c r="BA197" s="1"/>
  <c r="BB197" s="1"/>
  <c r="BL197" s="1"/>
  <c r="BN197" s="1"/>
  <c r="BE197"/>
  <c r="BF197" s="1"/>
  <c r="BG197" s="1"/>
  <c r="BH197" s="1"/>
  <c r="BI197" s="1"/>
  <c r="BJ197" s="1"/>
  <c r="BK197" s="1"/>
  <c r="BM197" s="1"/>
  <c r="AM197"/>
  <c r="AN197" s="1"/>
  <c r="AO197" s="1"/>
  <c r="AG197"/>
  <c r="AH197" s="1"/>
  <c r="AI197" s="1"/>
  <c r="AA203"/>
  <c r="K204"/>
  <c r="C200"/>
  <c r="Q199"/>
  <c r="R199"/>
  <c r="AJ196"/>
  <c r="AR196"/>
  <c r="AT196" s="1"/>
  <c r="BR198"/>
  <c r="I200" i="6"/>
  <c r="BQ198" i="7"/>
  <c r="H200" i="6"/>
  <c r="K199"/>
  <c r="BT197" i="7"/>
  <c r="O199" i="6" s="1"/>
  <c r="BV197" i="7"/>
  <c r="J199" i="6"/>
  <c r="BU197" i="7"/>
  <c r="P199" i="6" s="1"/>
  <c r="BS197" i="7"/>
  <c r="N199" i="6" s="1"/>
  <c r="D199" i="7"/>
  <c r="S198"/>
  <c r="AP196"/>
  <c r="AQ196"/>
  <c r="AS196" s="1"/>
  <c r="AE203"/>
  <c r="AF203" s="1"/>
  <c r="AK203"/>
  <c r="AL203" s="1"/>
  <c r="BC203"/>
  <c r="BD203" s="1"/>
  <c r="AU203"/>
  <c r="AV203" s="1"/>
  <c r="AD201"/>
  <c r="AC201"/>
  <c r="BP201"/>
  <c r="BO202"/>
  <c r="BP202" s="1"/>
  <c r="W202"/>
  <c r="X202"/>
  <c r="U202"/>
  <c r="T202"/>
  <c r="V202"/>
  <c r="Y201"/>
  <c r="Z201" s="1"/>
  <c r="AB201" s="1"/>
  <c r="P204"/>
  <c r="E205"/>
  <c r="BQ199" l="1"/>
  <c r="H201" i="6"/>
  <c r="K205" i="7"/>
  <c r="AA204"/>
  <c r="Q198" i="6"/>
  <c r="D200" i="7"/>
  <c r="S199"/>
  <c r="J200" i="6"/>
  <c r="BU198" i="7"/>
  <c r="P200" i="6" s="1"/>
  <c r="BS198" i="7"/>
  <c r="N200" i="6" s="1"/>
  <c r="C201" i="7"/>
  <c r="Q200"/>
  <c r="R200"/>
  <c r="AP197"/>
  <c r="AQ197"/>
  <c r="AS197" s="1"/>
  <c r="BE198"/>
  <c r="BF198" s="1"/>
  <c r="BG198" s="1"/>
  <c r="BH198" s="1"/>
  <c r="BI198" s="1"/>
  <c r="BJ198" s="1"/>
  <c r="BK198" s="1"/>
  <c r="BM198" s="1"/>
  <c r="AW198"/>
  <c r="AX198" s="1"/>
  <c r="AY198" s="1"/>
  <c r="AZ198" s="1"/>
  <c r="BA198" s="1"/>
  <c r="BB198" s="1"/>
  <c r="BL198" s="1"/>
  <c r="BN198" s="1"/>
  <c r="AM198"/>
  <c r="AN198" s="1"/>
  <c r="AO198" s="1"/>
  <c r="AG198"/>
  <c r="AH198" s="1"/>
  <c r="AI198" s="1"/>
  <c r="K200" i="6"/>
  <c r="BV198" i="7"/>
  <c r="BT198"/>
  <c r="O200" i="6" s="1"/>
  <c r="BR199" i="7"/>
  <c r="I201" i="6"/>
  <c r="AJ197" i="7"/>
  <c r="AR197"/>
  <c r="AT197" s="1"/>
  <c r="AE204"/>
  <c r="AF204" s="1"/>
  <c r="AK204"/>
  <c r="AL204" s="1"/>
  <c r="BC204"/>
  <c r="BD204" s="1"/>
  <c r="AU204"/>
  <c r="AV204" s="1"/>
  <c r="Y202"/>
  <c r="Z202" s="1"/>
  <c r="AB202" s="1"/>
  <c r="BO203"/>
  <c r="BP203" s="1"/>
  <c r="X203"/>
  <c r="U203"/>
  <c r="T203"/>
  <c r="W203"/>
  <c r="V203"/>
  <c r="AD202"/>
  <c r="AC202"/>
  <c r="P205"/>
  <c r="E206"/>
  <c r="BR200" l="1"/>
  <c r="I202" i="6"/>
  <c r="J201"/>
  <c r="BS199" i="7"/>
  <c r="N201" i="6" s="1"/>
  <c r="BU199" i="7"/>
  <c r="P201" i="6" s="1"/>
  <c r="BQ200" i="7"/>
  <c r="H202" i="6"/>
  <c r="AP198" i="7"/>
  <c r="AQ198"/>
  <c r="AS198" s="1"/>
  <c r="D201"/>
  <c r="S200"/>
  <c r="K206"/>
  <c r="AA205"/>
  <c r="K201" i="6"/>
  <c r="BT199" i="7"/>
  <c r="O201" i="6" s="1"/>
  <c r="BV199" i="7"/>
  <c r="AJ198"/>
  <c r="AR198"/>
  <c r="AT198" s="1"/>
  <c r="C202"/>
  <c r="R201"/>
  <c r="Q201"/>
  <c r="BE199"/>
  <c r="BF199" s="1"/>
  <c r="BG199" s="1"/>
  <c r="BH199" s="1"/>
  <c r="BI199" s="1"/>
  <c r="BJ199" s="1"/>
  <c r="BK199" s="1"/>
  <c r="BM199" s="1"/>
  <c r="AW199"/>
  <c r="AX199" s="1"/>
  <c r="AY199" s="1"/>
  <c r="AZ199" s="1"/>
  <c r="BA199" s="1"/>
  <c r="BB199" s="1"/>
  <c r="BL199" s="1"/>
  <c r="BN199" s="1"/>
  <c r="AG199"/>
  <c r="AH199" s="1"/>
  <c r="AI199" s="1"/>
  <c r="AM199"/>
  <c r="AN199" s="1"/>
  <c r="AO199" s="1"/>
  <c r="Q199" i="6"/>
  <c r="AK205" i="7"/>
  <c r="AL205" s="1"/>
  <c r="BC205"/>
  <c r="BD205" s="1"/>
  <c r="AU205"/>
  <c r="AV205" s="1"/>
  <c r="AE205"/>
  <c r="AF205" s="1"/>
  <c r="AC203"/>
  <c r="AD203"/>
  <c r="Y203"/>
  <c r="Z203" s="1"/>
  <c r="AB203" s="1"/>
  <c r="X204"/>
  <c r="U204"/>
  <c r="BO204"/>
  <c r="W204"/>
  <c r="T204"/>
  <c r="V204"/>
  <c r="P206"/>
  <c r="E207"/>
  <c r="AJ199" l="1"/>
  <c r="AR199"/>
  <c r="AT199" s="1"/>
  <c r="BQ201"/>
  <c r="H203" i="6"/>
  <c r="K207" i="7"/>
  <c r="AA206"/>
  <c r="K202" i="6"/>
  <c r="BT200" i="7"/>
  <c r="O202" i="6" s="1"/>
  <c r="BV200" i="7"/>
  <c r="AP199"/>
  <c r="AQ199"/>
  <c r="AS199" s="1"/>
  <c r="BR201"/>
  <c r="I203" i="6"/>
  <c r="J202"/>
  <c r="BU200" i="7"/>
  <c r="P202" i="6" s="1"/>
  <c r="BS200" i="7"/>
  <c r="N202" i="6" s="1"/>
  <c r="Q200"/>
  <c r="D202" i="7"/>
  <c r="S201"/>
  <c r="C203"/>
  <c r="R202"/>
  <c r="Q202"/>
  <c r="AG200"/>
  <c r="AH200" s="1"/>
  <c r="AI200" s="1"/>
  <c r="BE200"/>
  <c r="BF200" s="1"/>
  <c r="BG200" s="1"/>
  <c r="BH200" s="1"/>
  <c r="BI200" s="1"/>
  <c r="BJ200" s="1"/>
  <c r="BK200" s="1"/>
  <c r="BM200" s="1"/>
  <c r="AW200"/>
  <c r="AX200" s="1"/>
  <c r="AY200" s="1"/>
  <c r="AZ200" s="1"/>
  <c r="BA200" s="1"/>
  <c r="BB200" s="1"/>
  <c r="BL200" s="1"/>
  <c r="BN200" s="1"/>
  <c r="AM200"/>
  <c r="AN200" s="1"/>
  <c r="AO200" s="1"/>
  <c r="AK206"/>
  <c r="AL206" s="1"/>
  <c r="BC206"/>
  <c r="BD206" s="1"/>
  <c r="AU206"/>
  <c r="AV206" s="1"/>
  <c r="AE206"/>
  <c r="AF206" s="1"/>
  <c r="AC204"/>
  <c r="AD204"/>
  <c r="BP204"/>
  <c r="X205"/>
  <c r="U205"/>
  <c r="BO205"/>
  <c r="W205"/>
  <c r="T205"/>
  <c r="V205"/>
  <c r="Y204"/>
  <c r="Z204" s="1"/>
  <c r="AB204" s="1"/>
  <c r="E208"/>
  <c r="P207"/>
  <c r="Q201" i="6" l="1"/>
  <c r="C204" i="7"/>
  <c r="R203"/>
  <c r="Q203"/>
  <c r="J203" i="6"/>
  <c r="BS201" i="7"/>
  <c r="N203" i="6" s="1"/>
  <c r="BU201" i="7"/>
  <c r="P203" i="6" s="1"/>
  <c r="AP200" i="7"/>
  <c r="AQ200"/>
  <c r="AS200" s="1"/>
  <c r="BR202"/>
  <c r="I204" i="6"/>
  <c r="D203" i="7"/>
  <c r="S202"/>
  <c r="AA207"/>
  <c r="K208"/>
  <c r="AJ200"/>
  <c r="AR200"/>
  <c r="AT200" s="1"/>
  <c r="AG201"/>
  <c r="AH201" s="1"/>
  <c r="AI201" s="1"/>
  <c r="BE201"/>
  <c r="BF201" s="1"/>
  <c r="BG201" s="1"/>
  <c r="BH201" s="1"/>
  <c r="BI201" s="1"/>
  <c r="BJ201" s="1"/>
  <c r="BK201" s="1"/>
  <c r="BM201" s="1"/>
  <c r="AW201"/>
  <c r="AX201" s="1"/>
  <c r="AY201" s="1"/>
  <c r="AZ201" s="1"/>
  <c r="BA201" s="1"/>
  <c r="BB201" s="1"/>
  <c r="BL201" s="1"/>
  <c r="BN201" s="1"/>
  <c r="AM201"/>
  <c r="AN201" s="1"/>
  <c r="AO201" s="1"/>
  <c r="BQ202"/>
  <c r="H204" i="6"/>
  <c r="K203"/>
  <c r="BT201" i="7"/>
  <c r="O203" i="6" s="1"/>
  <c r="BV201" i="7"/>
  <c r="AK207"/>
  <c r="AL207" s="1"/>
  <c r="BC207"/>
  <c r="BD207" s="1"/>
  <c r="AU207"/>
  <c r="AV207" s="1"/>
  <c r="AE207"/>
  <c r="AF207" s="1"/>
  <c r="AD205"/>
  <c r="AC205"/>
  <c r="BP205"/>
  <c r="T206"/>
  <c r="V206"/>
  <c r="W206"/>
  <c r="BO206"/>
  <c r="U206"/>
  <c r="X206"/>
  <c r="Y205"/>
  <c r="Z205" s="1"/>
  <c r="AB205" s="1"/>
  <c r="P208"/>
  <c r="E209"/>
  <c r="AJ201" l="1"/>
  <c r="AR201"/>
  <c r="AT201" s="1"/>
  <c r="K204" i="6"/>
  <c r="BT202" i="7"/>
  <c r="O204" i="6" s="1"/>
  <c r="BV202" i="7"/>
  <c r="C205"/>
  <c r="Q204"/>
  <c r="R204"/>
  <c r="J204" i="6"/>
  <c r="BS202" i="7"/>
  <c r="N204" i="6" s="1"/>
  <c r="BU202" i="7"/>
  <c r="P204" i="6" s="1"/>
  <c r="K209" i="7"/>
  <c r="AA208"/>
  <c r="BQ203"/>
  <c r="H205" i="6"/>
  <c r="D204" i="7"/>
  <c r="S203"/>
  <c r="BR203"/>
  <c r="I205" i="6"/>
  <c r="AP201" i="7"/>
  <c r="AQ201"/>
  <c r="AS201" s="1"/>
  <c r="AW202"/>
  <c r="AX202" s="1"/>
  <c r="AY202" s="1"/>
  <c r="AZ202" s="1"/>
  <c r="BA202" s="1"/>
  <c r="BB202" s="1"/>
  <c r="BL202" s="1"/>
  <c r="BN202" s="1"/>
  <c r="BE202"/>
  <c r="BF202" s="1"/>
  <c r="BG202" s="1"/>
  <c r="BH202" s="1"/>
  <c r="BI202" s="1"/>
  <c r="BJ202" s="1"/>
  <c r="BK202" s="1"/>
  <c r="BM202" s="1"/>
  <c r="AM202"/>
  <c r="AN202" s="1"/>
  <c r="AO202" s="1"/>
  <c r="AG202"/>
  <c r="AH202" s="1"/>
  <c r="AI202" s="1"/>
  <c r="Q202" i="6"/>
  <c r="AU208" i="7"/>
  <c r="AV208" s="1"/>
  <c r="AE208"/>
  <c r="AF208" s="1"/>
  <c r="AK208"/>
  <c r="AL208" s="1"/>
  <c r="BC208"/>
  <c r="BD208" s="1"/>
  <c r="BP206"/>
  <c r="V207"/>
  <c r="X207"/>
  <c r="U207"/>
  <c r="W207"/>
  <c r="BO207"/>
  <c r="T207"/>
  <c r="AD206"/>
  <c r="AC206"/>
  <c r="Y206"/>
  <c r="Z206" s="1"/>
  <c r="AB206" s="1"/>
  <c r="P209"/>
  <c r="E210"/>
  <c r="Q203" i="6" l="1"/>
  <c r="AP202" i="7"/>
  <c r="AQ202"/>
  <c r="AS202" s="1"/>
  <c r="D205"/>
  <c r="S204"/>
  <c r="J205" i="6"/>
  <c r="BS203" i="7"/>
  <c r="N205" i="6" s="1"/>
  <c r="BU203" i="7"/>
  <c r="P205" i="6" s="1"/>
  <c r="C206" i="7"/>
  <c r="R205"/>
  <c r="Q205"/>
  <c r="AJ202"/>
  <c r="AR202"/>
  <c r="AT202" s="1"/>
  <c r="AM203"/>
  <c r="AN203" s="1"/>
  <c r="AO203" s="1"/>
  <c r="AW203"/>
  <c r="AX203" s="1"/>
  <c r="AY203" s="1"/>
  <c r="AZ203" s="1"/>
  <c r="BA203" s="1"/>
  <c r="BB203" s="1"/>
  <c r="BL203" s="1"/>
  <c r="BN203" s="1"/>
  <c r="AG203"/>
  <c r="AH203" s="1"/>
  <c r="AI203" s="1"/>
  <c r="BE203"/>
  <c r="BF203" s="1"/>
  <c r="BG203" s="1"/>
  <c r="BH203" s="1"/>
  <c r="BI203" s="1"/>
  <c r="BJ203" s="1"/>
  <c r="BK203" s="1"/>
  <c r="BM203" s="1"/>
  <c r="BR204"/>
  <c r="I206" i="6"/>
  <c r="K205"/>
  <c r="BT203" i="7"/>
  <c r="O205" i="6" s="1"/>
  <c r="BV203" i="7"/>
  <c r="K210"/>
  <c r="AA209"/>
  <c r="BQ204"/>
  <c r="H206" i="6"/>
  <c r="AE209" i="7"/>
  <c r="AF209" s="1"/>
  <c r="AU209"/>
  <c r="AV209" s="1"/>
  <c r="BC209"/>
  <c r="BD209" s="1"/>
  <c r="AK209"/>
  <c r="AL209" s="1"/>
  <c r="Y207"/>
  <c r="Z207" s="1"/>
  <c r="AB207" s="1"/>
  <c r="AD207"/>
  <c r="AC207"/>
  <c r="BP207"/>
  <c r="X208"/>
  <c r="U208"/>
  <c r="T208"/>
  <c r="V208"/>
  <c r="BO208"/>
  <c r="W208"/>
  <c r="P210"/>
  <c r="E211"/>
  <c r="AJ203" l="1"/>
  <c r="AR203"/>
  <c r="AT203" s="1"/>
  <c r="BQ205"/>
  <c r="H207" i="6"/>
  <c r="BR205" i="7"/>
  <c r="I207" i="6"/>
  <c r="K206"/>
  <c r="BV204" i="7"/>
  <c r="BT204"/>
  <c r="O206" i="6" s="1"/>
  <c r="AP203" i="7"/>
  <c r="AQ203"/>
  <c r="AS203" s="1"/>
  <c r="D206"/>
  <c r="S205"/>
  <c r="Q204" i="6"/>
  <c r="J206"/>
  <c r="BU204" i="7"/>
  <c r="P206" i="6" s="1"/>
  <c r="BS204" i="7"/>
  <c r="N206" i="6" s="1"/>
  <c r="K211" i="7"/>
  <c r="AA210"/>
  <c r="C207"/>
  <c r="R206"/>
  <c r="Q206"/>
  <c r="BE204"/>
  <c r="BF204" s="1"/>
  <c r="BG204" s="1"/>
  <c r="BH204" s="1"/>
  <c r="BI204" s="1"/>
  <c r="BJ204" s="1"/>
  <c r="BK204" s="1"/>
  <c r="BM204" s="1"/>
  <c r="AG204"/>
  <c r="AH204" s="1"/>
  <c r="AI204" s="1"/>
  <c r="AW204"/>
  <c r="AX204" s="1"/>
  <c r="AY204" s="1"/>
  <c r="AZ204" s="1"/>
  <c r="BA204" s="1"/>
  <c r="BB204" s="1"/>
  <c r="BL204" s="1"/>
  <c r="BN204" s="1"/>
  <c r="AM204"/>
  <c r="AN204" s="1"/>
  <c r="AO204" s="1"/>
  <c r="AK210"/>
  <c r="AL210" s="1"/>
  <c r="BC210"/>
  <c r="BD210" s="1"/>
  <c r="AU210"/>
  <c r="AV210" s="1"/>
  <c r="AE210"/>
  <c r="AF210" s="1"/>
  <c r="V209"/>
  <c r="T209"/>
  <c r="BO209"/>
  <c r="X209"/>
  <c r="U209"/>
  <c r="W209"/>
  <c r="Y208"/>
  <c r="Z208" s="1"/>
  <c r="AB208" s="1"/>
  <c r="BP208"/>
  <c r="AD208"/>
  <c r="AC208"/>
  <c r="E212"/>
  <c r="P211"/>
  <c r="BQ206" l="1"/>
  <c r="H208" i="6"/>
  <c r="J207"/>
  <c r="BS205" i="7"/>
  <c r="N207" i="6" s="1"/>
  <c r="BU205" i="7"/>
  <c r="P207" i="6" s="1"/>
  <c r="Q205"/>
  <c r="AW205" i="7"/>
  <c r="AX205" s="1"/>
  <c r="AY205" s="1"/>
  <c r="AZ205" s="1"/>
  <c r="BA205" s="1"/>
  <c r="BB205" s="1"/>
  <c r="BL205" s="1"/>
  <c r="BN205" s="1"/>
  <c r="BE205"/>
  <c r="BF205" s="1"/>
  <c r="BG205" s="1"/>
  <c r="BH205" s="1"/>
  <c r="BI205" s="1"/>
  <c r="BJ205" s="1"/>
  <c r="BK205" s="1"/>
  <c r="BM205" s="1"/>
  <c r="AG205"/>
  <c r="AH205" s="1"/>
  <c r="AI205" s="1"/>
  <c r="AM205"/>
  <c r="AN205" s="1"/>
  <c r="AO205" s="1"/>
  <c r="K207" i="6"/>
  <c r="BT205" i="7"/>
  <c r="O207" i="6" s="1"/>
  <c r="BV205" i="7"/>
  <c r="AJ204"/>
  <c r="AR204"/>
  <c r="AT204" s="1"/>
  <c r="C208"/>
  <c r="Q207"/>
  <c r="R207"/>
  <c r="AP204"/>
  <c r="AQ204"/>
  <c r="AS204" s="1"/>
  <c r="Q206" i="6" s="1"/>
  <c r="BR206" i="7"/>
  <c r="I208" i="6"/>
  <c r="K212" i="7"/>
  <c r="AA211"/>
  <c r="D207"/>
  <c r="S206"/>
  <c r="AU211"/>
  <c r="AV211" s="1"/>
  <c r="AK211"/>
  <c r="AL211" s="1"/>
  <c r="BC211"/>
  <c r="BD211" s="1"/>
  <c r="AE211"/>
  <c r="AF211" s="1"/>
  <c r="X210"/>
  <c r="W210"/>
  <c r="BO210"/>
  <c r="BP210" s="1"/>
  <c r="U210"/>
  <c r="T210"/>
  <c r="V210"/>
  <c r="Y209"/>
  <c r="Z209" s="1"/>
  <c r="AB209" s="1"/>
  <c r="BP209"/>
  <c r="AC209"/>
  <c r="AD209"/>
  <c r="P212"/>
  <c r="E213"/>
  <c r="C209" l="1"/>
  <c r="R208"/>
  <c r="Q208"/>
  <c r="D208"/>
  <c r="S207"/>
  <c r="K208" i="6"/>
  <c r="BT206" i="7"/>
  <c r="O208" i="6" s="1"/>
  <c r="BV206" i="7"/>
  <c r="BR207"/>
  <c r="I209" i="6"/>
  <c r="AW206" i="7"/>
  <c r="AX206" s="1"/>
  <c r="AY206" s="1"/>
  <c r="AZ206" s="1"/>
  <c r="BA206" s="1"/>
  <c r="BB206" s="1"/>
  <c r="BL206" s="1"/>
  <c r="BN206" s="1"/>
  <c r="BE206"/>
  <c r="BF206" s="1"/>
  <c r="BG206" s="1"/>
  <c r="BH206" s="1"/>
  <c r="BI206" s="1"/>
  <c r="BJ206" s="1"/>
  <c r="BK206" s="1"/>
  <c r="BM206" s="1"/>
  <c r="AG206"/>
  <c r="AH206" s="1"/>
  <c r="AI206" s="1"/>
  <c r="AM206"/>
  <c r="AN206" s="1"/>
  <c r="AO206" s="1"/>
  <c r="BQ207"/>
  <c r="H209" i="6"/>
  <c r="AP205" i="7"/>
  <c r="AQ205"/>
  <c r="AS205" s="1"/>
  <c r="J208" i="6"/>
  <c r="BS206" i="7"/>
  <c r="N208" i="6" s="1"/>
  <c r="BU206" i="7"/>
  <c r="P208" i="6" s="1"/>
  <c r="AJ205" i="7"/>
  <c r="AR205"/>
  <c r="AT205" s="1"/>
  <c r="AA212"/>
  <c r="K213"/>
  <c r="AE212"/>
  <c r="AF212" s="1"/>
  <c r="AK212"/>
  <c r="AL212" s="1"/>
  <c r="BC212"/>
  <c r="BD212" s="1"/>
  <c r="AU212"/>
  <c r="AV212" s="1"/>
  <c r="Y210"/>
  <c r="Z210" s="1"/>
  <c r="AB210" s="1"/>
  <c r="X211"/>
  <c r="W211"/>
  <c r="V211"/>
  <c r="BO211"/>
  <c r="T211"/>
  <c r="U211"/>
  <c r="AC210"/>
  <c r="AD210"/>
  <c r="P213"/>
  <c r="E214"/>
  <c r="AJ206" l="1"/>
  <c r="AR206"/>
  <c r="AT206" s="1"/>
  <c r="K209" i="6"/>
  <c r="BT207" i="7"/>
  <c r="O209" i="6" s="1"/>
  <c r="BV207" i="7"/>
  <c r="BE207"/>
  <c r="BF207" s="1"/>
  <c r="BG207" s="1"/>
  <c r="BH207" s="1"/>
  <c r="BI207" s="1"/>
  <c r="BJ207" s="1"/>
  <c r="BK207" s="1"/>
  <c r="BM207" s="1"/>
  <c r="AW207"/>
  <c r="AX207" s="1"/>
  <c r="AY207" s="1"/>
  <c r="AZ207" s="1"/>
  <c r="BA207" s="1"/>
  <c r="BB207" s="1"/>
  <c r="BL207" s="1"/>
  <c r="BN207" s="1"/>
  <c r="AG207"/>
  <c r="AH207" s="1"/>
  <c r="AI207" s="1"/>
  <c r="AM207"/>
  <c r="AN207" s="1"/>
  <c r="AO207" s="1"/>
  <c r="C210"/>
  <c r="Q209"/>
  <c r="R209"/>
  <c r="K214"/>
  <c r="AA213"/>
  <c r="AP206"/>
  <c r="AQ206"/>
  <c r="AS206" s="1"/>
  <c r="BQ208"/>
  <c r="H210" i="6"/>
  <c r="Q207"/>
  <c r="J209"/>
  <c r="BS207" i="7"/>
  <c r="N209" i="6" s="1"/>
  <c r="BU207" i="7"/>
  <c r="P209" i="6" s="1"/>
  <c r="BR208" i="7"/>
  <c r="I210" i="6"/>
  <c r="D209" i="7"/>
  <c r="S208"/>
  <c r="AK213"/>
  <c r="AL213" s="1"/>
  <c r="BC213"/>
  <c r="BD213" s="1"/>
  <c r="AU213"/>
  <c r="AV213" s="1"/>
  <c r="AE213"/>
  <c r="AF213" s="1"/>
  <c r="Y211"/>
  <c r="Z211" s="1"/>
  <c r="AB211" s="1"/>
  <c r="AC211"/>
  <c r="AD211"/>
  <c r="BP211"/>
  <c r="BO212"/>
  <c r="BP212" s="1"/>
  <c r="W212"/>
  <c r="X212"/>
  <c r="U212"/>
  <c r="T212"/>
  <c r="V212"/>
  <c r="P214"/>
  <c r="E215"/>
  <c r="J210" i="6" l="1"/>
  <c r="BS208" i="7"/>
  <c r="N210" i="6" s="1"/>
  <c r="BU208" i="7"/>
  <c r="P210" i="6" s="1"/>
  <c r="K215" i="7"/>
  <c r="AA214"/>
  <c r="K210" i="6"/>
  <c r="BT208" i="7"/>
  <c r="O210" i="6" s="1"/>
  <c r="BV208" i="7"/>
  <c r="C211"/>
  <c r="Q210"/>
  <c r="R210"/>
  <c r="BR209"/>
  <c r="I211" i="6"/>
  <c r="AM208" i="7"/>
  <c r="AN208" s="1"/>
  <c r="AO208" s="1"/>
  <c r="BE208"/>
  <c r="BF208" s="1"/>
  <c r="BG208" s="1"/>
  <c r="BH208" s="1"/>
  <c r="BI208" s="1"/>
  <c r="BJ208" s="1"/>
  <c r="BK208" s="1"/>
  <c r="BM208" s="1"/>
  <c r="AG208"/>
  <c r="AH208" s="1"/>
  <c r="AI208" s="1"/>
  <c r="AW208"/>
  <c r="AX208" s="1"/>
  <c r="AY208" s="1"/>
  <c r="AZ208" s="1"/>
  <c r="BA208" s="1"/>
  <c r="BB208" s="1"/>
  <c r="BL208" s="1"/>
  <c r="BN208" s="1"/>
  <c r="AP207"/>
  <c r="AQ207"/>
  <c r="AS207" s="1"/>
  <c r="D210"/>
  <c r="S209"/>
  <c r="BQ209"/>
  <c r="H211" i="6"/>
  <c r="AJ207" i="7"/>
  <c r="AR207"/>
  <c r="AT207" s="1"/>
  <c r="Q208" i="6"/>
  <c r="AU214" i="7"/>
  <c r="AV214" s="1"/>
  <c r="AE214"/>
  <c r="AF214" s="1"/>
  <c r="AK214"/>
  <c r="AL214" s="1"/>
  <c r="BC214"/>
  <c r="BD214" s="1"/>
  <c r="Y212"/>
  <c r="Z212" s="1"/>
  <c r="AB212" s="1"/>
  <c r="BO213"/>
  <c r="BP213" s="1"/>
  <c r="U213"/>
  <c r="V213"/>
  <c r="T213"/>
  <c r="X213"/>
  <c r="W213"/>
  <c r="AD212"/>
  <c r="AC212"/>
  <c r="E216"/>
  <c r="P215"/>
  <c r="AJ208" l="1"/>
  <c r="AR208"/>
  <c r="AT208" s="1"/>
  <c r="C212"/>
  <c r="Q211"/>
  <c r="R211"/>
  <c r="BR210"/>
  <c r="I212" i="6"/>
  <c r="J211"/>
  <c r="BU209" i="7"/>
  <c r="P211" i="6" s="1"/>
  <c r="BS209" i="7"/>
  <c r="N211" i="6" s="1"/>
  <c r="AP208" i="7"/>
  <c r="AQ208"/>
  <c r="AS208" s="1"/>
  <c r="BQ210"/>
  <c r="H212" i="6"/>
  <c r="D211" i="7"/>
  <c r="S210"/>
  <c r="AM209"/>
  <c r="AN209" s="1"/>
  <c r="AO209" s="1"/>
  <c r="AG209"/>
  <c r="AH209" s="1"/>
  <c r="AI209" s="1"/>
  <c r="AW209"/>
  <c r="AX209" s="1"/>
  <c r="AY209" s="1"/>
  <c r="AZ209" s="1"/>
  <c r="BA209" s="1"/>
  <c r="BB209" s="1"/>
  <c r="BL209" s="1"/>
  <c r="BN209" s="1"/>
  <c r="BE209"/>
  <c r="BF209" s="1"/>
  <c r="BG209" s="1"/>
  <c r="BH209" s="1"/>
  <c r="BI209" s="1"/>
  <c r="BJ209" s="1"/>
  <c r="BK209" s="1"/>
  <c r="BM209" s="1"/>
  <c r="K211" i="6"/>
  <c r="BT209" i="7"/>
  <c r="O211" i="6" s="1"/>
  <c r="BV209" i="7"/>
  <c r="AA215"/>
  <c r="K216"/>
  <c r="Q209" i="6"/>
  <c r="AU215" i="7"/>
  <c r="AV215" s="1"/>
  <c r="AE215"/>
  <c r="AF215" s="1"/>
  <c r="AK215"/>
  <c r="AL215" s="1"/>
  <c r="BC215"/>
  <c r="BD215" s="1"/>
  <c r="BO214"/>
  <c r="W214"/>
  <c r="U214"/>
  <c r="T214"/>
  <c r="V214"/>
  <c r="X214"/>
  <c r="Y213"/>
  <c r="Z213" s="1"/>
  <c r="AB213" s="1"/>
  <c r="AD213"/>
  <c r="AC213"/>
  <c r="P216"/>
  <c r="E217"/>
  <c r="D212" l="1"/>
  <c r="S211"/>
  <c r="J212" i="6"/>
  <c r="BS210" i="7"/>
  <c r="N212" i="6" s="1"/>
  <c r="BU210" i="7"/>
  <c r="P212" i="6" s="1"/>
  <c r="AG210" i="7"/>
  <c r="AH210" s="1"/>
  <c r="AI210" s="1"/>
  <c r="AW210"/>
  <c r="AX210" s="1"/>
  <c r="AY210" s="1"/>
  <c r="AZ210" s="1"/>
  <c r="BA210" s="1"/>
  <c r="BB210" s="1"/>
  <c r="BL210" s="1"/>
  <c r="BN210" s="1"/>
  <c r="AM210"/>
  <c r="AN210" s="1"/>
  <c r="AO210" s="1"/>
  <c r="BE210"/>
  <c r="BF210" s="1"/>
  <c r="BG210" s="1"/>
  <c r="BH210" s="1"/>
  <c r="BI210" s="1"/>
  <c r="BJ210" s="1"/>
  <c r="BK210" s="1"/>
  <c r="BM210" s="1"/>
  <c r="K212" i="6"/>
  <c r="BT210" i="7"/>
  <c r="O212" i="6" s="1"/>
  <c r="BV210" i="7"/>
  <c r="AA216"/>
  <c r="K217"/>
  <c r="AP209"/>
  <c r="AQ209"/>
  <c r="AS209" s="1"/>
  <c r="C213"/>
  <c r="Q212"/>
  <c r="R212"/>
  <c r="BQ211"/>
  <c r="H213" i="6"/>
  <c r="AJ209" i="7"/>
  <c r="AR209"/>
  <c r="AT209" s="1"/>
  <c r="BR211"/>
  <c r="I213" i="6"/>
  <c r="Q210"/>
  <c r="BC216" i="7"/>
  <c r="BD216" s="1"/>
  <c r="AU216"/>
  <c r="AV216" s="1"/>
  <c r="AE216"/>
  <c r="AF216" s="1"/>
  <c r="AK216"/>
  <c r="AL216" s="1"/>
  <c r="Y214"/>
  <c r="Z214" s="1"/>
  <c r="AB214" s="1"/>
  <c r="V215"/>
  <c r="BO215"/>
  <c r="X215"/>
  <c r="W215"/>
  <c r="T215"/>
  <c r="U215"/>
  <c r="BP214"/>
  <c r="AC214"/>
  <c r="AD214"/>
  <c r="P217"/>
  <c r="E218"/>
  <c r="Q211" i="6" l="1"/>
  <c r="C214" i="7"/>
  <c r="Q213"/>
  <c r="R213"/>
  <c r="BR212"/>
  <c r="I214" i="6"/>
  <c r="AA217" i="7"/>
  <c r="K218"/>
  <c r="AJ210"/>
  <c r="AR210"/>
  <c r="AT210" s="1"/>
  <c r="BE211"/>
  <c r="BF211" s="1"/>
  <c r="BG211" s="1"/>
  <c r="BH211" s="1"/>
  <c r="BI211" s="1"/>
  <c r="BJ211" s="1"/>
  <c r="BK211" s="1"/>
  <c r="BM211" s="1"/>
  <c r="AM211"/>
  <c r="AN211" s="1"/>
  <c r="AO211" s="1"/>
  <c r="AW211"/>
  <c r="AX211" s="1"/>
  <c r="AY211" s="1"/>
  <c r="AZ211" s="1"/>
  <c r="BA211" s="1"/>
  <c r="BB211" s="1"/>
  <c r="BL211" s="1"/>
  <c r="BN211" s="1"/>
  <c r="AG211"/>
  <c r="AH211" s="1"/>
  <c r="AI211" s="1"/>
  <c r="BQ212"/>
  <c r="H214" i="6"/>
  <c r="D213" i="7"/>
  <c r="S212"/>
  <c r="K213" i="6"/>
  <c r="BT211" i="7"/>
  <c r="O213" i="6" s="1"/>
  <c r="BV211" i="7"/>
  <c r="J213" i="6"/>
  <c r="BS211" i="7"/>
  <c r="N213" i="6" s="1"/>
  <c r="BU211" i="7"/>
  <c r="P213" i="6" s="1"/>
  <c r="AP210" i="7"/>
  <c r="AQ210"/>
  <c r="AS210" s="1"/>
  <c r="Q212" i="6" s="1"/>
  <c r="AK217" i="7"/>
  <c r="AL217" s="1"/>
  <c r="AU217"/>
  <c r="AV217" s="1"/>
  <c r="AE217"/>
  <c r="AF217" s="1"/>
  <c r="BC217"/>
  <c r="BD217" s="1"/>
  <c r="X216"/>
  <c r="W216"/>
  <c r="BO216"/>
  <c r="BP216" s="1"/>
  <c r="U216"/>
  <c r="T216"/>
  <c r="V216"/>
  <c r="BP215"/>
  <c r="Y215"/>
  <c r="Z215" s="1"/>
  <c r="AB215" s="1"/>
  <c r="AC215"/>
  <c r="AD215"/>
  <c r="P218"/>
  <c r="E219"/>
  <c r="AP211" l="1"/>
  <c r="AQ211"/>
  <c r="AS211" s="1"/>
  <c r="AA218"/>
  <c r="K219"/>
  <c r="BR213"/>
  <c r="I215" i="6"/>
  <c r="BQ213" i="7"/>
  <c r="H215" i="6"/>
  <c r="D214" i="7"/>
  <c r="S213"/>
  <c r="J214" i="6"/>
  <c r="BS212" i="7"/>
  <c r="N214" i="6" s="1"/>
  <c r="BU212" i="7"/>
  <c r="P214" i="6" s="1"/>
  <c r="C215" i="7"/>
  <c r="Q214"/>
  <c r="R214"/>
  <c r="AM212"/>
  <c r="AN212" s="1"/>
  <c r="AO212" s="1"/>
  <c r="AG212"/>
  <c r="AH212" s="1"/>
  <c r="AI212" s="1"/>
  <c r="BE212"/>
  <c r="BF212" s="1"/>
  <c r="BG212" s="1"/>
  <c r="BH212" s="1"/>
  <c r="BI212" s="1"/>
  <c r="BJ212" s="1"/>
  <c r="BK212" s="1"/>
  <c r="BM212" s="1"/>
  <c r="AW212"/>
  <c r="AX212" s="1"/>
  <c r="AY212" s="1"/>
  <c r="AZ212" s="1"/>
  <c r="BA212" s="1"/>
  <c r="BB212" s="1"/>
  <c r="BL212" s="1"/>
  <c r="BN212" s="1"/>
  <c r="AJ211"/>
  <c r="AR211"/>
  <c r="AT211" s="1"/>
  <c r="K214" i="6"/>
  <c r="BV212" i="7"/>
  <c r="BT212"/>
  <c r="O214" i="6" s="1"/>
  <c r="AE218" i="7"/>
  <c r="AF218" s="1"/>
  <c r="AK218"/>
  <c r="AL218" s="1"/>
  <c r="BC218"/>
  <c r="BD218" s="1"/>
  <c r="AU218"/>
  <c r="AV218" s="1"/>
  <c r="Y216"/>
  <c r="Z216" s="1"/>
  <c r="AB216" s="1"/>
  <c r="X217"/>
  <c r="V217"/>
  <c r="T217"/>
  <c r="U217"/>
  <c r="BO217"/>
  <c r="W217"/>
  <c r="AC216"/>
  <c r="AD216"/>
  <c r="E220"/>
  <c r="P219"/>
  <c r="Q213" i="6" l="1"/>
  <c r="BQ214" i="7"/>
  <c r="H216" i="6"/>
  <c r="AP212" i="7"/>
  <c r="AQ212"/>
  <c r="AS212" s="1"/>
  <c r="D215"/>
  <c r="S214"/>
  <c r="AJ212"/>
  <c r="AR212"/>
  <c r="AT212" s="1"/>
  <c r="C216"/>
  <c r="R215"/>
  <c r="Q215"/>
  <c r="AM213"/>
  <c r="AN213" s="1"/>
  <c r="AO213" s="1"/>
  <c r="AG213"/>
  <c r="AH213" s="1"/>
  <c r="AI213" s="1"/>
  <c r="AW213"/>
  <c r="AX213" s="1"/>
  <c r="AY213" s="1"/>
  <c r="AZ213" s="1"/>
  <c r="BA213" s="1"/>
  <c r="BB213" s="1"/>
  <c r="BL213" s="1"/>
  <c r="BN213" s="1"/>
  <c r="BE213"/>
  <c r="BF213" s="1"/>
  <c r="BG213" s="1"/>
  <c r="BH213" s="1"/>
  <c r="BI213" s="1"/>
  <c r="BJ213" s="1"/>
  <c r="BK213" s="1"/>
  <c r="BM213" s="1"/>
  <c r="J215" i="6"/>
  <c r="BU213" i="7"/>
  <c r="P215" i="6" s="1"/>
  <c r="BS213" i="7"/>
  <c r="N215" i="6" s="1"/>
  <c r="K215"/>
  <c r="BT213" i="7"/>
  <c r="O215" i="6" s="1"/>
  <c r="BV213" i="7"/>
  <c r="BR214"/>
  <c r="I216" i="6"/>
  <c r="K220" i="7"/>
  <c r="AA219"/>
  <c r="BC219"/>
  <c r="BD219" s="1"/>
  <c r="AK219"/>
  <c r="AL219" s="1"/>
  <c r="AU219"/>
  <c r="AV219" s="1"/>
  <c r="AE219"/>
  <c r="AF219" s="1"/>
  <c r="BP217"/>
  <c r="AC217"/>
  <c r="AD217"/>
  <c r="Y217"/>
  <c r="Z217" s="1"/>
  <c r="AB217" s="1"/>
  <c r="T218"/>
  <c r="V218"/>
  <c r="U218"/>
  <c r="X218"/>
  <c r="BO218"/>
  <c r="W218"/>
  <c r="P220"/>
  <c r="E221"/>
  <c r="K221" l="1"/>
  <c r="AA220"/>
  <c r="AJ213"/>
  <c r="AR213"/>
  <c r="AT213" s="1"/>
  <c r="C217"/>
  <c r="R216"/>
  <c r="Q216"/>
  <c r="D216"/>
  <c r="S215"/>
  <c r="J216" i="6"/>
  <c r="BS214" i="7"/>
  <c r="N216" i="6" s="1"/>
  <c r="BU214" i="7"/>
  <c r="P216" i="6" s="1"/>
  <c r="BQ215" i="7"/>
  <c r="H217" i="6"/>
  <c r="AM214" i="7"/>
  <c r="AN214" s="1"/>
  <c r="AO214" s="1"/>
  <c r="AW214"/>
  <c r="AX214" s="1"/>
  <c r="AY214" s="1"/>
  <c r="AZ214" s="1"/>
  <c r="BA214" s="1"/>
  <c r="BB214" s="1"/>
  <c r="BL214" s="1"/>
  <c r="BN214" s="1"/>
  <c r="BE214"/>
  <c r="BF214" s="1"/>
  <c r="BG214" s="1"/>
  <c r="BH214" s="1"/>
  <c r="BI214" s="1"/>
  <c r="BJ214" s="1"/>
  <c r="BK214" s="1"/>
  <c r="BM214" s="1"/>
  <c r="AG214"/>
  <c r="AH214" s="1"/>
  <c r="AI214" s="1"/>
  <c r="K216" i="6"/>
  <c r="BV214" i="7"/>
  <c r="BT214"/>
  <c r="O216" i="6" s="1"/>
  <c r="BR215" i="7"/>
  <c r="I217" i="6"/>
  <c r="AP213" i="7"/>
  <c r="AQ213"/>
  <c r="AS213" s="1"/>
  <c r="Q215" i="6" s="1"/>
  <c r="Q214"/>
  <c r="AE220" i="7"/>
  <c r="AF220" s="1"/>
  <c r="BC220"/>
  <c r="BD220" s="1"/>
  <c r="AK220"/>
  <c r="AL220" s="1"/>
  <c r="AU220"/>
  <c r="AV220" s="1"/>
  <c r="AD218"/>
  <c r="AC218"/>
  <c r="T219"/>
  <c r="U219"/>
  <c r="V219"/>
  <c r="BO219"/>
  <c r="X219"/>
  <c r="W219"/>
  <c r="Y218"/>
  <c r="Z218" s="1"/>
  <c r="AB218" s="1"/>
  <c r="BP218"/>
  <c r="P221"/>
  <c r="E222"/>
  <c r="AP214" l="1"/>
  <c r="AQ214"/>
  <c r="AS214" s="1"/>
  <c r="Q216" i="6" s="1"/>
  <c r="K217"/>
  <c r="BT215" i="7"/>
  <c r="O217" i="6" s="1"/>
  <c r="BV215" i="7"/>
  <c r="J217" i="6"/>
  <c r="BS215" i="7"/>
  <c r="N217" i="6" s="1"/>
  <c r="BU215" i="7"/>
  <c r="P217" i="6" s="1"/>
  <c r="AM215" i="7"/>
  <c r="AN215" s="1"/>
  <c r="AO215" s="1"/>
  <c r="BE215"/>
  <c r="BF215" s="1"/>
  <c r="BG215" s="1"/>
  <c r="BH215" s="1"/>
  <c r="BI215" s="1"/>
  <c r="BJ215" s="1"/>
  <c r="BK215" s="1"/>
  <c r="BM215" s="1"/>
  <c r="AG215"/>
  <c r="AH215" s="1"/>
  <c r="AI215" s="1"/>
  <c r="AW215"/>
  <c r="AX215" s="1"/>
  <c r="AY215" s="1"/>
  <c r="AZ215" s="1"/>
  <c r="BA215" s="1"/>
  <c r="BB215" s="1"/>
  <c r="BL215" s="1"/>
  <c r="BN215" s="1"/>
  <c r="C218"/>
  <c r="R217"/>
  <c r="Q217"/>
  <c r="K222"/>
  <c r="AA221"/>
  <c r="AJ214"/>
  <c r="AR214"/>
  <c r="AT214" s="1"/>
  <c r="BQ216"/>
  <c r="H218" i="6"/>
  <c r="BR216" i="7"/>
  <c r="I218" i="6"/>
  <c r="D217" i="7"/>
  <c r="S216"/>
  <c r="AU221"/>
  <c r="AV221" s="1"/>
  <c r="AK221"/>
  <c r="AL221" s="1"/>
  <c r="BC221"/>
  <c r="BD221" s="1"/>
  <c r="AE221"/>
  <c r="AF221" s="1"/>
  <c r="BP219"/>
  <c r="X220"/>
  <c r="W220"/>
  <c r="T220"/>
  <c r="V220"/>
  <c r="BO220"/>
  <c r="U220"/>
  <c r="Y219"/>
  <c r="Z219" s="1"/>
  <c r="AB219" s="1"/>
  <c r="AD219"/>
  <c r="AC219"/>
  <c r="P222"/>
  <c r="E223"/>
  <c r="AP215" l="1"/>
  <c r="AQ215"/>
  <c r="AS215" s="1"/>
  <c r="AM216"/>
  <c r="AN216" s="1"/>
  <c r="AO216" s="1"/>
  <c r="BE216"/>
  <c r="BF216" s="1"/>
  <c r="BG216" s="1"/>
  <c r="BH216" s="1"/>
  <c r="BI216" s="1"/>
  <c r="BJ216" s="1"/>
  <c r="BK216" s="1"/>
  <c r="BM216" s="1"/>
  <c r="AG216"/>
  <c r="AH216" s="1"/>
  <c r="AI216" s="1"/>
  <c r="AW216"/>
  <c r="AX216" s="1"/>
  <c r="AY216" s="1"/>
  <c r="AZ216" s="1"/>
  <c r="BA216" s="1"/>
  <c r="BB216" s="1"/>
  <c r="BL216" s="1"/>
  <c r="BN216" s="1"/>
  <c r="BQ217"/>
  <c r="H219" i="6"/>
  <c r="K218"/>
  <c r="BT216" i="7"/>
  <c r="O218" i="6" s="1"/>
  <c r="BV216" i="7"/>
  <c r="BR217"/>
  <c r="I219" i="6"/>
  <c r="AJ215" i="7"/>
  <c r="AR215"/>
  <c r="AT215" s="1"/>
  <c r="D218"/>
  <c r="S217"/>
  <c r="C219"/>
  <c r="R218"/>
  <c r="Q218"/>
  <c r="J218" i="6"/>
  <c r="BS216" i="7"/>
  <c r="N218" i="6" s="1"/>
  <c r="BU216" i="7"/>
  <c r="P218" i="6" s="1"/>
  <c r="K223" i="7"/>
  <c r="AA222"/>
  <c r="AU222"/>
  <c r="AV222" s="1"/>
  <c r="BC222"/>
  <c r="BD222" s="1"/>
  <c r="AE222"/>
  <c r="AF222" s="1"/>
  <c r="AK222"/>
  <c r="AL222" s="1"/>
  <c r="Y220"/>
  <c r="Z220" s="1"/>
  <c r="AB220" s="1"/>
  <c r="V221"/>
  <c r="T221"/>
  <c r="BO221"/>
  <c r="X221"/>
  <c r="U221"/>
  <c r="W221"/>
  <c r="BP220"/>
  <c r="AC220"/>
  <c r="AD220"/>
  <c r="P223"/>
  <c r="E224"/>
  <c r="Q217" i="6" l="1"/>
  <c r="AJ216" i="7"/>
  <c r="AR216"/>
  <c r="AT216" s="1"/>
  <c r="AA223"/>
  <c r="K224"/>
  <c r="BE217"/>
  <c r="BF217" s="1"/>
  <c r="BG217" s="1"/>
  <c r="BH217" s="1"/>
  <c r="BI217" s="1"/>
  <c r="BJ217" s="1"/>
  <c r="BK217" s="1"/>
  <c r="BM217" s="1"/>
  <c r="AM217"/>
  <c r="AN217" s="1"/>
  <c r="AO217" s="1"/>
  <c r="AG217"/>
  <c r="AH217" s="1"/>
  <c r="AI217" s="1"/>
  <c r="AW217"/>
  <c r="AX217" s="1"/>
  <c r="AY217" s="1"/>
  <c r="AZ217" s="1"/>
  <c r="BA217" s="1"/>
  <c r="BB217" s="1"/>
  <c r="BL217" s="1"/>
  <c r="BN217" s="1"/>
  <c r="J219" i="6"/>
  <c r="BU217" i="7"/>
  <c r="P219" i="6" s="1"/>
  <c r="BS217" i="7"/>
  <c r="N219" i="6" s="1"/>
  <c r="AP216" i="7"/>
  <c r="AQ216"/>
  <c r="AS216" s="1"/>
  <c r="BQ218"/>
  <c r="H220" i="6"/>
  <c r="BR218" i="7"/>
  <c r="I220" i="6"/>
  <c r="D219" i="7"/>
  <c r="S218"/>
  <c r="C220"/>
  <c r="R219"/>
  <c r="Q219"/>
  <c r="K219" i="6"/>
  <c r="BT217" i="7"/>
  <c r="O219" i="6" s="1"/>
  <c r="BV217" i="7"/>
  <c r="BC223"/>
  <c r="BD223" s="1"/>
  <c r="AU223"/>
  <c r="AV223" s="1"/>
  <c r="AE223"/>
  <c r="AF223" s="1"/>
  <c r="AK223"/>
  <c r="AL223" s="1"/>
  <c r="Y221"/>
  <c r="Z221" s="1"/>
  <c r="AB221" s="1"/>
  <c r="BP221"/>
  <c r="AD221"/>
  <c r="AC221"/>
  <c r="X222"/>
  <c r="W222"/>
  <c r="T222"/>
  <c r="BO222"/>
  <c r="V222"/>
  <c r="U222"/>
  <c r="P224"/>
  <c r="E225"/>
  <c r="Q218" i="6" l="1"/>
  <c r="BQ219" i="7"/>
  <c r="H221" i="6"/>
  <c r="AP217" i="7"/>
  <c r="AQ217"/>
  <c r="AS217" s="1"/>
  <c r="BR219"/>
  <c r="I221" i="6"/>
  <c r="D220" i="7"/>
  <c r="S219"/>
  <c r="J220" i="6"/>
  <c r="BS218" i="7"/>
  <c r="N220" i="6" s="1"/>
  <c r="BU218" i="7"/>
  <c r="P220" i="6" s="1"/>
  <c r="AJ217" i="7"/>
  <c r="AR217"/>
  <c r="AT217" s="1"/>
  <c r="C221"/>
  <c r="Q220"/>
  <c r="R220"/>
  <c r="K220" i="6"/>
  <c r="BT218" i="7"/>
  <c r="O220" i="6" s="1"/>
  <c r="BV218" i="7"/>
  <c r="BE218"/>
  <c r="BF218" s="1"/>
  <c r="BG218" s="1"/>
  <c r="BH218" s="1"/>
  <c r="BI218" s="1"/>
  <c r="BJ218" s="1"/>
  <c r="BK218" s="1"/>
  <c r="BM218" s="1"/>
  <c r="AM218"/>
  <c r="AN218" s="1"/>
  <c r="AO218" s="1"/>
  <c r="AG218"/>
  <c r="AH218" s="1"/>
  <c r="AI218" s="1"/>
  <c r="AW218"/>
  <c r="AX218" s="1"/>
  <c r="AY218" s="1"/>
  <c r="AZ218" s="1"/>
  <c r="BA218" s="1"/>
  <c r="BB218" s="1"/>
  <c r="BL218" s="1"/>
  <c r="BN218" s="1"/>
  <c r="AA224"/>
  <c r="K225"/>
  <c r="BC224"/>
  <c r="BD224" s="1"/>
  <c r="AU224"/>
  <c r="AV224" s="1"/>
  <c r="AK224"/>
  <c r="AL224" s="1"/>
  <c r="AE224"/>
  <c r="AF224" s="1"/>
  <c r="BP222"/>
  <c r="T223"/>
  <c r="U223"/>
  <c r="V223"/>
  <c r="BO223"/>
  <c r="W223"/>
  <c r="X223"/>
  <c r="AD222"/>
  <c r="AC222"/>
  <c r="Y222"/>
  <c r="Z222" s="1"/>
  <c r="AB222" s="1"/>
  <c r="E226"/>
  <c r="P225"/>
  <c r="AJ218" l="1"/>
  <c r="AR218"/>
  <c r="AT218" s="1"/>
  <c r="K221" i="6"/>
  <c r="BT219" i="7"/>
  <c r="O221" i="6" s="1"/>
  <c r="BV219" i="7"/>
  <c r="J221" i="6"/>
  <c r="BU219" i="7"/>
  <c r="P221" i="6" s="1"/>
  <c r="BS219" i="7"/>
  <c r="N221" i="6" s="1"/>
  <c r="BQ220" i="7"/>
  <c r="H222" i="6"/>
  <c r="D221" i="7"/>
  <c r="S220"/>
  <c r="C222"/>
  <c r="R221"/>
  <c r="Q221"/>
  <c r="BR220"/>
  <c r="I222" i="6"/>
  <c r="AA225" i="7"/>
  <c r="K226"/>
  <c r="AP218"/>
  <c r="AQ218"/>
  <c r="AS218" s="1"/>
  <c r="BE219"/>
  <c r="BF219" s="1"/>
  <c r="BG219" s="1"/>
  <c r="BH219" s="1"/>
  <c r="BI219" s="1"/>
  <c r="BJ219" s="1"/>
  <c r="BK219" s="1"/>
  <c r="BM219" s="1"/>
  <c r="AG219"/>
  <c r="AH219" s="1"/>
  <c r="AI219" s="1"/>
  <c r="AW219"/>
  <c r="AX219" s="1"/>
  <c r="AY219" s="1"/>
  <c r="AZ219" s="1"/>
  <c r="BA219" s="1"/>
  <c r="BB219" s="1"/>
  <c r="BL219" s="1"/>
  <c r="BN219" s="1"/>
  <c r="AM219"/>
  <c r="AN219" s="1"/>
  <c r="AO219" s="1"/>
  <c r="Q219" i="6"/>
  <c r="BC225" i="7"/>
  <c r="BD225" s="1"/>
  <c r="AU225"/>
  <c r="AV225" s="1"/>
  <c r="AE225"/>
  <c r="AF225" s="1"/>
  <c r="AK225"/>
  <c r="AL225" s="1"/>
  <c r="BP223"/>
  <c r="BO224"/>
  <c r="BP224" s="1"/>
  <c r="W224"/>
  <c r="T224"/>
  <c r="V224"/>
  <c r="X224"/>
  <c r="U224"/>
  <c r="Y223"/>
  <c r="Z223" s="1"/>
  <c r="AB223" s="1"/>
  <c r="AC223"/>
  <c r="AD223"/>
  <c r="P226"/>
  <c r="E227"/>
  <c r="BR221" l="1"/>
  <c r="I223" i="6"/>
  <c r="K222"/>
  <c r="BV220" i="7"/>
  <c r="BT220"/>
  <c r="O222" i="6" s="1"/>
  <c r="AP219" i="7"/>
  <c r="AQ219"/>
  <c r="AS219" s="1"/>
  <c r="C223"/>
  <c r="Q222"/>
  <c r="R222"/>
  <c r="D222"/>
  <c r="S221"/>
  <c r="Q220" i="6"/>
  <c r="AJ219" i="7"/>
  <c r="AR219"/>
  <c r="AT219" s="1"/>
  <c r="AA226"/>
  <c r="K227"/>
  <c r="J222" i="6"/>
  <c r="BS220" i="7"/>
  <c r="N222" i="6" s="1"/>
  <c r="BU220" i="7"/>
  <c r="P222" i="6" s="1"/>
  <c r="BQ221" i="7"/>
  <c r="H223" i="6"/>
  <c r="BE220" i="7"/>
  <c r="BF220" s="1"/>
  <c r="BG220" s="1"/>
  <c r="BH220" s="1"/>
  <c r="BI220" s="1"/>
  <c r="BJ220" s="1"/>
  <c r="BK220" s="1"/>
  <c r="BM220" s="1"/>
  <c r="AW220"/>
  <c r="AX220" s="1"/>
  <c r="AY220" s="1"/>
  <c r="AZ220" s="1"/>
  <c r="BA220" s="1"/>
  <c r="BB220" s="1"/>
  <c r="BL220" s="1"/>
  <c r="BN220" s="1"/>
  <c r="AG220"/>
  <c r="AH220" s="1"/>
  <c r="AI220" s="1"/>
  <c r="AM220"/>
  <c r="AN220" s="1"/>
  <c r="AO220" s="1"/>
  <c r="AU226"/>
  <c r="AV226" s="1"/>
  <c r="AK226"/>
  <c r="AL226" s="1"/>
  <c r="AE226"/>
  <c r="AF226" s="1"/>
  <c r="BC226"/>
  <c r="BD226" s="1"/>
  <c r="V225"/>
  <c r="X225"/>
  <c r="T225"/>
  <c r="BO225"/>
  <c r="BP225" s="1"/>
  <c r="U225"/>
  <c r="W225"/>
  <c r="AD224"/>
  <c r="AC224"/>
  <c r="Y224"/>
  <c r="Z224" s="1"/>
  <c r="AB224" s="1"/>
  <c r="P227"/>
  <c r="E228"/>
  <c r="BR222" l="1"/>
  <c r="I224" i="6"/>
  <c r="AJ220" i="7"/>
  <c r="AR220"/>
  <c r="AT220" s="1"/>
  <c r="J223" i="6"/>
  <c r="BS221" i="7"/>
  <c r="N223" i="6" s="1"/>
  <c r="BU221" i="7"/>
  <c r="P223" i="6" s="1"/>
  <c r="K228" i="7"/>
  <c r="AA227"/>
  <c r="D223"/>
  <c r="S222"/>
  <c r="Q221" i="6"/>
  <c r="K223"/>
  <c r="BV221" i="7"/>
  <c r="BT221"/>
  <c r="O223" i="6" s="1"/>
  <c r="BQ222" i="7"/>
  <c r="H224" i="6"/>
  <c r="AP220" i="7"/>
  <c r="AQ220"/>
  <c r="AS220" s="1"/>
  <c r="AM221"/>
  <c r="AN221" s="1"/>
  <c r="AO221" s="1"/>
  <c r="BE221"/>
  <c r="BF221" s="1"/>
  <c r="BG221" s="1"/>
  <c r="BH221" s="1"/>
  <c r="BI221" s="1"/>
  <c r="BJ221" s="1"/>
  <c r="BK221" s="1"/>
  <c r="BM221" s="1"/>
  <c r="AW221"/>
  <c r="AX221" s="1"/>
  <c r="AY221" s="1"/>
  <c r="AZ221" s="1"/>
  <c r="BA221" s="1"/>
  <c r="BB221" s="1"/>
  <c r="BL221" s="1"/>
  <c r="BN221" s="1"/>
  <c r="AG221"/>
  <c r="AH221" s="1"/>
  <c r="AI221" s="1"/>
  <c r="C224"/>
  <c r="R223"/>
  <c r="Q223"/>
  <c r="BC227"/>
  <c r="BD227" s="1"/>
  <c r="AU227"/>
  <c r="AV227" s="1"/>
  <c r="AK227"/>
  <c r="AL227" s="1"/>
  <c r="AE227"/>
  <c r="AF227" s="1"/>
  <c r="AC225"/>
  <c r="AD225"/>
  <c r="V226"/>
  <c r="BO226"/>
  <c r="BP226" s="1"/>
  <c r="U226"/>
  <c r="X226"/>
  <c r="W226"/>
  <c r="T226"/>
  <c r="Y225"/>
  <c r="Z225" s="1"/>
  <c r="AB225" s="1"/>
  <c r="E229"/>
  <c r="P228"/>
  <c r="C225" l="1"/>
  <c r="Q224"/>
  <c r="R224"/>
  <c r="AP221"/>
  <c r="AQ221"/>
  <c r="AS221" s="1"/>
  <c r="J224" i="6"/>
  <c r="BS222" i="7"/>
  <c r="N224" i="6" s="1"/>
  <c r="BU222" i="7"/>
  <c r="P224" i="6" s="1"/>
  <c r="D224" i="7"/>
  <c r="S223"/>
  <c r="K224" i="6"/>
  <c r="BT222" i="7"/>
  <c r="O224" i="6" s="1"/>
  <c r="BV222" i="7"/>
  <c r="BQ223"/>
  <c r="H225" i="6"/>
  <c r="AG222" i="7"/>
  <c r="AH222" s="1"/>
  <c r="AI222" s="1"/>
  <c r="BE222"/>
  <c r="BF222" s="1"/>
  <c r="BG222" s="1"/>
  <c r="BH222" s="1"/>
  <c r="BI222" s="1"/>
  <c r="BJ222" s="1"/>
  <c r="BK222" s="1"/>
  <c r="BM222" s="1"/>
  <c r="AM222"/>
  <c r="AN222" s="1"/>
  <c r="AO222" s="1"/>
  <c r="AW222"/>
  <c r="AX222" s="1"/>
  <c r="AY222" s="1"/>
  <c r="AZ222" s="1"/>
  <c r="BA222" s="1"/>
  <c r="BB222" s="1"/>
  <c r="BL222" s="1"/>
  <c r="BN222" s="1"/>
  <c r="BR223"/>
  <c r="I225" i="6"/>
  <c r="K229" i="7"/>
  <c r="AA228"/>
  <c r="AJ221"/>
  <c r="AR221"/>
  <c r="AT221" s="1"/>
  <c r="Q222" i="6"/>
  <c r="AK228" i="7"/>
  <c r="AL228" s="1"/>
  <c r="AU228"/>
  <c r="AV228" s="1"/>
  <c r="AE228"/>
  <c r="AF228" s="1"/>
  <c r="BC228"/>
  <c r="BD228" s="1"/>
  <c r="Y226"/>
  <c r="Z226" s="1"/>
  <c r="AB226" s="1"/>
  <c r="AC226"/>
  <c r="AD226"/>
  <c r="BO227"/>
  <c r="U227"/>
  <c r="T227"/>
  <c r="V227"/>
  <c r="X227"/>
  <c r="W227"/>
  <c r="P229"/>
  <c r="E230"/>
  <c r="Q223" i="6" l="1"/>
  <c r="K230" i="7"/>
  <c r="AA229"/>
  <c r="D225"/>
  <c r="S224"/>
  <c r="C226"/>
  <c r="R225"/>
  <c r="Q225"/>
  <c r="AP222"/>
  <c r="AQ222"/>
  <c r="AS222" s="1"/>
  <c r="J225" i="6"/>
  <c r="BU223" i="7"/>
  <c r="P225" i="6" s="1"/>
  <c r="BS223" i="7"/>
  <c r="N225" i="6" s="1"/>
  <c r="AM223" i="7"/>
  <c r="AN223" s="1"/>
  <c r="AO223" s="1"/>
  <c r="AG223"/>
  <c r="AH223" s="1"/>
  <c r="AI223" s="1"/>
  <c r="BE223"/>
  <c r="BF223" s="1"/>
  <c r="BG223" s="1"/>
  <c r="BH223" s="1"/>
  <c r="BI223" s="1"/>
  <c r="BJ223" s="1"/>
  <c r="BK223" s="1"/>
  <c r="BM223" s="1"/>
  <c r="AW223"/>
  <c r="AX223" s="1"/>
  <c r="AY223" s="1"/>
  <c r="AZ223" s="1"/>
  <c r="BA223" s="1"/>
  <c r="BB223" s="1"/>
  <c r="BL223" s="1"/>
  <c r="BN223" s="1"/>
  <c r="BR224"/>
  <c r="I226" i="6"/>
  <c r="K225"/>
  <c r="BT223" i="7"/>
  <c r="O225" i="6" s="1"/>
  <c r="BV223" i="7"/>
  <c r="BQ224"/>
  <c r="H226" i="6"/>
  <c r="AJ222" i="7"/>
  <c r="AR222"/>
  <c r="AT222" s="1"/>
  <c r="BC229"/>
  <c r="BD229" s="1"/>
  <c r="AU229"/>
  <c r="AV229" s="1"/>
  <c r="AE229"/>
  <c r="AF229" s="1"/>
  <c r="AK229"/>
  <c r="AL229" s="1"/>
  <c r="X228"/>
  <c r="U228"/>
  <c r="T228"/>
  <c r="W228"/>
  <c r="V228"/>
  <c r="BO228"/>
  <c r="AC227"/>
  <c r="AD227"/>
  <c r="BP227"/>
  <c r="Y227"/>
  <c r="Z227" s="1"/>
  <c r="AB227" s="1"/>
  <c r="P230"/>
  <c r="E231"/>
  <c r="K226" i="6" l="1"/>
  <c r="BT224" i="7"/>
  <c r="O226" i="6" s="1"/>
  <c r="BV224" i="7"/>
  <c r="AP223"/>
  <c r="AQ223"/>
  <c r="AS223" s="1"/>
  <c r="C227"/>
  <c r="R226"/>
  <c r="Q226"/>
  <c r="AA230"/>
  <c r="K231"/>
  <c r="J226" i="6"/>
  <c r="BS224" i="7"/>
  <c r="N226" i="6" s="1"/>
  <c r="BU224" i="7"/>
  <c r="P226" i="6" s="1"/>
  <c r="AJ223" i="7"/>
  <c r="AR223"/>
  <c r="AT223" s="1"/>
  <c r="BQ225"/>
  <c r="H227" i="6"/>
  <c r="Q224"/>
  <c r="BR225" i="7"/>
  <c r="I227" i="6"/>
  <c r="D226" i="7"/>
  <c r="S225"/>
  <c r="AM224"/>
  <c r="AN224" s="1"/>
  <c r="AO224" s="1"/>
  <c r="AW224"/>
  <c r="AX224" s="1"/>
  <c r="AY224" s="1"/>
  <c r="AZ224" s="1"/>
  <c r="BA224" s="1"/>
  <c r="BB224" s="1"/>
  <c r="BL224" s="1"/>
  <c r="BN224" s="1"/>
  <c r="BE224"/>
  <c r="BF224" s="1"/>
  <c r="BG224" s="1"/>
  <c r="BH224" s="1"/>
  <c r="BI224" s="1"/>
  <c r="BJ224" s="1"/>
  <c r="BK224" s="1"/>
  <c r="BM224" s="1"/>
  <c r="AG224"/>
  <c r="AH224" s="1"/>
  <c r="AI224" s="1"/>
  <c r="AK230"/>
  <c r="AL230" s="1"/>
  <c r="AU230"/>
  <c r="AV230" s="1"/>
  <c r="AE230"/>
  <c r="AF230" s="1"/>
  <c r="BC230"/>
  <c r="BD230" s="1"/>
  <c r="AD228"/>
  <c r="AC228"/>
  <c r="BP228"/>
  <c r="X229"/>
  <c r="W229"/>
  <c r="T229"/>
  <c r="V229"/>
  <c r="BO229"/>
  <c r="U229"/>
  <c r="Y228"/>
  <c r="Z228" s="1"/>
  <c r="AB228" s="1"/>
  <c r="P231"/>
  <c r="E232"/>
  <c r="D227" l="1"/>
  <c r="S226"/>
  <c r="K232"/>
  <c r="AA231"/>
  <c r="C228"/>
  <c r="R227"/>
  <c r="Q227"/>
  <c r="Q225" i="6"/>
  <c r="AJ224" i="7"/>
  <c r="AR224"/>
  <c r="AT224" s="1"/>
  <c r="AM225"/>
  <c r="AN225" s="1"/>
  <c r="AO225" s="1"/>
  <c r="BE225"/>
  <c r="BF225" s="1"/>
  <c r="BG225" s="1"/>
  <c r="BH225" s="1"/>
  <c r="BI225" s="1"/>
  <c r="BJ225" s="1"/>
  <c r="BK225" s="1"/>
  <c r="BM225" s="1"/>
  <c r="AW225"/>
  <c r="AX225" s="1"/>
  <c r="AY225" s="1"/>
  <c r="AZ225" s="1"/>
  <c r="BA225" s="1"/>
  <c r="BB225" s="1"/>
  <c r="BL225" s="1"/>
  <c r="BN225" s="1"/>
  <c r="AG225"/>
  <c r="AH225" s="1"/>
  <c r="AI225" s="1"/>
  <c r="BQ226"/>
  <c r="H228" i="6"/>
  <c r="AP224" i="7"/>
  <c r="AQ224"/>
  <c r="AS224" s="1"/>
  <c r="Q226" i="6" s="1"/>
  <c r="K227"/>
  <c r="BT225" i="7"/>
  <c r="O227" i="6" s="1"/>
  <c r="BV225" i="7"/>
  <c r="J227" i="6"/>
  <c r="BS225" i="7"/>
  <c r="N227" i="6" s="1"/>
  <c r="BU225" i="7"/>
  <c r="P227" i="6" s="1"/>
  <c r="BR226" i="7"/>
  <c r="I228" i="6"/>
  <c r="BC231" i="7"/>
  <c r="BD231" s="1"/>
  <c r="AU231"/>
  <c r="AV231" s="1"/>
  <c r="AE231"/>
  <c r="AF231" s="1"/>
  <c r="AK231"/>
  <c r="AL231" s="1"/>
  <c r="BP229"/>
  <c r="AC229"/>
  <c r="AD229"/>
  <c r="BO230"/>
  <c r="W230"/>
  <c r="X230"/>
  <c r="U230"/>
  <c r="V230"/>
  <c r="T230"/>
  <c r="Y229"/>
  <c r="Z229" s="1"/>
  <c r="AB229" s="1"/>
  <c r="E233"/>
  <c r="P232"/>
  <c r="C229" l="1"/>
  <c r="Q228"/>
  <c r="R228"/>
  <c r="D228"/>
  <c r="S227"/>
  <c r="K228" i="6"/>
  <c r="BV226" i="7"/>
  <c r="BT226"/>
  <c r="O228" i="6" s="1"/>
  <c r="BQ227" i="7"/>
  <c r="H229" i="6"/>
  <c r="AW226" i="7"/>
  <c r="AX226" s="1"/>
  <c r="AY226" s="1"/>
  <c r="AZ226" s="1"/>
  <c r="BA226" s="1"/>
  <c r="BB226" s="1"/>
  <c r="BL226" s="1"/>
  <c r="BN226" s="1"/>
  <c r="AG226"/>
  <c r="AH226" s="1"/>
  <c r="AI226" s="1"/>
  <c r="AM226"/>
  <c r="AN226" s="1"/>
  <c r="AO226" s="1"/>
  <c r="BE226"/>
  <c r="BF226" s="1"/>
  <c r="BG226" s="1"/>
  <c r="BH226" s="1"/>
  <c r="BI226" s="1"/>
  <c r="BJ226" s="1"/>
  <c r="BK226" s="1"/>
  <c r="BM226" s="1"/>
  <c r="AJ225"/>
  <c r="AR225"/>
  <c r="AT225" s="1"/>
  <c r="BR227"/>
  <c r="I229" i="6"/>
  <c r="AA232" i="7"/>
  <c r="K233"/>
  <c r="J228" i="6"/>
  <c r="BU226" i="7"/>
  <c r="P228" i="6" s="1"/>
  <c r="BS226" i="7"/>
  <c r="N228" i="6" s="1"/>
  <c r="AP225" i="7"/>
  <c r="AQ225"/>
  <c r="AS225" s="1"/>
  <c r="AU232"/>
  <c r="AV232" s="1"/>
  <c r="AE232"/>
  <c r="AF232" s="1"/>
  <c r="AK232"/>
  <c r="AL232" s="1"/>
  <c r="BC232"/>
  <c r="BD232" s="1"/>
  <c r="Y230"/>
  <c r="Z230" s="1"/>
  <c r="AB230" s="1"/>
  <c r="AD230"/>
  <c r="AC230"/>
  <c r="BP230"/>
  <c r="T231"/>
  <c r="V231"/>
  <c r="BO231"/>
  <c r="BP231" s="1"/>
  <c r="U231"/>
  <c r="X231"/>
  <c r="W231"/>
  <c r="P233"/>
  <c r="E234"/>
  <c r="K234" l="1"/>
  <c r="AA233"/>
  <c r="J229" i="6"/>
  <c r="BU227" i="7"/>
  <c r="P229" i="6" s="1"/>
  <c r="BS227" i="7"/>
  <c r="N229" i="6" s="1"/>
  <c r="C230" i="7"/>
  <c r="R229"/>
  <c r="Q229"/>
  <c r="K229" i="6"/>
  <c r="BT227" i="7"/>
  <c r="O229" i="6" s="1"/>
  <c r="BV227" i="7"/>
  <c r="BR228"/>
  <c r="I230" i="6"/>
  <c r="Q227"/>
  <c r="AP226" i="7"/>
  <c r="AQ226"/>
  <c r="AS226" s="1"/>
  <c r="AW227"/>
  <c r="AX227" s="1"/>
  <c r="AY227" s="1"/>
  <c r="AZ227" s="1"/>
  <c r="BA227" s="1"/>
  <c r="BB227" s="1"/>
  <c r="BL227" s="1"/>
  <c r="BN227" s="1"/>
  <c r="AG227"/>
  <c r="AH227" s="1"/>
  <c r="AI227" s="1"/>
  <c r="BE227"/>
  <c r="BF227" s="1"/>
  <c r="BG227" s="1"/>
  <c r="BH227" s="1"/>
  <c r="BI227" s="1"/>
  <c r="BJ227" s="1"/>
  <c r="BK227" s="1"/>
  <c r="BM227" s="1"/>
  <c r="AM227"/>
  <c r="AN227" s="1"/>
  <c r="AO227" s="1"/>
  <c r="BQ228"/>
  <c r="H230" i="6"/>
  <c r="AJ226" i="7"/>
  <c r="AR226"/>
  <c r="AT226" s="1"/>
  <c r="D229"/>
  <c r="S228"/>
  <c r="AE233"/>
  <c r="AF233" s="1"/>
  <c r="AK233"/>
  <c r="AL233" s="1"/>
  <c r="AU233"/>
  <c r="AV233" s="1"/>
  <c r="BC233"/>
  <c r="BD233" s="1"/>
  <c r="V232"/>
  <c r="BO232"/>
  <c r="T232"/>
  <c r="U232"/>
  <c r="X232"/>
  <c r="W232"/>
  <c r="AC231"/>
  <c r="AD231"/>
  <c r="Y231"/>
  <c r="Z231" s="1"/>
  <c r="AB231" s="1"/>
  <c r="P234"/>
  <c r="E235"/>
  <c r="K235" l="1"/>
  <c r="AA234"/>
  <c r="AM228"/>
  <c r="AN228" s="1"/>
  <c r="AO228" s="1"/>
  <c r="AG228"/>
  <c r="AH228" s="1"/>
  <c r="AI228" s="1"/>
  <c r="AW228"/>
  <c r="AX228" s="1"/>
  <c r="AY228" s="1"/>
  <c r="AZ228" s="1"/>
  <c r="BA228" s="1"/>
  <c r="BB228" s="1"/>
  <c r="BL228" s="1"/>
  <c r="BN228" s="1"/>
  <c r="BE228"/>
  <c r="BF228" s="1"/>
  <c r="BG228" s="1"/>
  <c r="BH228" s="1"/>
  <c r="BI228" s="1"/>
  <c r="BJ228" s="1"/>
  <c r="BK228" s="1"/>
  <c r="BM228" s="1"/>
  <c r="C231"/>
  <c r="Q230"/>
  <c r="R230"/>
  <c r="BQ229"/>
  <c r="H231" i="6"/>
  <c r="D230" i="7"/>
  <c r="S229"/>
  <c r="J230" i="6"/>
  <c r="BU228" i="7"/>
  <c r="P230" i="6" s="1"/>
  <c r="BS228" i="7"/>
  <c r="N230" i="6" s="1"/>
  <c r="AJ227" i="7"/>
  <c r="AR227"/>
  <c r="AT227" s="1"/>
  <c r="AP227"/>
  <c r="AQ227"/>
  <c r="AS227" s="1"/>
  <c r="K230" i="6"/>
  <c r="BV228" i="7"/>
  <c r="BT228"/>
  <c r="O230" i="6" s="1"/>
  <c r="BR229" i="7"/>
  <c r="I231" i="6"/>
  <c r="Q228"/>
  <c r="AK234" i="7"/>
  <c r="AL234" s="1"/>
  <c r="AU234"/>
  <c r="AV234" s="1"/>
  <c r="AE234"/>
  <c r="AF234" s="1"/>
  <c r="BC234"/>
  <c r="BD234" s="1"/>
  <c r="Y232"/>
  <c r="Z232" s="1"/>
  <c r="AB232" s="1"/>
  <c r="T233"/>
  <c r="V233"/>
  <c r="BO233"/>
  <c r="X233"/>
  <c r="W233"/>
  <c r="U233"/>
  <c r="BP232"/>
  <c r="AC232"/>
  <c r="AD232"/>
  <c r="P235"/>
  <c r="E236"/>
  <c r="Q229" i="6" l="1"/>
  <c r="K236" i="7"/>
  <c r="AA235"/>
  <c r="AG229"/>
  <c r="AH229" s="1"/>
  <c r="AI229" s="1"/>
  <c r="AM229"/>
  <c r="AN229" s="1"/>
  <c r="AO229" s="1"/>
  <c r="AW229"/>
  <c r="AX229" s="1"/>
  <c r="AY229" s="1"/>
  <c r="AZ229" s="1"/>
  <c r="BA229" s="1"/>
  <c r="BB229" s="1"/>
  <c r="BL229" s="1"/>
  <c r="BN229" s="1"/>
  <c r="BE229"/>
  <c r="BF229" s="1"/>
  <c r="BG229" s="1"/>
  <c r="BH229" s="1"/>
  <c r="BI229" s="1"/>
  <c r="BJ229" s="1"/>
  <c r="BK229" s="1"/>
  <c r="BM229" s="1"/>
  <c r="J231" i="6"/>
  <c r="BS229" i="7"/>
  <c r="N231" i="6" s="1"/>
  <c r="BU229" i="7"/>
  <c r="P231" i="6" s="1"/>
  <c r="C232" i="7"/>
  <c r="Q231"/>
  <c r="R231"/>
  <c r="AP228"/>
  <c r="AQ228"/>
  <c r="AS228" s="1"/>
  <c r="K231" i="6"/>
  <c r="BT229" i="7"/>
  <c r="O231" i="6" s="1"/>
  <c r="BV229" i="7"/>
  <c r="D231"/>
  <c r="S230"/>
  <c r="BQ230"/>
  <c r="H232" i="6"/>
  <c r="BR230" i="7"/>
  <c r="I232" i="6"/>
  <c r="AJ228" i="7"/>
  <c r="AR228"/>
  <c r="AT228" s="1"/>
  <c r="AE235"/>
  <c r="AF235" s="1"/>
  <c r="AK235"/>
  <c r="AL235" s="1"/>
  <c r="AU235"/>
  <c r="AV235" s="1"/>
  <c r="BC235"/>
  <c r="BD235" s="1"/>
  <c r="AC233"/>
  <c r="AD233"/>
  <c r="W234"/>
  <c r="U234"/>
  <c r="BO234"/>
  <c r="BP234" s="1"/>
  <c r="V234"/>
  <c r="T234"/>
  <c r="X234"/>
  <c r="Y233"/>
  <c r="Z233" s="1"/>
  <c r="AB233" s="1"/>
  <c r="BP233"/>
  <c r="E237"/>
  <c r="P236"/>
  <c r="Q230" i="6" l="1"/>
  <c r="BE230" i="7"/>
  <c r="BF230" s="1"/>
  <c r="BG230" s="1"/>
  <c r="BH230" s="1"/>
  <c r="BI230" s="1"/>
  <c r="BJ230" s="1"/>
  <c r="BK230" s="1"/>
  <c r="BM230" s="1"/>
  <c r="AG230"/>
  <c r="AH230" s="1"/>
  <c r="AI230" s="1"/>
  <c r="AW230"/>
  <c r="AX230" s="1"/>
  <c r="AY230" s="1"/>
  <c r="AZ230" s="1"/>
  <c r="BA230" s="1"/>
  <c r="BB230" s="1"/>
  <c r="BL230" s="1"/>
  <c r="BN230" s="1"/>
  <c r="AM230"/>
  <c r="AN230" s="1"/>
  <c r="AO230" s="1"/>
  <c r="AA236"/>
  <c r="K237"/>
  <c r="BR231"/>
  <c r="I233" i="6"/>
  <c r="AJ229" i="7"/>
  <c r="AR229"/>
  <c r="AT229" s="1"/>
  <c r="J232" i="6"/>
  <c r="BS230" i="7"/>
  <c r="N232" i="6" s="1"/>
  <c r="BU230" i="7"/>
  <c r="P232" i="6" s="1"/>
  <c r="C233" i="7"/>
  <c r="Q232"/>
  <c r="R232"/>
  <c r="K232" i="6"/>
  <c r="BT230" i="7"/>
  <c r="O232" i="6" s="1"/>
  <c r="BV230" i="7"/>
  <c r="D232"/>
  <c r="S231"/>
  <c r="BQ231"/>
  <c r="H233" i="6"/>
  <c r="AP229" i="7"/>
  <c r="AQ229"/>
  <c r="AS229" s="1"/>
  <c r="AU236"/>
  <c r="AV236" s="1"/>
  <c r="AE236"/>
  <c r="AF236" s="1"/>
  <c r="BC236"/>
  <c r="BD236" s="1"/>
  <c r="AK236"/>
  <c r="AL236" s="1"/>
  <c r="X235"/>
  <c r="U235"/>
  <c r="T235"/>
  <c r="V235"/>
  <c r="BO235"/>
  <c r="BP235" s="1"/>
  <c r="W235"/>
  <c r="Y234"/>
  <c r="Z234" s="1"/>
  <c r="AB234" s="1"/>
  <c r="AC234"/>
  <c r="AD234"/>
  <c r="P237"/>
  <c r="E238"/>
  <c r="BR232" l="1"/>
  <c r="I234" i="6"/>
  <c r="D233" i="7"/>
  <c r="S232"/>
  <c r="K238"/>
  <c r="AA237"/>
  <c r="AW231"/>
  <c r="AX231" s="1"/>
  <c r="AY231" s="1"/>
  <c r="AZ231" s="1"/>
  <c r="BA231" s="1"/>
  <c r="BB231" s="1"/>
  <c r="BL231" s="1"/>
  <c r="BN231" s="1"/>
  <c r="AM231"/>
  <c r="AN231" s="1"/>
  <c r="AO231" s="1"/>
  <c r="BE231"/>
  <c r="BF231" s="1"/>
  <c r="BG231" s="1"/>
  <c r="BH231" s="1"/>
  <c r="BI231" s="1"/>
  <c r="BJ231" s="1"/>
  <c r="BK231" s="1"/>
  <c r="BM231" s="1"/>
  <c r="AG231"/>
  <c r="AH231" s="1"/>
  <c r="AI231" s="1"/>
  <c r="K233" i="6"/>
  <c r="BT231" i="7"/>
  <c r="O233" i="6" s="1"/>
  <c r="BV231" i="7"/>
  <c r="Q231" i="6"/>
  <c r="BQ232" i="7"/>
  <c r="H234" i="6"/>
  <c r="AJ230" i="7"/>
  <c r="AR230"/>
  <c r="AT230" s="1"/>
  <c r="J233" i="6"/>
  <c r="BU231" i="7"/>
  <c r="P233" i="6" s="1"/>
  <c r="BS231" i="7"/>
  <c r="N233" i="6" s="1"/>
  <c r="C234" i="7"/>
  <c r="Q233"/>
  <c r="R233"/>
  <c r="AP230"/>
  <c r="AQ230"/>
  <c r="AS230" s="1"/>
  <c r="Q232" i="6" s="1"/>
  <c r="AK237" i="7"/>
  <c r="AL237" s="1"/>
  <c r="BC237"/>
  <c r="BD237" s="1"/>
  <c r="AU237"/>
  <c r="AV237" s="1"/>
  <c r="AE237"/>
  <c r="AF237" s="1"/>
  <c r="Y235"/>
  <c r="Z235" s="1"/>
  <c r="AB235" s="1"/>
  <c r="AC235"/>
  <c r="AD235"/>
  <c r="BO236"/>
  <c r="V236"/>
  <c r="X236"/>
  <c r="W236"/>
  <c r="T236"/>
  <c r="U236"/>
  <c r="P238"/>
  <c r="E239"/>
  <c r="C235" l="1"/>
  <c r="Q234"/>
  <c r="R234"/>
  <c r="D234"/>
  <c r="S233"/>
  <c r="BQ233"/>
  <c r="H235" i="6"/>
  <c r="AA238" i="7"/>
  <c r="K239"/>
  <c r="K234" i="6"/>
  <c r="BT232" i="7"/>
  <c r="O234" i="6" s="1"/>
  <c r="BV232" i="7"/>
  <c r="AJ231"/>
  <c r="AR231"/>
  <c r="AT231" s="1"/>
  <c r="BR233"/>
  <c r="I235" i="6"/>
  <c r="J234"/>
  <c r="BS232" i="7"/>
  <c r="N234" i="6" s="1"/>
  <c r="BU232" i="7"/>
  <c r="P234" i="6" s="1"/>
  <c r="AP231" i="7"/>
  <c r="AQ231"/>
  <c r="AS231" s="1"/>
  <c r="AW232"/>
  <c r="AX232" s="1"/>
  <c r="AY232" s="1"/>
  <c r="AZ232" s="1"/>
  <c r="BA232" s="1"/>
  <c r="BB232" s="1"/>
  <c r="BL232" s="1"/>
  <c r="BN232" s="1"/>
  <c r="AG232"/>
  <c r="AH232" s="1"/>
  <c r="AI232" s="1"/>
  <c r="AM232"/>
  <c r="AN232" s="1"/>
  <c r="AO232" s="1"/>
  <c r="BE232"/>
  <c r="BF232" s="1"/>
  <c r="BG232" s="1"/>
  <c r="BH232" s="1"/>
  <c r="BI232" s="1"/>
  <c r="BJ232" s="1"/>
  <c r="BK232" s="1"/>
  <c r="BM232" s="1"/>
  <c r="AE238"/>
  <c r="AF238" s="1"/>
  <c r="AK238"/>
  <c r="AL238" s="1"/>
  <c r="BC238"/>
  <c r="BD238" s="1"/>
  <c r="AU238"/>
  <c r="AV238" s="1"/>
  <c r="Y236"/>
  <c r="Z236" s="1"/>
  <c r="AB236" s="1"/>
  <c r="T237"/>
  <c r="BO237"/>
  <c r="BP237" s="1"/>
  <c r="W237"/>
  <c r="X237"/>
  <c r="U237"/>
  <c r="V237"/>
  <c r="AC236"/>
  <c r="AD236"/>
  <c r="BP236"/>
  <c r="P239"/>
  <c r="E240"/>
  <c r="AP232" l="1"/>
  <c r="AQ232"/>
  <c r="AS232" s="1"/>
  <c r="AG233"/>
  <c r="AH233" s="1"/>
  <c r="AI233" s="1"/>
  <c r="AM233"/>
  <c r="AN233" s="1"/>
  <c r="AO233" s="1"/>
  <c r="AW233"/>
  <c r="AX233" s="1"/>
  <c r="AY233" s="1"/>
  <c r="AZ233" s="1"/>
  <c r="BA233" s="1"/>
  <c r="BB233" s="1"/>
  <c r="BL233" s="1"/>
  <c r="BN233" s="1"/>
  <c r="BE233"/>
  <c r="BF233" s="1"/>
  <c r="BG233" s="1"/>
  <c r="BH233" s="1"/>
  <c r="BI233" s="1"/>
  <c r="BJ233" s="1"/>
  <c r="BK233" s="1"/>
  <c r="BM233" s="1"/>
  <c r="C236"/>
  <c r="R235"/>
  <c r="Q235"/>
  <c r="K240"/>
  <c r="AA239"/>
  <c r="BR234"/>
  <c r="I236" i="6"/>
  <c r="Q233"/>
  <c r="J235"/>
  <c r="BS233" i="7"/>
  <c r="N235" i="6" s="1"/>
  <c r="BU233" i="7"/>
  <c r="P235" i="6" s="1"/>
  <c r="BQ234" i="7"/>
  <c r="H236" i="6"/>
  <c r="AJ232" i="7"/>
  <c r="AR232"/>
  <c r="AT232" s="1"/>
  <c r="K235" i="6"/>
  <c r="BT233" i="7"/>
  <c r="O235" i="6" s="1"/>
  <c r="BV233" i="7"/>
  <c r="D235"/>
  <c r="S234"/>
  <c r="AK239"/>
  <c r="AL239" s="1"/>
  <c r="BC239"/>
  <c r="BD239" s="1"/>
  <c r="AU239"/>
  <c r="AV239" s="1"/>
  <c r="AE239"/>
  <c r="AF239" s="1"/>
  <c r="Y237"/>
  <c r="Z237" s="1"/>
  <c r="AB237" s="1"/>
  <c r="AD237"/>
  <c r="AC237"/>
  <c r="BO238"/>
  <c r="BP238" s="1"/>
  <c r="W238"/>
  <c r="U238"/>
  <c r="V238"/>
  <c r="T238"/>
  <c r="X238"/>
  <c r="E241"/>
  <c r="P240"/>
  <c r="Q234" i="6" l="1"/>
  <c r="AM234" i="7"/>
  <c r="AN234" s="1"/>
  <c r="AO234" s="1"/>
  <c r="AW234"/>
  <c r="AX234" s="1"/>
  <c r="AY234" s="1"/>
  <c r="AZ234" s="1"/>
  <c r="BA234" s="1"/>
  <c r="BB234" s="1"/>
  <c r="BL234" s="1"/>
  <c r="BN234" s="1"/>
  <c r="AG234"/>
  <c r="AH234" s="1"/>
  <c r="AI234" s="1"/>
  <c r="BE234"/>
  <c r="BF234" s="1"/>
  <c r="BG234" s="1"/>
  <c r="BH234" s="1"/>
  <c r="BI234" s="1"/>
  <c r="BJ234" s="1"/>
  <c r="BK234" s="1"/>
  <c r="BM234" s="1"/>
  <c r="J236" i="6"/>
  <c r="BS234" i="7"/>
  <c r="N236" i="6" s="1"/>
  <c r="BU234" i="7"/>
  <c r="P236" i="6" s="1"/>
  <c r="BR235" i="7"/>
  <c r="I237" i="6"/>
  <c r="C237" i="7"/>
  <c r="R236"/>
  <c r="Q236"/>
  <c r="AJ233"/>
  <c r="AR233"/>
  <c r="AT233" s="1"/>
  <c r="K241"/>
  <c r="AA240"/>
  <c r="D236"/>
  <c r="S235"/>
  <c r="K236" i="6"/>
  <c r="BT234" i="7"/>
  <c r="O236" i="6" s="1"/>
  <c r="BV234" i="7"/>
  <c r="BQ235"/>
  <c r="H237" i="6"/>
  <c r="AP233" i="7"/>
  <c r="AQ233"/>
  <c r="AS233" s="1"/>
  <c r="AK240"/>
  <c r="AL240" s="1"/>
  <c r="BC240"/>
  <c r="BD240" s="1"/>
  <c r="AU240"/>
  <c r="AV240" s="1"/>
  <c r="AE240"/>
  <c r="AF240" s="1"/>
  <c r="Y238"/>
  <c r="Z238" s="1"/>
  <c r="AB238" s="1"/>
  <c r="X239"/>
  <c r="W239"/>
  <c r="T239"/>
  <c r="V239"/>
  <c r="BO239"/>
  <c r="BP239" s="1"/>
  <c r="U239"/>
  <c r="AD238"/>
  <c r="AC238"/>
  <c r="P241"/>
  <c r="E242"/>
  <c r="Q235" i="6" l="1"/>
  <c r="D237" i="7"/>
  <c r="S236"/>
  <c r="AG235"/>
  <c r="AH235" s="1"/>
  <c r="AI235" s="1"/>
  <c r="AM235"/>
  <c r="AN235" s="1"/>
  <c r="AO235" s="1"/>
  <c r="BE235"/>
  <c r="BF235" s="1"/>
  <c r="BG235" s="1"/>
  <c r="BH235" s="1"/>
  <c r="BI235" s="1"/>
  <c r="BJ235" s="1"/>
  <c r="BK235" s="1"/>
  <c r="BM235" s="1"/>
  <c r="AW235"/>
  <c r="AX235" s="1"/>
  <c r="AY235" s="1"/>
  <c r="AZ235" s="1"/>
  <c r="BA235" s="1"/>
  <c r="BB235" s="1"/>
  <c r="BL235" s="1"/>
  <c r="BN235" s="1"/>
  <c r="K242"/>
  <c r="AA241"/>
  <c r="BQ236"/>
  <c r="H238" i="6"/>
  <c r="AJ234" i="7"/>
  <c r="AR234"/>
  <c r="AT234" s="1"/>
  <c r="AP234"/>
  <c r="AQ234"/>
  <c r="AS234" s="1"/>
  <c r="J237" i="6"/>
  <c r="BS235" i="7"/>
  <c r="N237" i="6" s="1"/>
  <c r="BU235" i="7"/>
  <c r="P237" i="6" s="1"/>
  <c r="C238" i="7"/>
  <c r="Q237"/>
  <c r="R237"/>
  <c r="BR236"/>
  <c r="I238" i="6"/>
  <c r="K237"/>
  <c r="BT235" i="7"/>
  <c r="O237" i="6" s="1"/>
  <c r="BV235" i="7"/>
  <c r="AK241"/>
  <c r="AL241" s="1"/>
  <c r="AU241"/>
  <c r="AV241" s="1"/>
  <c r="AE241"/>
  <c r="AF241" s="1"/>
  <c r="BC241"/>
  <c r="BD241" s="1"/>
  <c r="Y239"/>
  <c r="Z239" s="1"/>
  <c r="AB239" s="1"/>
  <c r="AD239"/>
  <c r="AC239"/>
  <c r="BO240"/>
  <c r="V240"/>
  <c r="U240"/>
  <c r="T240"/>
  <c r="W240"/>
  <c r="X240"/>
  <c r="P242"/>
  <c r="E243"/>
  <c r="K238" i="6" l="1"/>
  <c r="BV236" i="7"/>
  <c r="BT236"/>
  <c r="O238" i="6" s="1"/>
  <c r="AW236" i="7"/>
  <c r="AX236" s="1"/>
  <c r="AY236" s="1"/>
  <c r="AZ236" s="1"/>
  <c r="BA236" s="1"/>
  <c r="BB236" s="1"/>
  <c r="BL236" s="1"/>
  <c r="BN236" s="1"/>
  <c r="BE236"/>
  <c r="BF236" s="1"/>
  <c r="BG236" s="1"/>
  <c r="BH236" s="1"/>
  <c r="BI236" s="1"/>
  <c r="BJ236" s="1"/>
  <c r="BK236" s="1"/>
  <c r="BM236" s="1"/>
  <c r="AG236"/>
  <c r="AH236" s="1"/>
  <c r="AI236" s="1"/>
  <c r="AM236"/>
  <c r="AN236" s="1"/>
  <c r="AO236" s="1"/>
  <c r="C239"/>
  <c r="Q238"/>
  <c r="R238"/>
  <c r="K243"/>
  <c r="AA242"/>
  <c r="AJ235"/>
  <c r="AR235"/>
  <c r="AT235" s="1"/>
  <c r="Q236" i="6"/>
  <c r="BQ237" i="7"/>
  <c r="H239" i="6"/>
  <c r="J238"/>
  <c r="BU236" i="7"/>
  <c r="P238" i="6" s="1"/>
  <c r="BS236" i="7"/>
  <c r="N238" i="6" s="1"/>
  <c r="D238" i="7"/>
  <c r="S237"/>
  <c r="BR237"/>
  <c r="I239" i="6"/>
  <c r="AP235" i="7"/>
  <c r="AQ235"/>
  <c r="AS235" s="1"/>
  <c r="AK242"/>
  <c r="AL242" s="1"/>
  <c r="AU242"/>
  <c r="AV242" s="1"/>
  <c r="AE242"/>
  <c r="AF242" s="1"/>
  <c r="BC242"/>
  <c r="BD242" s="1"/>
  <c r="Y240"/>
  <c r="Z240" s="1"/>
  <c r="AB240" s="1"/>
  <c r="X241"/>
  <c r="U241"/>
  <c r="T241"/>
  <c r="V241"/>
  <c r="BO241"/>
  <c r="BP241" s="1"/>
  <c r="W241"/>
  <c r="AC240"/>
  <c r="AD240"/>
  <c r="BP240"/>
  <c r="P243"/>
  <c r="E244"/>
  <c r="K239" i="6" l="1"/>
  <c r="BV237" i="7"/>
  <c r="BT237"/>
  <c r="O239" i="6" s="1"/>
  <c r="J239"/>
  <c r="BU237" i="7"/>
  <c r="P239" i="6" s="1"/>
  <c r="BS237" i="7"/>
  <c r="N239" i="6" s="1"/>
  <c r="BQ238" i="7"/>
  <c r="H240" i="6"/>
  <c r="AJ236" i="7"/>
  <c r="AR236"/>
  <c r="AT236" s="1"/>
  <c r="D239"/>
  <c r="S238"/>
  <c r="AA243"/>
  <c r="K244"/>
  <c r="AP236"/>
  <c r="AQ236"/>
  <c r="AS236" s="1"/>
  <c r="Q237" i="6"/>
  <c r="BR238" i="7"/>
  <c r="I240" i="6"/>
  <c r="AW237" i="7"/>
  <c r="AX237" s="1"/>
  <c r="AY237" s="1"/>
  <c r="AZ237" s="1"/>
  <c r="BA237" s="1"/>
  <c r="BB237" s="1"/>
  <c r="BL237" s="1"/>
  <c r="BN237" s="1"/>
  <c r="AM237"/>
  <c r="AN237" s="1"/>
  <c r="AO237" s="1"/>
  <c r="BE237"/>
  <c r="BF237" s="1"/>
  <c r="BG237" s="1"/>
  <c r="BH237" s="1"/>
  <c r="BI237" s="1"/>
  <c r="BJ237" s="1"/>
  <c r="BK237" s="1"/>
  <c r="BM237" s="1"/>
  <c r="AG237"/>
  <c r="AH237" s="1"/>
  <c r="AI237" s="1"/>
  <c r="C240"/>
  <c r="R239"/>
  <c r="Q239"/>
  <c r="AK243"/>
  <c r="AL243" s="1"/>
  <c r="AU243"/>
  <c r="AV243" s="1"/>
  <c r="AE243"/>
  <c r="AF243" s="1"/>
  <c r="BC243"/>
  <c r="BD243" s="1"/>
  <c r="Y241"/>
  <c r="Z241" s="1"/>
  <c r="AB241" s="1"/>
  <c r="AD241"/>
  <c r="AC241"/>
  <c r="W242"/>
  <c r="X242"/>
  <c r="BO242"/>
  <c r="U242"/>
  <c r="V242"/>
  <c r="T242"/>
  <c r="E245"/>
  <c r="P244"/>
  <c r="K240" i="6" l="1"/>
  <c r="BV238" i="7"/>
  <c r="BT238"/>
  <c r="O240" i="6" s="1"/>
  <c r="AJ237" i="7"/>
  <c r="AR237"/>
  <c r="AT237" s="1"/>
  <c r="AA244"/>
  <c r="K245"/>
  <c r="C241"/>
  <c r="Q240"/>
  <c r="R240"/>
  <c r="D240"/>
  <c r="S239"/>
  <c r="J240" i="6"/>
  <c r="BU238" i="7"/>
  <c r="P240" i="6" s="1"/>
  <c r="BS238" i="7"/>
  <c r="N240" i="6" s="1"/>
  <c r="BR239" i="7"/>
  <c r="I241" i="6"/>
  <c r="BQ239" i="7"/>
  <c r="H241" i="6"/>
  <c r="AP237" i="7"/>
  <c r="AQ237"/>
  <c r="AS237" s="1"/>
  <c r="AW238"/>
  <c r="AX238" s="1"/>
  <c r="AY238" s="1"/>
  <c r="AZ238" s="1"/>
  <c r="BA238" s="1"/>
  <c r="BB238" s="1"/>
  <c r="BL238" s="1"/>
  <c r="BN238" s="1"/>
  <c r="AM238"/>
  <c r="AN238" s="1"/>
  <c r="AO238" s="1"/>
  <c r="BE238"/>
  <c r="BF238" s="1"/>
  <c r="BG238" s="1"/>
  <c r="BH238" s="1"/>
  <c r="BI238" s="1"/>
  <c r="BJ238" s="1"/>
  <c r="BK238" s="1"/>
  <c r="BM238" s="1"/>
  <c r="AG238"/>
  <c r="AH238" s="1"/>
  <c r="AI238" s="1"/>
  <c r="Q238" i="6"/>
  <c r="AE244" i="7"/>
  <c r="AF244" s="1"/>
  <c r="AK244"/>
  <c r="AL244" s="1"/>
  <c r="BC244"/>
  <c r="BD244" s="1"/>
  <c r="AU244"/>
  <c r="AV244" s="1"/>
  <c r="BP242"/>
  <c r="Y242"/>
  <c r="Z242" s="1"/>
  <c r="AB242" s="1"/>
  <c r="T243"/>
  <c r="V243"/>
  <c r="BO243"/>
  <c r="BP243" s="1"/>
  <c r="X243"/>
  <c r="U243"/>
  <c r="W243"/>
  <c r="AC242"/>
  <c r="AD242"/>
  <c r="P245"/>
  <c r="E246"/>
  <c r="K241" i="6" l="1"/>
  <c r="BV239" i="7"/>
  <c r="BT239"/>
  <c r="O241" i="6" s="1"/>
  <c r="BQ240" i="7"/>
  <c r="H242" i="6"/>
  <c r="AP238" i="7"/>
  <c r="AQ238"/>
  <c r="AS238" s="1"/>
  <c r="BR240"/>
  <c r="I242" i="6"/>
  <c r="AJ238" i="7"/>
  <c r="AR238"/>
  <c r="AT238" s="1"/>
  <c r="D241"/>
  <c r="S240"/>
  <c r="K246"/>
  <c r="AA245"/>
  <c r="J241" i="6"/>
  <c r="BS239" i="7"/>
  <c r="N241" i="6" s="1"/>
  <c r="BU239" i="7"/>
  <c r="P241" i="6" s="1"/>
  <c r="AG239" i="7"/>
  <c r="AH239" s="1"/>
  <c r="AI239" s="1"/>
  <c r="BE239"/>
  <c r="BF239" s="1"/>
  <c r="BG239" s="1"/>
  <c r="BH239" s="1"/>
  <c r="BI239" s="1"/>
  <c r="BJ239" s="1"/>
  <c r="BK239" s="1"/>
  <c r="BM239" s="1"/>
  <c r="AW239"/>
  <c r="AX239" s="1"/>
  <c r="AY239" s="1"/>
  <c r="AZ239" s="1"/>
  <c r="BA239" s="1"/>
  <c r="BB239" s="1"/>
  <c r="BL239" s="1"/>
  <c r="BN239" s="1"/>
  <c r="AM239"/>
  <c r="AN239" s="1"/>
  <c r="AO239" s="1"/>
  <c r="C242"/>
  <c r="R241"/>
  <c r="Q241"/>
  <c r="Q239" i="6"/>
  <c r="AE245" i="7"/>
  <c r="AF245" s="1"/>
  <c r="AK245"/>
  <c r="AL245" s="1"/>
  <c r="AU245"/>
  <c r="AV245" s="1"/>
  <c r="BC245"/>
  <c r="BD245" s="1"/>
  <c r="AC243"/>
  <c r="AD243"/>
  <c r="T244"/>
  <c r="U244"/>
  <c r="BO244"/>
  <c r="BP244" s="1"/>
  <c r="V244"/>
  <c r="X244"/>
  <c r="W244"/>
  <c r="Y243"/>
  <c r="Z243" s="1"/>
  <c r="AB243" s="1"/>
  <c r="P246"/>
  <c r="E247"/>
  <c r="C243" l="1"/>
  <c r="Q242"/>
  <c r="R242"/>
  <c r="BR241"/>
  <c r="I243" i="6"/>
  <c r="BE240" i="7"/>
  <c r="BF240" s="1"/>
  <c r="BG240" s="1"/>
  <c r="BH240" s="1"/>
  <c r="BI240" s="1"/>
  <c r="BJ240" s="1"/>
  <c r="BK240" s="1"/>
  <c r="BM240" s="1"/>
  <c r="AW240"/>
  <c r="AX240" s="1"/>
  <c r="AY240" s="1"/>
  <c r="AZ240" s="1"/>
  <c r="BA240" s="1"/>
  <c r="BB240" s="1"/>
  <c r="BL240" s="1"/>
  <c r="BN240" s="1"/>
  <c r="AM240"/>
  <c r="AN240" s="1"/>
  <c r="AO240" s="1"/>
  <c r="AG240"/>
  <c r="AH240" s="1"/>
  <c r="AI240" s="1"/>
  <c r="Q240" i="6"/>
  <c r="AJ239" i="7"/>
  <c r="AR239"/>
  <c r="AT239" s="1"/>
  <c r="BQ241"/>
  <c r="H243" i="6"/>
  <c r="D242" i="7"/>
  <c r="S241"/>
  <c r="K242" i="6"/>
  <c r="BV240" i="7"/>
  <c r="BT240"/>
  <c r="O242" i="6" s="1"/>
  <c r="AP239" i="7"/>
  <c r="AQ239"/>
  <c r="AS239" s="1"/>
  <c r="AA246"/>
  <c r="K247"/>
  <c r="J242" i="6"/>
  <c r="BS240" i="7"/>
  <c r="N242" i="6" s="1"/>
  <c r="BU240" i="7"/>
  <c r="P242" i="6" s="1"/>
  <c r="AK246" i="7"/>
  <c r="AL246" s="1"/>
  <c r="BC246"/>
  <c r="BD246" s="1"/>
  <c r="AU246"/>
  <c r="AV246" s="1"/>
  <c r="AE246"/>
  <c r="AF246" s="1"/>
  <c r="Y244"/>
  <c r="Z244" s="1"/>
  <c r="AB244" s="1"/>
  <c r="BO245"/>
  <c r="BP245" s="1"/>
  <c r="U245"/>
  <c r="X245"/>
  <c r="W245"/>
  <c r="T245"/>
  <c r="V245"/>
  <c r="AC244"/>
  <c r="AD244"/>
  <c r="P247"/>
  <c r="E248"/>
  <c r="AA247" l="1"/>
  <c r="K248"/>
  <c r="D243"/>
  <c r="S242"/>
  <c r="C244"/>
  <c r="Q243"/>
  <c r="R243"/>
  <c r="J243" i="6"/>
  <c r="BU241" i="7"/>
  <c r="P243" i="6" s="1"/>
  <c r="BS241" i="7"/>
  <c r="N243" i="6" s="1"/>
  <c r="BQ242" i="7"/>
  <c r="H244" i="6"/>
  <c r="Q241"/>
  <c r="AJ240" i="7"/>
  <c r="AR240"/>
  <c r="AT240" s="1"/>
  <c r="AG241"/>
  <c r="AH241" s="1"/>
  <c r="AI241" s="1"/>
  <c r="AM241"/>
  <c r="AN241" s="1"/>
  <c r="AO241" s="1"/>
  <c r="AW241"/>
  <c r="AX241" s="1"/>
  <c r="AY241" s="1"/>
  <c r="AZ241" s="1"/>
  <c r="BA241" s="1"/>
  <c r="BB241" s="1"/>
  <c r="BL241" s="1"/>
  <c r="BN241" s="1"/>
  <c r="BE241"/>
  <c r="BF241" s="1"/>
  <c r="BG241" s="1"/>
  <c r="BH241" s="1"/>
  <c r="BI241" s="1"/>
  <c r="BJ241" s="1"/>
  <c r="BK241" s="1"/>
  <c r="BM241" s="1"/>
  <c r="BR242"/>
  <c r="I244" i="6"/>
  <c r="AP240" i="7"/>
  <c r="AQ240"/>
  <c r="AS240" s="1"/>
  <c r="Q242" i="6" s="1"/>
  <c r="K243"/>
  <c r="BT241" i="7"/>
  <c r="O243" i="6" s="1"/>
  <c r="BV241" i="7"/>
  <c r="AU247"/>
  <c r="AV247" s="1"/>
  <c r="AK247"/>
  <c r="AL247" s="1"/>
  <c r="AE247"/>
  <c r="AF247" s="1"/>
  <c r="BC247"/>
  <c r="BD247" s="1"/>
  <c r="BO246"/>
  <c r="BP246" s="1"/>
  <c r="W246"/>
  <c r="V246"/>
  <c r="U246"/>
  <c r="T246"/>
  <c r="X246"/>
  <c r="Y245"/>
  <c r="Z245" s="1"/>
  <c r="AB245" s="1"/>
  <c r="AD245"/>
  <c r="AC245"/>
  <c r="E249"/>
  <c r="P248"/>
  <c r="K244" i="6" l="1"/>
  <c r="BV242" i="7"/>
  <c r="BT242"/>
  <c r="O244" i="6" s="1"/>
  <c r="AA248" i="7"/>
  <c r="K249"/>
  <c r="J244" i="6"/>
  <c r="BS242" i="7"/>
  <c r="N244" i="6" s="1"/>
  <c r="BU242" i="7"/>
  <c r="P244" i="6" s="1"/>
  <c r="BQ243" i="7"/>
  <c r="H245" i="6"/>
  <c r="D244" i="7"/>
  <c r="S243"/>
  <c r="AJ241"/>
  <c r="AR241"/>
  <c r="AT241" s="1"/>
  <c r="C245"/>
  <c r="R244"/>
  <c r="Q244"/>
  <c r="AP241"/>
  <c r="AQ241"/>
  <c r="AS241" s="1"/>
  <c r="BR243"/>
  <c r="I245" i="6"/>
  <c r="AM242" i="7"/>
  <c r="AN242" s="1"/>
  <c r="AO242" s="1"/>
  <c r="AG242"/>
  <c r="AH242" s="1"/>
  <c r="AI242" s="1"/>
  <c r="BE242"/>
  <c r="BF242" s="1"/>
  <c r="BG242" s="1"/>
  <c r="BH242" s="1"/>
  <c r="BI242" s="1"/>
  <c r="BJ242" s="1"/>
  <c r="BK242" s="1"/>
  <c r="BM242" s="1"/>
  <c r="AW242"/>
  <c r="AX242" s="1"/>
  <c r="AY242" s="1"/>
  <c r="AZ242" s="1"/>
  <c r="BA242" s="1"/>
  <c r="BB242" s="1"/>
  <c r="BL242" s="1"/>
  <c r="BN242" s="1"/>
  <c r="AU248"/>
  <c r="AV248" s="1"/>
  <c r="AE248"/>
  <c r="AF248" s="1"/>
  <c r="AK248"/>
  <c r="AL248" s="1"/>
  <c r="BC248"/>
  <c r="BD248" s="1"/>
  <c r="Y246"/>
  <c r="Z246" s="1"/>
  <c r="AB246" s="1"/>
  <c r="X247"/>
  <c r="W247"/>
  <c r="V247"/>
  <c r="BO247"/>
  <c r="BP247" s="1"/>
  <c r="U247"/>
  <c r="T247"/>
  <c r="AC246"/>
  <c r="AD246"/>
  <c r="P249"/>
  <c r="E250"/>
  <c r="AP242" l="1"/>
  <c r="AQ242"/>
  <c r="AS242" s="1"/>
  <c r="J245" i="6"/>
  <c r="BS243" i="7"/>
  <c r="N245" i="6" s="1"/>
  <c r="BU243" i="7"/>
  <c r="P245" i="6" s="1"/>
  <c r="AJ242" i="7"/>
  <c r="AR242"/>
  <c r="AT242" s="1"/>
  <c r="K245" i="6"/>
  <c r="BV243" i="7"/>
  <c r="BT243"/>
  <c r="O245" i="6" s="1"/>
  <c r="BQ244" i="7"/>
  <c r="H246" i="6"/>
  <c r="D245" i="7"/>
  <c r="S244"/>
  <c r="K250"/>
  <c r="AA249"/>
  <c r="C246"/>
  <c r="Q245"/>
  <c r="R245"/>
  <c r="BR244"/>
  <c r="I246" i="6"/>
  <c r="AW243" i="7"/>
  <c r="AX243" s="1"/>
  <c r="AY243" s="1"/>
  <c r="AZ243" s="1"/>
  <c r="BA243" s="1"/>
  <c r="BB243" s="1"/>
  <c r="BL243" s="1"/>
  <c r="BN243" s="1"/>
  <c r="AG243"/>
  <c r="AH243" s="1"/>
  <c r="AI243" s="1"/>
  <c r="BE243"/>
  <c r="BF243" s="1"/>
  <c r="BG243" s="1"/>
  <c r="BH243" s="1"/>
  <c r="BI243" s="1"/>
  <c r="BJ243" s="1"/>
  <c r="BK243" s="1"/>
  <c r="BM243" s="1"/>
  <c r="AM243"/>
  <c r="AN243" s="1"/>
  <c r="AO243" s="1"/>
  <c r="Q243" i="6"/>
  <c r="BC249" i="7"/>
  <c r="BD249" s="1"/>
  <c r="AU249"/>
  <c r="AV249" s="1"/>
  <c r="AE249"/>
  <c r="AF249" s="1"/>
  <c r="AK249"/>
  <c r="AL249" s="1"/>
  <c r="U248"/>
  <c r="V248"/>
  <c r="BO248"/>
  <c r="BP248" s="1"/>
  <c r="X248"/>
  <c r="T248"/>
  <c r="W248"/>
  <c r="Y247"/>
  <c r="Z247" s="1"/>
  <c r="AB247" s="1"/>
  <c r="AD247"/>
  <c r="AC247"/>
  <c r="P250"/>
  <c r="E251"/>
  <c r="Q244" i="6" l="1"/>
  <c r="K246"/>
  <c r="BT244" i="7"/>
  <c r="O246" i="6" s="1"/>
  <c r="BV244" i="7"/>
  <c r="D246"/>
  <c r="S245"/>
  <c r="AP243"/>
  <c r="AQ243"/>
  <c r="AS243" s="1"/>
  <c r="C247"/>
  <c r="R246"/>
  <c r="Q246"/>
  <c r="AW244"/>
  <c r="AX244" s="1"/>
  <c r="AY244" s="1"/>
  <c r="AZ244" s="1"/>
  <c r="BA244" s="1"/>
  <c r="BB244" s="1"/>
  <c r="BL244" s="1"/>
  <c r="BN244" s="1"/>
  <c r="AG244"/>
  <c r="AH244" s="1"/>
  <c r="AI244" s="1"/>
  <c r="BE244"/>
  <c r="BF244" s="1"/>
  <c r="BG244" s="1"/>
  <c r="BH244" s="1"/>
  <c r="BI244" s="1"/>
  <c r="BJ244" s="1"/>
  <c r="BK244" s="1"/>
  <c r="BM244" s="1"/>
  <c r="AM244"/>
  <c r="AN244" s="1"/>
  <c r="AO244" s="1"/>
  <c r="BR245"/>
  <c r="I247" i="6"/>
  <c r="J246"/>
  <c r="BS244" i="7"/>
  <c r="N246" i="6" s="1"/>
  <c r="BU244" i="7"/>
  <c r="P246" i="6" s="1"/>
  <c r="AJ243" i="7"/>
  <c r="AR243"/>
  <c r="AT243" s="1"/>
  <c r="BQ245"/>
  <c r="H247" i="6"/>
  <c r="AA250" i="7"/>
  <c r="K251"/>
  <c r="AE250"/>
  <c r="AF250" s="1"/>
  <c r="BC250"/>
  <c r="BD250" s="1"/>
  <c r="AK250"/>
  <c r="AL250" s="1"/>
  <c r="AU250"/>
  <c r="AV250" s="1"/>
  <c r="AD248"/>
  <c r="AC248"/>
  <c r="BO249"/>
  <c r="BP249" s="1"/>
  <c r="U249"/>
  <c r="X249"/>
  <c r="W249"/>
  <c r="T249"/>
  <c r="V249"/>
  <c r="Y248"/>
  <c r="Z248" s="1"/>
  <c r="AB248" s="1"/>
  <c r="P251"/>
  <c r="E252"/>
  <c r="BQ246" l="1"/>
  <c r="H248" i="6"/>
  <c r="K252" i="7"/>
  <c r="AA251"/>
  <c r="AP244"/>
  <c r="AQ244"/>
  <c r="AS244" s="1"/>
  <c r="J247" i="6"/>
  <c r="BU245" i="7"/>
  <c r="P247" i="6" s="1"/>
  <c r="BS245" i="7"/>
  <c r="N247" i="6" s="1"/>
  <c r="K247"/>
  <c r="BT245" i="7"/>
  <c r="O247" i="6" s="1"/>
  <c r="BV245" i="7"/>
  <c r="Q245" i="6"/>
  <c r="AG245" i="7"/>
  <c r="AH245" s="1"/>
  <c r="AI245" s="1"/>
  <c r="AW245"/>
  <c r="AX245" s="1"/>
  <c r="AY245" s="1"/>
  <c r="AZ245" s="1"/>
  <c r="BA245" s="1"/>
  <c r="BB245" s="1"/>
  <c r="BL245" s="1"/>
  <c r="BN245" s="1"/>
  <c r="AM245"/>
  <c r="AN245" s="1"/>
  <c r="AO245" s="1"/>
  <c r="BE245"/>
  <c r="BF245" s="1"/>
  <c r="BG245" s="1"/>
  <c r="BH245" s="1"/>
  <c r="BI245" s="1"/>
  <c r="BJ245" s="1"/>
  <c r="BK245" s="1"/>
  <c r="BM245" s="1"/>
  <c r="BR246"/>
  <c r="I248" i="6"/>
  <c r="AJ244" i="7"/>
  <c r="AR244"/>
  <c r="AT244" s="1"/>
  <c r="C248"/>
  <c r="Q247"/>
  <c r="R247"/>
  <c r="D247"/>
  <c r="S246"/>
  <c r="AU251"/>
  <c r="AV251" s="1"/>
  <c r="AK251"/>
  <c r="AL251" s="1"/>
  <c r="BC251"/>
  <c r="BD251" s="1"/>
  <c r="AE251"/>
  <c r="AF251" s="1"/>
  <c r="X250"/>
  <c r="W250"/>
  <c r="BO250"/>
  <c r="BP250" s="1"/>
  <c r="U250"/>
  <c r="V250"/>
  <c r="T250"/>
  <c r="Y249"/>
  <c r="Z249" s="1"/>
  <c r="AB249" s="1"/>
  <c r="AC249"/>
  <c r="AD249"/>
  <c r="E253"/>
  <c r="P252"/>
  <c r="Q246" i="6" l="1"/>
  <c r="BQ247" i="7"/>
  <c r="H249" i="6"/>
  <c r="D248" i="7"/>
  <c r="S247"/>
  <c r="AA252"/>
  <c r="K253"/>
  <c r="BR247"/>
  <c r="I249" i="6"/>
  <c r="J248"/>
  <c r="BS246" i="7"/>
  <c r="N248" i="6" s="1"/>
  <c r="BU246" i="7"/>
  <c r="P248" i="6" s="1"/>
  <c r="AP245" i="7"/>
  <c r="AQ245"/>
  <c r="AS245" s="1"/>
  <c r="AG246"/>
  <c r="AH246" s="1"/>
  <c r="AI246" s="1"/>
  <c r="BE246"/>
  <c r="BF246" s="1"/>
  <c r="BG246" s="1"/>
  <c r="BH246" s="1"/>
  <c r="BI246" s="1"/>
  <c r="BJ246" s="1"/>
  <c r="BK246" s="1"/>
  <c r="BM246" s="1"/>
  <c r="AM246"/>
  <c r="AN246" s="1"/>
  <c r="AO246" s="1"/>
  <c r="AW246"/>
  <c r="AX246" s="1"/>
  <c r="AY246" s="1"/>
  <c r="AZ246" s="1"/>
  <c r="BA246" s="1"/>
  <c r="BB246" s="1"/>
  <c r="BL246" s="1"/>
  <c r="BN246" s="1"/>
  <c r="C249"/>
  <c r="Q248"/>
  <c r="R248"/>
  <c r="K248" i="6"/>
  <c r="BT246" i="7"/>
  <c r="O248" i="6" s="1"/>
  <c r="BV246" i="7"/>
  <c r="AJ245"/>
  <c r="AR245"/>
  <c r="AT245" s="1"/>
  <c r="BC252"/>
  <c r="BD252" s="1"/>
  <c r="AU252"/>
  <c r="AV252" s="1"/>
  <c r="AE252"/>
  <c r="AF252" s="1"/>
  <c r="AK252"/>
  <c r="AL252" s="1"/>
  <c r="BO251"/>
  <c r="BP251" s="1"/>
  <c r="W251"/>
  <c r="X251"/>
  <c r="U251"/>
  <c r="T251"/>
  <c r="V251"/>
  <c r="AC250"/>
  <c r="AD250"/>
  <c r="Y250"/>
  <c r="Z250" s="1"/>
  <c r="AB250" s="1"/>
  <c r="P253"/>
  <c r="E254"/>
  <c r="C250" l="1"/>
  <c r="R249"/>
  <c r="Q249"/>
  <c r="AA253"/>
  <c r="K254"/>
  <c r="BR248"/>
  <c r="I250" i="6"/>
  <c r="K249"/>
  <c r="BT247" i="7"/>
  <c r="O249" i="6" s="1"/>
  <c r="BV247" i="7"/>
  <c r="D249"/>
  <c r="S248"/>
  <c r="Q247" i="6"/>
  <c r="J249"/>
  <c r="BU247" i="7"/>
  <c r="P249" i="6" s="1"/>
  <c r="BS247" i="7"/>
  <c r="N249" i="6" s="1"/>
  <c r="AJ246" i="7"/>
  <c r="AR246"/>
  <c r="AT246" s="1"/>
  <c r="BQ248"/>
  <c r="H250" i="6"/>
  <c r="AP246" i="7"/>
  <c r="AQ246"/>
  <c r="AS246" s="1"/>
  <c r="Q248" i="6" s="1"/>
  <c r="AG247" i="7"/>
  <c r="AH247" s="1"/>
  <c r="AI247" s="1"/>
  <c r="BE247"/>
  <c r="BF247" s="1"/>
  <c r="BG247" s="1"/>
  <c r="BH247" s="1"/>
  <c r="BI247" s="1"/>
  <c r="BJ247" s="1"/>
  <c r="BK247" s="1"/>
  <c r="BM247" s="1"/>
  <c r="AM247"/>
  <c r="AN247" s="1"/>
  <c r="AO247" s="1"/>
  <c r="AW247"/>
  <c r="AX247" s="1"/>
  <c r="AY247" s="1"/>
  <c r="AZ247" s="1"/>
  <c r="BA247" s="1"/>
  <c r="BB247" s="1"/>
  <c r="BL247" s="1"/>
  <c r="BN247" s="1"/>
  <c r="AE253"/>
  <c r="AF253" s="1"/>
  <c r="AK253"/>
  <c r="AL253" s="1"/>
  <c r="AU253"/>
  <c r="AV253" s="1"/>
  <c r="BC253"/>
  <c r="BD253" s="1"/>
  <c r="AD251"/>
  <c r="AC251"/>
  <c r="T252"/>
  <c r="W252"/>
  <c r="V252"/>
  <c r="BO252"/>
  <c r="X252"/>
  <c r="U252"/>
  <c r="Y251"/>
  <c r="Z251" s="1"/>
  <c r="AB251" s="1"/>
  <c r="P254"/>
  <c r="E255"/>
  <c r="AA254" l="1"/>
  <c r="K255"/>
  <c r="AJ247"/>
  <c r="AR247"/>
  <c r="AT247" s="1"/>
  <c r="J250" i="6"/>
  <c r="BS248" i="7"/>
  <c r="N250" i="6" s="1"/>
  <c r="BU248" i="7"/>
  <c r="P250" i="6" s="1"/>
  <c r="K250"/>
  <c r="BV248" i="7"/>
  <c r="BT248"/>
  <c r="O250" i="6" s="1"/>
  <c r="BQ249" i="7"/>
  <c r="H251" i="6"/>
  <c r="D250" i="7"/>
  <c r="S249"/>
  <c r="BR249"/>
  <c r="I251" i="6"/>
  <c r="C251" i="7"/>
  <c r="Q250"/>
  <c r="R250"/>
  <c r="AP247"/>
  <c r="AQ247"/>
  <c r="AS247" s="1"/>
  <c r="Q249" i="6" s="1"/>
  <c r="BE248" i="7"/>
  <c r="BF248" s="1"/>
  <c r="BG248" s="1"/>
  <c r="BH248" s="1"/>
  <c r="BI248" s="1"/>
  <c r="BJ248" s="1"/>
  <c r="BK248" s="1"/>
  <c r="BM248" s="1"/>
  <c r="AW248"/>
  <c r="AX248" s="1"/>
  <c r="AY248" s="1"/>
  <c r="AZ248" s="1"/>
  <c r="BA248" s="1"/>
  <c r="BB248" s="1"/>
  <c r="BL248" s="1"/>
  <c r="BN248" s="1"/>
  <c r="AM248"/>
  <c r="AN248" s="1"/>
  <c r="AO248" s="1"/>
  <c r="AG248"/>
  <c r="AH248" s="1"/>
  <c r="AI248" s="1"/>
  <c r="AK254"/>
  <c r="AL254" s="1"/>
  <c r="BC254"/>
  <c r="BD254" s="1"/>
  <c r="AE254"/>
  <c r="AF254" s="1"/>
  <c r="AU254"/>
  <c r="AV254" s="1"/>
  <c r="Y252"/>
  <c r="Z252" s="1"/>
  <c r="AB252" s="1"/>
  <c r="AC252"/>
  <c r="AD252"/>
  <c r="BP252"/>
  <c r="T253"/>
  <c r="V253"/>
  <c r="X253"/>
  <c r="W253"/>
  <c r="BO253"/>
  <c r="BP253" s="1"/>
  <c r="U253"/>
  <c r="P255"/>
  <c r="E256"/>
  <c r="AJ248" l="1"/>
  <c r="AR248"/>
  <c r="AT248" s="1"/>
  <c r="BR250"/>
  <c r="I252" i="6"/>
  <c r="BQ250" i="7"/>
  <c r="H252" i="6"/>
  <c r="K251"/>
  <c r="BT249" i="7"/>
  <c r="O251" i="6" s="1"/>
  <c r="BV249" i="7"/>
  <c r="J251" i="6"/>
  <c r="BU249" i="7"/>
  <c r="P251" i="6" s="1"/>
  <c r="BS249" i="7"/>
  <c r="N251" i="6" s="1"/>
  <c r="C252" i="7"/>
  <c r="Q251"/>
  <c r="R251"/>
  <c r="D251"/>
  <c r="S250"/>
  <c r="BE249"/>
  <c r="BF249" s="1"/>
  <c r="BG249" s="1"/>
  <c r="BH249" s="1"/>
  <c r="BI249" s="1"/>
  <c r="BJ249" s="1"/>
  <c r="BK249" s="1"/>
  <c r="BM249" s="1"/>
  <c r="AW249"/>
  <c r="AX249" s="1"/>
  <c r="AY249" s="1"/>
  <c r="AZ249" s="1"/>
  <c r="BA249" s="1"/>
  <c r="BB249" s="1"/>
  <c r="BL249" s="1"/>
  <c r="BN249" s="1"/>
  <c r="AM249"/>
  <c r="AN249" s="1"/>
  <c r="AO249" s="1"/>
  <c r="AG249"/>
  <c r="AH249" s="1"/>
  <c r="AI249" s="1"/>
  <c r="K256"/>
  <c r="AA255"/>
  <c r="AP248"/>
  <c r="AQ248"/>
  <c r="AS248" s="1"/>
  <c r="BC255"/>
  <c r="BD255" s="1"/>
  <c r="AK255"/>
  <c r="AL255" s="1"/>
  <c r="AU255"/>
  <c r="AV255" s="1"/>
  <c r="AE255"/>
  <c r="AF255" s="1"/>
  <c r="W254"/>
  <c r="BO254"/>
  <c r="BP254" s="1"/>
  <c r="U254"/>
  <c r="V254"/>
  <c r="T254"/>
  <c r="X254"/>
  <c r="AC253"/>
  <c r="AD253"/>
  <c r="Y253"/>
  <c r="Z253" s="1"/>
  <c r="AB253" s="1"/>
  <c r="E257"/>
  <c r="P256"/>
  <c r="AA256" l="1"/>
  <c r="K257"/>
  <c r="BR251"/>
  <c r="I253" i="6"/>
  <c r="J252"/>
  <c r="BS250" i="7"/>
  <c r="N252" i="6" s="1"/>
  <c r="BU250" i="7"/>
  <c r="P252" i="6" s="1"/>
  <c r="BQ251" i="7"/>
  <c r="H253" i="6"/>
  <c r="AP249" i="7"/>
  <c r="AQ249"/>
  <c r="AS249" s="1"/>
  <c r="D252"/>
  <c r="S251"/>
  <c r="K252" i="6"/>
  <c r="BT250" i="7"/>
  <c r="O252" i="6" s="1"/>
  <c r="BV250" i="7"/>
  <c r="AJ249"/>
  <c r="AR249"/>
  <c r="AT249" s="1"/>
  <c r="AM250"/>
  <c r="AN250" s="1"/>
  <c r="AO250" s="1"/>
  <c r="BE250"/>
  <c r="BF250" s="1"/>
  <c r="BG250" s="1"/>
  <c r="BH250" s="1"/>
  <c r="BI250" s="1"/>
  <c r="BJ250" s="1"/>
  <c r="BK250" s="1"/>
  <c r="BM250" s="1"/>
  <c r="AG250"/>
  <c r="AH250" s="1"/>
  <c r="AI250" s="1"/>
  <c r="AW250"/>
  <c r="AX250" s="1"/>
  <c r="AY250" s="1"/>
  <c r="AZ250" s="1"/>
  <c r="BA250" s="1"/>
  <c r="BB250" s="1"/>
  <c r="BL250" s="1"/>
  <c r="BN250" s="1"/>
  <c r="C253"/>
  <c r="Q252"/>
  <c r="R252"/>
  <c r="Q250" i="6"/>
  <c r="BC256" i="7"/>
  <c r="BD256" s="1"/>
  <c r="AE256"/>
  <c r="AF256" s="1"/>
  <c r="AK256"/>
  <c r="AL256" s="1"/>
  <c r="AU256"/>
  <c r="AV256" s="1"/>
  <c r="Y254"/>
  <c r="Z254" s="1"/>
  <c r="AB254" s="1"/>
  <c r="T255"/>
  <c r="V255"/>
  <c r="W255"/>
  <c r="X255"/>
  <c r="BO255"/>
  <c r="BP255" s="1"/>
  <c r="U255"/>
  <c r="AC254"/>
  <c r="AD254"/>
  <c r="P257"/>
  <c r="E258"/>
  <c r="Q251" i="6" l="1"/>
  <c r="C254" i="7"/>
  <c r="Q253"/>
  <c r="R253"/>
  <c r="AP250"/>
  <c r="AQ250"/>
  <c r="AS250" s="1"/>
  <c r="AW251"/>
  <c r="AX251" s="1"/>
  <c r="AY251" s="1"/>
  <c r="AZ251" s="1"/>
  <c r="BA251" s="1"/>
  <c r="BB251" s="1"/>
  <c r="BL251" s="1"/>
  <c r="BN251" s="1"/>
  <c r="AM251"/>
  <c r="AN251" s="1"/>
  <c r="AO251" s="1"/>
  <c r="AG251"/>
  <c r="AH251" s="1"/>
  <c r="AI251" s="1"/>
  <c r="BE251"/>
  <c r="BF251" s="1"/>
  <c r="BG251" s="1"/>
  <c r="BH251" s="1"/>
  <c r="BI251" s="1"/>
  <c r="BJ251" s="1"/>
  <c r="BK251" s="1"/>
  <c r="BM251" s="1"/>
  <c r="BR252"/>
  <c r="I254" i="6"/>
  <c r="K258" i="7"/>
  <c r="AA257"/>
  <c r="BQ252"/>
  <c r="H254" i="6"/>
  <c r="AJ250" i="7"/>
  <c r="AR250"/>
  <c r="AT250" s="1"/>
  <c r="K253" i="6"/>
  <c r="BT251" i="7"/>
  <c r="O253" i="6" s="1"/>
  <c r="BV251" i="7"/>
  <c r="D253"/>
  <c r="S252"/>
  <c r="J253" i="6"/>
  <c r="BS251" i="7"/>
  <c r="N253" i="6" s="1"/>
  <c r="BU251" i="7"/>
  <c r="P253" i="6" s="1"/>
  <c r="AE257" i="7"/>
  <c r="AF257" s="1"/>
  <c r="AK257"/>
  <c r="AL257" s="1"/>
  <c r="BC257"/>
  <c r="BD257" s="1"/>
  <c r="AU257"/>
  <c r="AV257" s="1"/>
  <c r="Y255"/>
  <c r="Z255" s="1"/>
  <c r="AB255" s="1"/>
  <c r="AC255"/>
  <c r="AD255"/>
  <c r="W256"/>
  <c r="T256"/>
  <c r="U256"/>
  <c r="V256"/>
  <c r="X256"/>
  <c r="BO256"/>
  <c r="BP256" s="1"/>
  <c r="P258"/>
  <c r="E259"/>
  <c r="C255" l="1"/>
  <c r="Q254"/>
  <c r="R254"/>
  <c r="K254" i="6"/>
  <c r="BT252" i="7"/>
  <c r="O254" i="6" s="1"/>
  <c r="BV252" i="7"/>
  <c r="BR253"/>
  <c r="I255" i="6"/>
  <c r="Q252"/>
  <c r="D254" i="7"/>
  <c r="S253"/>
  <c r="AP251"/>
  <c r="AQ251"/>
  <c r="AS251" s="1"/>
  <c r="Q253" i="6" s="1"/>
  <c r="BQ253" i="7"/>
  <c r="H255" i="6"/>
  <c r="AW252" i="7"/>
  <c r="AX252" s="1"/>
  <c r="AY252" s="1"/>
  <c r="AZ252" s="1"/>
  <c r="BA252" s="1"/>
  <c r="BB252" s="1"/>
  <c r="BL252" s="1"/>
  <c r="BN252" s="1"/>
  <c r="AG252"/>
  <c r="AH252" s="1"/>
  <c r="AI252" s="1"/>
  <c r="BE252"/>
  <c r="BF252" s="1"/>
  <c r="BG252" s="1"/>
  <c r="BH252" s="1"/>
  <c r="BI252" s="1"/>
  <c r="BJ252" s="1"/>
  <c r="BK252" s="1"/>
  <c r="BM252" s="1"/>
  <c r="AM252"/>
  <c r="AN252" s="1"/>
  <c r="AO252" s="1"/>
  <c r="J254" i="6"/>
  <c r="BU252" i="7"/>
  <c r="P254" i="6" s="1"/>
  <c r="BS252" i="7"/>
  <c r="N254" i="6" s="1"/>
  <c r="AA258" i="7"/>
  <c r="K259"/>
  <c r="AJ251"/>
  <c r="AR251"/>
  <c r="AT251" s="1"/>
  <c r="BC258"/>
  <c r="BD258" s="1"/>
  <c r="AK258"/>
  <c r="AL258" s="1"/>
  <c r="AU258"/>
  <c r="AV258" s="1"/>
  <c r="AE258"/>
  <c r="AF258" s="1"/>
  <c r="Y256"/>
  <c r="Z256" s="1"/>
  <c r="AB256" s="1"/>
  <c r="AC256"/>
  <c r="AD256"/>
  <c r="BO257"/>
  <c r="U257"/>
  <c r="T257"/>
  <c r="V257"/>
  <c r="X257"/>
  <c r="W257"/>
  <c r="P259"/>
  <c r="E260"/>
  <c r="K260" l="1"/>
  <c r="AA259"/>
  <c r="BR254"/>
  <c r="I256" i="6"/>
  <c r="AP252" i="7"/>
  <c r="AQ252"/>
  <c r="AS252" s="1"/>
  <c r="Q254" i="6" s="1"/>
  <c r="AM253" i="7"/>
  <c r="AN253" s="1"/>
  <c r="AO253" s="1"/>
  <c r="AW253"/>
  <c r="AX253" s="1"/>
  <c r="AY253" s="1"/>
  <c r="AZ253" s="1"/>
  <c r="BA253" s="1"/>
  <c r="BB253" s="1"/>
  <c r="BL253" s="1"/>
  <c r="BN253" s="1"/>
  <c r="BE253"/>
  <c r="BF253" s="1"/>
  <c r="BG253" s="1"/>
  <c r="BH253" s="1"/>
  <c r="BI253" s="1"/>
  <c r="BJ253" s="1"/>
  <c r="BK253" s="1"/>
  <c r="BM253" s="1"/>
  <c r="AG253"/>
  <c r="AH253" s="1"/>
  <c r="AI253" s="1"/>
  <c r="C256"/>
  <c r="R255"/>
  <c r="Q255"/>
  <c r="AJ252"/>
  <c r="AR252"/>
  <c r="AT252" s="1"/>
  <c r="K255" i="6"/>
  <c r="BT253" i="7"/>
  <c r="O255" i="6" s="1"/>
  <c r="BV253" i="7"/>
  <c r="BQ254"/>
  <c r="H256" i="6"/>
  <c r="J255"/>
  <c r="BU253" i="7"/>
  <c r="P255" i="6" s="1"/>
  <c r="BS253" i="7"/>
  <c r="N255" i="6" s="1"/>
  <c r="D255" i="7"/>
  <c r="S254"/>
  <c r="AE259"/>
  <c r="AF259" s="1"/>
  <c r="AU259"/>
  <c r="AV259" s="1"/>
  <c r="AK259"/>
  <c r="AL259" s="1"/>
  <c r="BC259"/>
  <c r="BD259" s="1"/>
  <c r="BO258"/>
  <c r="BP258" s="1"/>
  <c r="U258"/>
  <c r="X258"/>
  <c r="V258"/>
  <c r="T258"/>
  <c r="W258"/>
  <c r="AD257"/>
  <c r="AC257"/>
  <c r="BP257"/>
  <c r="Y257"/>
  <c r="Z257" s="1"/>
  <c r="AB257" s="1"/>
  <c r="E261"/>
  <c r="P260"/>
  <c r="AJ253" l="1"/>
  <c r="AR253"/>
  <c r="AT253" s="1"/>
  <c r="J256" i="6"/>
  <c r="BS254" i="7"/>
  <c r="N256" i="6" s="1"/>
  <c r="BU254" i="7"/>
  <c r="P256" i="6" s="1"/>
  <c r="C257" i="7"/>
  <c r="Q256"/>
  <c r="R256"/>
  <c r="AP253"/>
  <c r="AQ253"/>
  <c r="AS253" s="1"/>
  <c r="Q255" i="6" s="1"/>
  <c r="K256"/>
  <c r="BV254" i="7"/>
  <c r="BT254"/>
  <c r="O256" i="6" s="1"/>
  <c r="AW254" i="7"/>
  <c r="AX254" s="1"/>
  <c r="AY254" s="1"/>
  <c r="AZ254" s="1"/>
  <c r="BA254" s="1"/>
  <c r="BB254" s="1"/>
  <c r="BL254" s="1"/>
  <c r="BN254" s="1"/>
  <c r="AG254"/>
  <c r="AH254" s="1"/>
  <c r="AI254" s="1"/>
  <c r="BE254"/>
  <c r="BF254" s="1"/>
  <c r="BG254" s="1"/>
  <c r="BH254" s="1"/>
  <c r="BI254" s="1"/>
  <c r="BJ254" s="1"/>
  <c r="BK254" s="1"/>
  <c r="BM254" s="1"/>
  <c r="AM254"/>
  <c r="AN254" s="1"/>
  <c r="AO254" s="1"/>
  <c r="BR255"/>
  <c r="I257" i="6"/>
  <c r="AA260" i="7"/>
  <c r="K261"/>
  <c r="D256"/>
  <c r="S255"/>
  <c r="BQ255"/>
  <c r="H257" i="6"/>
  <c r="BC260" i="7"/>
  <c r="BD260" s="1"/>
  <c r="AU260"/>
  <c r="AV260" s="1"/>
  <c r="AE260"/>
  <c r="AF260" s="1"/>
  <c r="AK260"/>
  <c r="AL260" s="1"/>
  <c r="AC258"/>
  <c r="AD258"/>
  <c r="BO259"/>
  <c r="U259"/>
  <c r="X259"/>
  <c r="W259"/>
  <c r="T259"/>
  <c r="V259"/>
  <c r="Y258"/>
  <c r="Z258" s="1"/>
  <c r="AB258" s="1"/>
  <c r="P261"/>
  <c r="E262"/>
  <c r="AJ254" l="1"/>
  <c r="AR254"/>
  <c r="AT254" s="1"/>
  <c r="J257" i="6"/>
  <c r="BS255" i="7"/>
  <c r="N257" i="6" s="1"/>
  <c r="BU255" i="7"/>
  <c r="P257" i="6" s="1"/>
  <c r="C258" i="7"/>
  <c r="Q257"/>
  <c r="R257"/>
  <c r="AA261"/>
  <c r="K262"/>
  <c r="AP254"/>
  <c r="AQ254"/>
  <c r="AS254" s="1"/>
  <c r="BR256"/>
  <c r="I258" i="6"/>
  <c r="AG255" i="7"/>
  <c r="AH255" s="1"/>
  <c r="AI255" s="1"/>
  <c r="AW255"/>
  <c r="AX255" s="1"/>
  <c r="AY255" s="1"/>
  <c r="AZ255" s="1"/>
  <c r="BA255" s="1"/>
  <c r="BB255" s="1"/>
  <c r="BL255" s="1"/>
  <c r="BN255" s="1"/>
  <c r="BE255"/>
  <c r="BF255" s="1"/>
  <c r="BG255" s="1"/>
  <c r="BH255" s="1"/>
  <c r="BI255" s="1"/>
  <c r="BJ255" s="1"/>
  <c r="BK255" s="1"/>
  <c r="BM255" s="1"/>
  <c r="AM255"/>
  <c r="AN255" s="1"/>
  <c r="AO255" s="1"/>
  <c r="D257"/>
  <c r="S256"/>
  <c r="K257" i="6"/>
  <c r="BT255" i="7"/>
  <c r="O257" i="6" s="1"/>
  <c r="BV255" i="7"/>
  <c r="BQ256"/>
  <c r="H258" i="6"/>
  <c r="AK261" i="7"/>
  <c r="AL261" s="1"/>
  <c r="AU261"/>
  <c r="AV261" s="1"/>
  <c r="BC261"/>
  <c r="BD261" s="1"/>
  <c r="AE261"/>
  <c r="AF261" s="1"/>
  <c r="Y259"/>
  <c r="Z259" s="1"/>
  <c r="AB259" s="1"/>
  <c r="BO260"/>
  <c r="BP260" s="1"/>
  <c r="X260"/>
  <c r="U260"/>
  <c r="T260"/>
  <c r="W260"/>
  <c r="V260"/>
  <c r="AC259"/>
  <c r="AD259"/>
  <c r="BP259"/>
  <c r="P262"/>
  <c r="E263"/>
  <c r="AJ255" l="1"/>
  <c r="AR255"/>
  <c r="AT255" s="1"/>
  <c r="K258" i="6"/>
  <c r="BV256" i="7"/>
  <c r="BT256"/>
  <c r="O258" i="6" s="1"/>
  <c r="J258"/>
  <c r="BS256" i="7"/>
  <c r="N258" i="6" s="1"/>
  <c r="BU256" i="7"/>
  <c r="P258" i="6" s="1"/>
  <c r="AM256" i="7"/>
  <c r="AN256" s="1"/>
  <c r="AO256" s="1"/>
  <c r="AW256"/>
  <c r="AX256" s="1"/>
  <c r="AY256" s="1"/>
  <c r="AZ256" s="1"/>
  <c r="BA256" s="1"/>
  <c r="BB256" s="1"/>
  <c r="BL256" s="1"/>
  <c r="BN256" s="1"/>
  <c r="AG256"/>
  <c r="AH256" s="1"/>
  <c r="AI256" s="1"/>
  <c r="BE256"/>
  <c r="BF256" s="1"/>
  <c r="BG256" s="1"/>
  <c r="BH256" s="1"/>
  <c r="BI256" s="1"/>
  <c r="BJ256" s="1"/>
  <c r="BK256" s="1"/>
  <c r="BM256" s="1"/>
  <c r="AA262"/>
  <c r="K263"/>
  <c r="C259"/>
  <c r="R258"/>
  <c r="Q258"/>
  <c r="BR257"/>
  <c r="I259" i="6"/>
  <c r="D258" i="7"/>
  <c r="S257"/>
  <c r="AP255"/>
  <c r="AQ255"/>
  <c r="AS255" s="1"/>
  <c r="BQ257"/>
  <c r="H259" i="6"/>
  <c r="Q256"/>
  <c r="AU262" i="7"/>
  <c r="AV262" s="1"/>
  <c r="AK262"/>
  <c r="AL262" s="1"/>
  <c r="AE262"/>
  <c r="AF262" s="1"/>
  <c r="BC262"/>
  <c r="BD262" s="1"/>
  <c r="AC260"/>
  <c r="AD260"/>
  <c r="Y260"/>
  <c r="Z260" s="1"/>
  <c r="AB260" s="1"/>
  <c r="X261"/>
  <c r="W261"/>
  <c r="BO261"/>
  <c r="BP261" s="1"/>
  <c r="T261"/>
  <c r="V261"/>
  <c r="U261"/>
  <c r="P263"/>
  <c r="E264"/>
  <c r="Q257" i="6" l="1"/>
  <c r="BR258" i="7"/>
  <c r="I260" i="6"/>
  <c r="AP256" i="7"/>
  <c r="AQ256"/>
  <c r="AS256" s="1"/>
  <c r="K259" i="6"/>
  <c r="BT257" i="7"/>
  <c r="O259" i="6" s="1"/>
  <c r="BV257" i="7"/>
  <c r="AA263"/>
  <c r="K264"/>
  <c r="J259" i="6"/>
  <c r="BU257" i="7"/>
  <c r="P259" i="6" s="1"/>
  <c r="BS257" i="7"/>
  <c r="N259" i="6" s="1"/>
  <c r="D259" i="7"/>
  <c r="S258"/>
  <c r="C260"/>
  <c r="Q259"/>
  <c r="R259"/>
  <c r="AJ256"/>
  <c r="AR256"/>
  <c r="AT256" s="1"/>
  <c r="AW257"/>
  <c r="AX257" s="1"/>
  <c r="AY257" s="1"/>
  <c r="AZ257" s="1"/>
  <c r="BA257" s="1"/>
  <c r="BB257" s="1"/>
  <c r="BL257" s="1"/>
  <c r="BN257" s="1"/>
  <c r="BE257"/>
  <c r="BF257" s="1"/>
  <c r="BG257" s="1"/>
  <c r="BH257" s="1"/>
  <c r="BI257" s="1"/>
  <c r="BJ257" s="1"/>
  <c r="BK257" s="1"/>
  <c r="BM257" s="1"/>
  <c r="AG257"/>
  <c r="AH257" s="1"/>
  <c r="AI257" s="1"/>
  <c r="AM257"/>
  <c r="AN257" s="1"/>
  <c r="AO257" s="1"/>
  <c r="BQ258"/>
  <c r="H260" i="6"/>
  <c r="AK263" i="7"/>
  <c r="AL263" s="1"/>
  <c r="AU263"/>
  <c r="AV263" s="1"/>
  <c r="BC263"/>
  <c r="BD263" s="1"/>
  <c r="AE263"/>
  <c r="AF263" s="1"/>
  <c r="Y261"/>
  <c r="Z261" s="1"/>
  <c r="AB261" s="1"/>
  <c r="BO262"/>
  <c r="BP262" s="1"/>
  <c r="W262"/>
  <c r="X262"/>
  <c r="V262"/>
  <c r="T262"/>
  <c r="U262"/>
  <c r="AC261"/>
  <c r="AD261"/>
  <c r="E265"/>
  <c r="P264"/>
  <c r="AP257" l="1"/>
  <c r="AQ257"/>
  <c r="AS257" s="1"/>
  <c r="C261"/>
  <c r="Q260"/>
  <c r="R260"/>
  <c r="K265"/>
  <c r="AA264"/>
  <c r="K260" i="6"/>
  <c r="BV258" i="7"/>
  <c r="BT258"/>
  <c r="O260" i="6" s="1"/>
  <c r="J260"/>
  <c r="BS258" i="7"/>
  <c r="N260" i="6" s="1"/>
  <c r="BU258" i="7"/>
  <c r="P260" i="6" s="1"/>
  <c r="BR259" i="7"/>
  <c r="I261" i="6"/>
  <c r="BQ259" i="7"/>
  <c r="H261" i="6"/>
  <c r="D260" i="7"/>
  <c r="S259"/>
  <c r="AJ257"/>
  <c r="AR257"/>
  <c r="AT257" s="1"/>
  <c r="AG258"/>
  <c r="AH258" s="1"/>
  <c r="AI258" s="1"/>
  <c r="AM258"/>
  <c r="AN258" s="1"/>
  <c r="AO258" s="1"/>
  <c r="AW258"/>
  <c r="AX258" s="1"/>
  <c r="AY258" s="1"/>
  <c r="AZ258" s="1"/>
  <c r="BA258" s="1"/>
  <c r="BB258" s="1"/>
  <c r="BL258" s="1"/>
  <c r="BN258" s="1"/>
  <c r="BE258"/>
  <c r="BF258" s="1"/>
  <c r="BG258" s="1"/>
  <c r="BH258" s="1"/>
  <c r="BI258" s="1"/>
  <c r="BJ258" s="1"/>
  <c r="BK258" s="1"/>
  <c r="BM258" s="1"/>
  <c r="Q258" i="6"/>
  <c r="AU264" i="7"/>
  <c r="AV264" s="1"/>
  <c r="AK264"/>
  <c r="AL264" s="1"/>
  <c r="BC264"/>
  <c r="BD264" s="1"/>
  <c r="AE264"/>
  <c r="AF264" s="1"/>
  <c r="Y262"/>
  <c r="Z262" s="1"/>
  <c r="AB262" s="1"/>
  <c r="BO263"/>
  <c r="BP263" s="1"/>
  <c r="W263"/>
  <c r="T263"/>
  <c r="V263"/>
  <c r="X263"/>
  <c r="U263"/>
  <c r="AC262"/>
  <c r="AD262"/>
  <c r="P265"/>
  <c r="E266"/>
  <c r="BQ260" l="1"/>
  <c r="H262" i="6"/>
  <c r="AJ258" i="7"/>
  <c r="AR258"/>
  <c r="AT258" s="1"/>
  <c r="D261"/>
  <c r="S260"/>
  <c r="K261" i="6"/>
  <c r="BT259" i="7"/>
  <c r="O261" i="6" s="1"/>
  <c r="BV259" i="7"/>
  <c r="K266"/>
  <c r="AA265"/>
  <c r="Q259" i="6"/>
  <c r="AP258" i="7"/>
  <c r="AQ258"/>
  <c r="AS258" s="1"/>
  <c r="AM259"/>
  <c r="AN259" s="1"/>
  <c r="AO259" s="1"/>
  <c r="AG259"/>
  <c r="AH259" s="1"/>
  <c r="AI259" s="1"/>
  <c r="BE259"/>
  <c r="BF259" s="1"/>
  <c r="BG259" s="1"/>
  <c r="BH259" s="1"/>
  <c r="BI259" s="1"/>
  <c r="BJ259" s="1"/>
  <c r="BK259" s="1"/>
  <c r="BM259" s="1"/>
  <c r="AW259"/>
  <c r="AX259" s="1"/>
  <c r="AY259" s="1"/>
  <c r="AZ259" s="1"/>
  <c r="BA259" s="1"/>
  <c r="BB259" s="1"/>
  <c r="BL259" s="1"/>
  <c r="BN259" s="1"/>
  <c r="C262"/>
  <c r="R261"/>
  <c r="Q261"/>
  <c r="J261" i="6"/>
  <c r="BU259" i="7"/>
  <c r="P261" i="6" s="1"/>
  <c r="BS259" i="7"/>
  <c r="N261" i="6" s="1"/>
  <c r="BR260" i="7"/>
  <c r="I262" i="6"/>
  <c r="AE265" i="7"/>
  <c r="AF265" s="1"/>
  <c r="BC265"/>
  <c r="BD265" s="1"/>
  <c r="AU265"/>
  <c r="AV265" s="1"/>
  <c r="AK265"/>
  <c r="AL265" s="1"/>
  <c r="Y263"/>
  <c r="Z263" s="1"/>
  <c r="AB263" s="1"/>
  <c r="T264"/>
  <c r="U264"/>
  <c r="X264"/>
  <c r="W264"/>
  <c r="V264"/>
  <c r="BO264"/>
  <c r="BP264" s="1"/>
  <c r="AC263"/>
  <c r="AD263"/>
  <c r="P266"/>
  <c r="E267"/>
  <c r="K262" i="6" l="1"/>
  <c r="BT260" i="7"/>
  <c r="O262" i="6" s="1"/>
  <c r="BV260" i="7"/>
  <c r="BR261"/>
  <c r="I263" i="6"/>
  <c r="D262" i="7"/>
  <c r="S261"/>
  <c r="J262" i="6"/>
  <c r="BS260" i="7"/>
  <c r="N262" i="6" s="1"/>
  <c r="BU260" i="7"/>
  <c r="P262" i="6" s="1"/>
  <c r="AA266" i="7"/>
  <c r="K267"/>
  <c r="AW260"/>
  <c r="AX260" s="1"/>
  <c r="AY260" s="1"/>
  <c r="AZ260" s="1"/>
  <c r="BA260" s="1"/>
  <c r="BB260" s="1"/>
  <c r="BL260" s="1"/>
  <c r="BN260" s="1"/>
  <c r="AG260"/>
  <c r="AH260" s="1"/>
  <c r="AI260" s="1"/>
  <c r="AM260"/>
  <c r="AN260" s="1"/>
  <c r="AO260" s="1"/>
  <c r="BE260"/>
  <c r="BF260" s="1"/>
  <c r="BG260" s="1"/>
  <c r="BH260" s="1"/>
  <c r="BI260" s="1"/>
  <c r="BJ260" s="1"/>
  <c r="BK260" s="1"/>
  <c r="BM260" s="1"/>
  <c r="Q260" i="6"/>
  <c r="C263" i="7"/>
  <c r="R262"/>
  <c r="Q262"/>
  <c r="AP259"/>
  <c r="AQ259"/>
  <c r="AS259" s="1"/>
  <c r="BQ261"/>
  <c r="H263" i="6"/>
  <c r="AJ259" i="7"/>
  <c r="AR259"/>
  <c r="AT259" s="1"/>
  <c r="BC266"/>
  <c r="BD266" s="1"/>
  <c r="AK266"/>
  <c r="AL266" s="1"/>
  <c r="AU266"/>
  <c r="AV266" s="1"/>
  <c r="AE266"/>
  <c r="AF266" s="1"/>
  <c r="BO265"/>
  <c r="W265"/>
  <c r="X265"/>
  <c r="U265"/>
  <c r="T265"/>
  <c r="V265"/>
  <c r="AC264"/>
  <c r="AD264"/>
  <c r="Y264"/>
  <c r="Z264" s="1"/>
  <c r="AB264" s="1"/>
  <c r="P267"/>
  <c r="E268"/>
  <c r="J263" i="6" l="1"/>
  <c r="BU261" i="7"/>
  <c r="P263" i="6" s="1"/>
  <c r="BS261" i="7"/>
  <c r="N263" i="6" s="1"/>
  <c r="BQ262" i="7"/>
  <c r="H264" i="6"/>
  <c r="BR262" i="7"/>
  <c r="I264" i="6"/>
  <c r="AJ260" i="7"/>
  <c r="AR260"/>
  <c r="AT260" s="1"/>
  <c r="D263"/>
  <c r="S262"/>
  <c r="AP260"/>
  <c r="AQ260"/>
  <c r="AS260" s="1"/>
  <c r="AW261"/>
  <c r="AX261" s="1"/>
  <c r="AY261" s="1"/>
  <c r="AZ261" s="1"/>
  <c r="BA261" s="1"/>
  <c r="BB261" s="1"/>
  <c r="BL261" s="1"/>
  <c r="BN261" s="1"/>
  <c r="AM261"/>
  <c r="AN261" s="1"/>
  <c r="AO261" s="1"/>
  <c r="AG261"/>
  <c r="AH261" s="1"/>
  <c r="AI261" s="1"/>
  <c r="BE261"/>
  <c r="BF261" s="1"/>
  <c r="BG261" s="1"/>
  <c r="BH261" s="1"/>
  <c r="BI261" s="1"/>
  <c r="BJ261" s="1"/>
  <c r="BK261" s="1"/>
  <c r="BM261" s="1"/>
  <c r="C264"/>
  <c r="R263"/>
  <c r="Q263"/>
  <c r="K268"/>
  <c r="AA267"/>
  <c r="K263" i="6"/>
  <c r="BT261" i="7"/>
  <c r="O263" i="6" s="1"/>
  <c r="BV261" i="7"/>
  <c r="Q261" i="6"/>
  <c r="AE267" i="7"/>
  <c r="AF267" s="1"/>
  <c r="AK267"/>
  <c r="AL267" s="1"/>
  <c r="BC267"/>
  <c r="BD267" s="1"/>
  <c r="AU267"/>
  <c r="AV267" s="1"/>
  <c r="Y265"/>
  <c r="Z265" s="1"/>
  <c r="AB265" s="1"/>
  <c r="BP265"/>
  <c r="AD265"/>
  <c r="AC265"/>
  <c r="BO266"/>
  <c r="U266"/>
  <c r="T266"/>
  <c r="X266"/>
  <c r="W266"/>
  <c r="V266"/>
  <c r="E269"/>
  <c r="P268"/>
  <c r="Q262" i="6" l="1"/>
  <c r="C265" i="7"/>
  <c r="Q264"/>
  <c r="R264"/>
  <c r="D264"/>
  <c r="S263"/>
  <c r="K264" i="6"/>
  <c r="BT262" i="7"/>
  <c r="O264" i="6" s="1"/>
  <c r="BV262" i="7"/>
  <c r="BQ263"/>
  <c r="H265" i="6"/>
  <c r="AP261" i="7"/>
  <c r="AQ261"/>
  <c r="AS261" s="1"/>
  <c r="AG262"/>
  <c r="AH262" s="1"/>
  <c r="AI262" s="1"/>
  <c r="BE262"/>
  <c r="BF262" s="1"/>
  <c r="BG262" s="1"/>
  <c r="BH262" s="1"/>
  <c r="BI262" s="1"/>
  <c r="BJ262" s="1"/>
  <c r="BK262" s="1"/>
  <c r="BM262" s="1"/>
  <c r="AW262"/>
  <c r="AX262" s="1"/>
  <c r="AY262" s="1"/>
  <c r="AZ262" s="1"/>
  <c r="BA262" s="1"/>
  <c r="BB262" s="1"/>
  <c r="BL262" s="1"/>
  <c r="BN262" s="1"/>
  <c r="AM262"/>
  <c r="AN262" s="1"/>
  <c r="AO262" s="1"/>
  <c r="K269"/>
  <c r="AA268"/>
  <c r="BR263"/>
  <c r="I265" i="6"/>
  <c r="AJ261" i="7"/>
  <c r="AR261"/>
  <c r="AT261" s="1"/>
  <c r="J264" i="6"/>
  <c r="BS262" i="7"/>
  <c r="N264" i="6" s="1"/>
  <c r="BU262" i="7"/>
  <c r="P264" i="6" s="1"/>
  <c r="AK268" i="7"/>
  <c r="AL268" s="1"/>
  <c r="BC268"/>
  <c r="BD268" s="1"/>
  <c r="AU268"/>
  <c r="AV268" s="1"/>
  <c r="AE268"/>
  <c r="AF268" s="1"/>
  <c r="T267"/>
  <c r="V267"/>
  <c r="W267"/>
  <c r="BO267"/>
  <c r="BP267" s="1"/>
  <c r="U267"/>
  <c r="X267"/>
  <c r="BP266"/>
  <c r="Y266"/>
  <c r="Z266" s="1"/>
  <c r="AB266" s="1"/>
  <c r="AC266"/>
  <c r="AD266"/>
  <c r="P269"/>
  <c r="E270"/>
  <c r="J265" i="6" l="1"/>
  <c r="BU263" i="7"/>
  <c r="P265" i="6" s="1"/>
  <c r="BS263" i="7"/>
  <c r="N265" i="6" s="1"/>
  <c r="AW263" i="7"/>
  <c r="AX263" s="1"/>
  <c r="AY263" s="1"/>
  <c r="AZ263" s="1"/>
  <c r="BA263" s="1"/>
  <c r="BB263" s="1"/>
  <c r="BL263" s="1"/>
  <c r="BN263" s="1"/>
  <c r="AG263"/>
  <c r="AH263" s="1"/>
  <c r="AI263" s="1"/>
  <c r="BE263"/>
  <c r="BF263" s="1"/>
  <c r="BG263" s="1"/>
  <c r="BH263" s="1"/>
  <c r="BI263" s="1"/>
  <c r="BJ263" s="1"/>
  <c r="BK263" s="1"/>
  <c r="BM263" s="1"/>
  <c r="AM263"/>
  <c r="AN263" s="1"/>
  <c r="AO263" s="1"/>
  <c r="BR264"/>
  <c r="I266" i="6"/>
  <c r="BQ264" i="7"/>
  <c r="H266" i="6"/>
  <c r="AJ262" i="7"/>
  <c r="AR262"/>
  <c r="AT262" s="1"/>
  <c r="C266"/>
  <c r="R265"/>
  <c r="Q265"/>
  <c r="AA269"/>
  <c r="K270"/>
  <c r="K265" i="6"/>
  <c r="BT263" i="7"/>
  <c r="O265" i="6" s="1"/>
  <c r="BV263" i="7"/>
  <c r="AP262"/>
  <c r="AQ262"/>
  <c r="AS262" s="1"/>
  <c r="D265"/>
  <c r="S264"/>
  <c r="Q263" i="6"/>
  <c r="AE269" i="7"/>
  <c r="AF269" s="1"/>
  <c r="BC269"/>
  <c r="BD269" s="1"/>
  <c r="AK269"/>
  <c r="AL269" s="1"/>
  <c r="AU269"/>
  <c r="AV269" s="1"/>
  <c r="BO268"/>
  <c r="BP268" s="1"/>
  <c r="V268"/>
  <c r="X268"/>
  <c r="U268"/>
  <c r="T268"/>
  <c r="W268"/>
  <c r="AC267"/>
  <c r="AD267"/>
  <c r="Y267"/>
  <c r="Z267" s="1"/>
  <c r="AB267" s="1"/>
  <c r="P270"/>
  <c r="E271"/>
  <c r="Q264" i="6" l="1"/>
  <c r="D266" i="7"/>
  <c r="S265"/>
  <c r="BR265"/>
  <c r="I267" i="6"/>
  <c r="AJ263" i="7"/>
  <c r="AR263"/>
  <c r="AT263" s="1"/>
  <c r="AM264"/>
  <c r="AN264" s="1"/>
  <c r="AO264" s="1"/>
  <c r="AW264"/>
  <c r="AX264" s="1"/>
  <c r="AY264" s="1"/>
  <c r="AZ264" s="1"/>
  <c r="BA264" s="1"/>
  <c r="BB264" s="1"/>
  <c r="BL264" s="1"/>
  <c r="BN264" s="1"/>
  <c r="AG264"/>
  <c r="AH264" s="1"/>
  <c r="AI264" s="1"/>
  <c r="BE264"/>
  <c r="BF264" s="1"/>
  <c r="BG264" s="1"/>
  <c r="BH264" s="1"/>
  <c r="BI264" s="1"/>
  <c r="BJ264" s="1"/>
  <c r="BK264" s="1"/>
  <c r="BM264" s="1"/>
  <c r="J266" i="6"/>
  <c r="BU264" i="7"/>
  <c r="P266" i="6" s="1"/>
  <c r="BS264" i="7"/>
  <c r="N266" i="6" s="1"/>
  <c r="AA270" i="7"/>
  <c r="K271"/>
  <c r="C267"/>
  <c r="R266"/>
  <c r="Q266"/>
  <c r="AP263"/>
  <c r="AQ263"/>
  <c r="AS263" s="1"/>
  <c r="BQ265"/>
  <c r="H267" i="6"/>
  <c r="K266"/>
  <c r="BT264" i="7"/>
  <c r="O266" i="6" s="1"/>
  <c r="BV264" i="7"/>
  <c r="AK270"/>
  <c r="AL270" s="1"/>
  <c r="BC270"/>
  <c r="BD270" s="1"/>
  <c r="AU270"/>
  <c r="AV270" s="1"/>
  <c r="AE270"/>
  <c r="AF270" s="1"/>
  <c r="X269"/>
  <c r="W269"/>
  <c r="T269"/>
  <c r="V269"/>
  <c r="BO269"/>
  <c r="BP269" s="1"/>
  <c r="U269"/>
  <c r="Y268"/>
  <c r="Z268" s="1"/>
  <c r="AB268" s="1"/>
  <c r="AD268"/>
  <c r="AC268"/>
  <c r="P271"/>
  <c r="E272"/>
  <c r="BQ266" l="1"/>
  <c r="H268" i="6"/>
  <c r="AM265" i="7"/>
  <c r="AN265" s="1"/>
  <c r="AO265" s="1"/>
  <c r="AW265"/>
  <c r="AX265" s="1"/>
  <c r="AY265" s="1"/>
  <c r="AZ265" s="1"/>
  <c r="BA265" s="1"/>
  <c r="BB265" s="1"/>
  <c r="BL265" s="1"/>
  <c r="BN265" s="1"/>
  <c r="AG265"/>
  <c r="AH265" s="1"/>
  <c r="AI265" s="1"/>
  <c r="BE265"/>
  <c r="BF265" s="1"/>
  <c r="BG265" s="1"/>
  <c r="BH265" s="1"/>
  <c r="BI265" s="1"/>
  <c r="BJ265" s="1"/>
  <c r="BK265" s="1"/>
  <c r="BM265" s="1"/>
  <c r="J267" i="6"/>
  <c r="BU265" i="7"/>
  <c r="P267" i="6" s="1"/>
  <c r="BS265" i="7"/>
  <c r="N267" i="6" s="1"/>
  <c r="AA271" i="7"/>
  <c r="K272"/>
  <c r="AP264"/>
  <c r="AQ264"/>
  <c r="AS264" s="1"/>
  <c r="Q266" i="6" s="1"/>
  <c r="K267"/>
  <c r="BT265" i="7"/>
  <c r="O267" i="6" s="1"/>
  <c r="BV265" i="7"/>
  <c r="AJ264"/>
  <c r="AR264"/>
  <c r="AT264" s="1"/>
  <c r="D267"/>
  <c r="S266"/>
  <c r="BR266"/>
  <c r="I268" i="6"/>
  <c r="C268" i="7"/>
  <c r="Q267"/>
  <c r="R267"/>
  <c r="Q265" i="6"/>
  <c r="AE271" i="7"/>
  <c r="AF271" s="1"/>
  <c r="AU271"/>
  <c r="AV271" s="1"/>
  <c r="AK271"/>
  <c r="AL271" s="1"/>
  <c r="BC271"/>
  <c r="BD271" s="1"/>
  <c r="Y269"/>
  <c r="Z269" s="1"/>
  <c r="AB269" s="1"/>
  <c r="AC269"/>
  <c r="AD269"/>
  <c r="X270"/>
  <c r="V270"/>
  <c r="T270"/>
  <c r="W270"/>
  <c r="BO270"/>
  <c r="BP270" s="1"/>
  <c r="U270"/>
  <c r="E273"/>
  <c r="P272"/>
  <c r="BR267" l="1"/>
  <c r="I269" i="6"/>
  <c r="AW266" i="7"/>
  <c r="AX266" s="1"/>
  <c r="AY266" s="1"/>
  <c r="AZ266" s="1"/>
  <c r="BA266" s="1"/>
  <c r="BB266" s="1"/>
  <c r="BL266" s="1"/>
  <c r="BN266" s="1"/>
  <c r="AG266"/>
  <c r="AH266" s="1"/>
  <c r="AI266" s="1"/>
  <c r="BE266"/>
  <c r="BF266" s="1"/>
  <c r="BG266" s="1"/>
  <c r="BH266" s="1"/>
  <c r="BI266" s="1"/>
  <c r="BJ266" s="1"/>
  <c r="BK266" s="1"/>
  <c r="BM266" s="1"/>
  <c r="AM266"/>
  <c r="AN266" s="1"/>
  <c r="AO266" s="1"/>
  <c r="AJ265"/>
  <c r="AR265"/>
  <c r="AT265" s="1"/>
  <c r="BQ267"/>
  <c r="H269" i="6"/>
  <c r="AA272" i="7"/>
  <c r="K273"/>
  <c r="AP265"/>
  <c r="AQ265"/>
  <c r="AS265" s="1"/>
  <c r="Q267" i="6" s="1"/>
  <c r="J268"/>
  <c r="BS266" i="7"/>
  <c r="N268" i="6" s="1"/>
  <c r="BU266" i="7"/>
  <c r="P268" i="6" s="1"/>
  <c r="K268"/>
  <c r="BT266" i="7"/>
  <c r="O268" i="6" s="1"/>
  <c r="BV266" i="7"/>
  <c r="C269"/>
  <c r="Q268"/>
  <c r="R268"/>
  <c r="D268"/>
  <c r="S267"/>
  <c r="BC272"/>
  <c r="BD272" s="1"/>
  <c r="AU272"/>
  <c r="AV272" s="1"/>
  <c r="AE272"/>
  <c r="AF272" s="1"/>
  <c r="AK272"/>
  <c r="AL272" s="1"/>
  <c r="AD270"/>
  <c r="AC270"/>
  <c r="W271"/>
  <c r="V271"/>
  <c r="BO271"/>
  <c r="BP271" s="1"/>
  <c r="U271"/>
  <c r="X271"/>
  <c r="T271"/>
  <c r="Y270"/>
  <c r="Z270" s="1"/>
  <c r="AB270" s="1"/>
  <c r="P273"/>
  <c r="E274"/>
  <c r="K269" i="6" l="1"/>
  <c r="BV267" i="7"/>
  <c r="BT267"/>
  <c r="O269" i="6" s="1"/>
  <c r="AP266" i="7"/>
  <c r="AQ266"/>
  <c r="AS266" s="1"/>
  <c r="BE267"/>
  <c r="BF267" s="1"/>
  <c r="BG267" s="1"/>
  <c r="BH267" s="1"/>
  <c r="BI267" s="1"/>
  <c r="BJ267" s="1"/>
  <c r="BK267" s="1"/>
  <c r="BM267" s="1"/>
  <c r="AW267"/>
  <c r="AX267" s="1"/>
  <c r="AY267" s="1"/>
  <c r="AZ267" s="1"/>
  <c r="BA267" s="1"/>
  <c r="BB267" s="1"/>
  <c r="BL267" s="1"/>
  <c r="BN267" s="1"/>
  <c r="AM267"/>
  <c r="AN267" s="1"/>
  <c r="AO267" s="1"/>
  <c r="AG267"/>
  <c r="AH267" s="1"/>
  <c r="AI267" s="1"/>
  <c r="C270"/>
  <c r="R269"/>
  <c r="Q269"/>
  <c r="BQ268"/>
  <c r="H270" i="6"/>
  <c r="J269"/>
  <c r="BU267" i="7"/>
  <c r="P269" i="6" s="1"/>
  <c r="BS267" i="7"/>
  <c r="N269" i="6" s="1"/>
  <c r="D269" i="7"/>
  <c r="S268"/>
  <c r="BR268"/>
  <c r="I270" i="6"/>
  <c r="AA273" i="7"/>
  <c r="K274"/>
  <c r="AJ266"/>
  <c r="AR266"/>
  <c r="AT266" s="1"/>
  <c r="AE273"/>
  <c r="AF273" s="1"/>
  <c r="AK273"/>
  <c r="AL273" s="1"/>
  <c r="AU273"/>
  <c r="AV273" s="1"/>
  <c r="BC273"/>
  <c r="BD273" s="1"/>
  <c r="Y271"/>
  <c r="Z271" s="1"/>
  <c r="AB271" s="1"/>
  <c r="BO272"/>
  <c r="T272"/>
  <c r="U272"/>
  <c r="W272"/>
  <c r="V272"/>
  <c r="X272"/>
  <c r="AC271"/>
  <c r="AD271"/>
  <c r="P274"/>
  <c r="E275"/>
  <c r="Q268" i="6" l="1"/>
  <c r="K270"/>
  <c r="BT268" i="7"/>
  <c r="O270" i="6" s="1"/>
  <c r="BV268" i="7"/>
  <c r="D270"/>
  <c r="S269"/>
  <c r="BQ269"/>
  <c r="H271" i="6"/>
  <c r="AJ267" i="7"/>
  <c r="AR267"/>
  <c r="AT267" s="1"/>
  <c r="J270" i="6"/>
  <c r="BU268" i="7"/>
  <c r="P270" i="6" s="1"/>
  <c r="BS268" i="7"/>
  <c r="N270" i="6" s="1"/>
  <c r="C271" i="7"/>
  <c r="Q270"/>
  <c r="R270"/>
  <c r="AA274"/>
  <c r="K275"/>
  <c r="BE268"/>
  <c r="BF268" s="1"/>
  <c r="BG268" s="1"/>
  <c r="BH268" s="1"/>
  <c r="BI268" s="1"/>
  <c r="BJ268" s="1"/>
  <c r="BK268" s="1"/>
  <c r="BM268" s="1"/>
  <c r="AG268"/>
  <c r="AH268" s="1"/>
  <c r="AI268" s="1"/>
  <c r="AM268"/>
  <c r="AN268" s="1"/>
  <c r="AO268" s="1"/>
  <c r="AW268"/>
  <c r="AX268" s="1"/>
  <c r="AY268" s="1"/>
  <c r="AZ268" s="1"/>
  <c r="BA268" s="1"/>
  <c r="BB268" s="1"/>
  <c r="BL268" s="1"/>
  <c r="BN268" s="1"/>
  <c r="BR269"/>
  <c r="I271" i="6"/>
  <c r="AP267" i="7"/>
  <c r="AQ267"/>
  <c r="AS267" s="1"/>
  <c r="Q269" i="6" s="1"/>
  <c r="BC274" i="7"/>
  <c r="BD274" s="1"/>
  <c r="AU274"/>
  <c r="AV274" s="1"/>
  <c r="AE274"/>
  <c r="AF274" s="1"/>
  <c r="AK274"/>
  <c r="AL274" s="1"/>
  <c r="T273"/>
  <c r="V273"/>
  <c r="BO273"/>
  <c r="BP273" s="1"/>
  <c r="U273"/>
  <c r="X273"/>
  <c r="W273"/>
  <c r="BP272"/>
  <c r="AC272"/>
  <c r="AD272"/>
  <c r="Y272"/>
  <c r="Z272" s="1"/>
  <c r="AB272" s="1"/>
  <c r="P275"/>
  <c r="E276"/>
  <c r="K276" l="1"/>
  <c r="AA275"/>
  <c r="C272"/>
  <c r="R271"/>
  <c r="Q271"/>
  <c r="J271" i="6"/>
  <c r="BU269" i="7"/>
  <c r="P271" i="6" s="1"/>
  <c r="BS269" i="7"/>
  <c r="N271" i="6" s="1"/>
  <c r="K271"/>
  <c r="BT269" i="7"/>
  <c r="O271" i="6" s="1"/>
  <c r="BV269" i="7"/>
  <c r="BR270"/>
  <c r="I272" i="6"/>
  <c r="AP268" i="7"/>
  <c r="AQ268"/>
  <c r="AS268" s="1"/>
  <c r="AW269"/>
  <c r="AX269" s="1"/>
  <c r="AY269" s="1"/>
  <c r="AZ269" s="1"/>
  <c r="BA269" s="1"/>
  <c r="BB269" s="1"/>
  <c r="BL269" s="1"/>
  <c r="BN269" s="1"/>
  <c r="BE269"/>
  <c r="BF269" s="1"/>
  <c r="BG269" s="1"/>
  <c r="BH269" s="1"/>
  <c r="BI269" s="1"/>
  <c r="BJ269" s="1"/>
  <c r="BK269" s="1"/>
  <c r="BM269" s="1"/>
  <c r="AM269"/>
  <c r="AN269" s="1"/>
  <c r="AO269" s="1"/>
  <c r="AG269"/>
  <c r="AH269" s="1"/>
  <c r="AI269" s="1"/>
  <c r="AJ268"/>
  <c r="AR268"/>
  <c r="AT268" s="1"/>
  <c r="BQ270"/>
  <c r="H272" i="6"/>
  <c r="D271" i="7"/>
  <c r="S270"/>
  <c r="AK275"/>
  <c r="AL275" s="1"/>
  <c r="BC275"/>
  <c r="BD275" s="1"/>
  <c r="AU275"/>
  <c r="AV275" s="1"/>
  <c r="AE275"/>
  <c r="AF275" s="1"/>
  <c r="X274"/>
  <c r="W274"/>
  <c r="U274"/>
  <c r="BO274"/>
  <c r="BP274" s="1"/>
  <c r="V274"/>
  <c r="T274"/>
  <c r="AD273"/>
  <c r="AC273"/>
  <c r="Y273"/>
  <c r="Z273" s="1"/>
  <c r="AB273" s="1"/>
  <c r="E277"/>
  <c r="P276"/>
  <c r="Q270" i="6" l="1"/>
  <c r="AP269" i="7"/>
  <c r="AQ269"/>
  <c r="AS269" s="1"/>
  <c r="BR271"/>
  <c r="I273" i="6"/>
  <c r="AA276" i="7"/>
  <c r="K277"/>
  <c r="D272"/>
  <c r="S271"/>
  <c r="C273"/>
  <c r="Q272"/>
  <c r="R272"/>
  <c r="J272" i="6"/>
  <c r="BU270" i="7"/>
  <c r="P272" i="6" s="1"/>
  <c r="BS270" i="7"/>
  <c r="N272" i="6" s="1"/>
  <c r="AJ269" i="7"/>
  <c r="AR269"/>
  <c r="AT269" s="1"/>
  <c r="AW270"/>
  <c r="AX270" s="1"/>
  <c r="AY270" s="1"/>
  <c r="AZ270" s="1"/>
  <c r="BA270" s="1"/>
  <c r="BB270" s="1"/>
  <c r="BL270" s="1"/>
  <c r="BN270" s="1"/>
  <c r="AG270"/>
  <c r="AH270" s="1"/>
  <c r="AI270" s="1"/>
  <c r="AM270"/>
  <c r="AN270" s="1"/>
  <c r="AO270" s="1"/>
  <c r="BE270"/>
  <c r="BF270" s="1"/>
  <c r="BG270" s="1"/>
  <c r="BH270" s="1"/>
  <c r="BI270" s="1"/>
  <c r="BJ270" s="1"/>
  <c r="BK270" s="1"/>
  <c r="BM270" s="1"/>
  <c r="K272" i="6"/>
  <c r="BV270" i="7"/>
  <c r="BT270"/>
  <c r="O272" i="6" s="1"/>
  <c r="BQ271" i="7"/>
  <c r="H273" i="6"/>
  <c r="AE276" i="7"/>
  <c r="AF276" s="1"/>
  <c r="BC276"/>
  <c r="BD276" s="1"/>
  <c r="AU276"/>
  <c r="AV276" s="1"/>
  <c r="AK276"/>
  <c r="AL276" s="1"/>
  <c r="Y274"/>
  <c r="Z274" s="1"/>
  <c r="AB274" s="1"/>
  <c r="X275"/>
  <c r="W275"/>
  <c r="BO275"/>
  <c r="U275"/>
  <c r="T275"/>
  <c r="V275"/>
  <c r="AC274"/>
  <c r="AD274"/>
  <c r="P277"/>
  <c r="E278"/>
  <c r="AP270" l="1"/>
  <c r="AQ270"/>
  <c r="AS270" s="1"/>
  <c r="J273" i="6"/>
  <c r="BU271" i="7"/>
  <c r="P273" i="6" s="1"/>
  <c r="BS271" i="7"/>
  <c r="N273" i="6" s="1"/>
  <c r="BQ272" i="7"/>
  <c r="H274" i="6"/>
  <c r="D273" i="7"/>
  <c r="S272"/>
  <c r="K273" i="6"/>
  <c r="BV271" i="7"/>
  <c r="BT271"/>
  <c r="O273" i="6" s="1"/>
  <c r="Q271"/>
  <c r="C274" i="7"/>
  <c r="Q273"/>
  <c r="R273"/>
  <c r="BR272"/>
  <c r="I274" i="6"/>
  <c r="K278" i="7"/>
  <c r="AA277"/>
  <c r="AJ270"/>
  <c r="AR270"/>
  <c r="AT270" s="1"/>
  <c r="BE271"/>
  <c r="BF271" s="1"/>
  <c r="BG271" s="1"/>
  <c r="BH271" s="1"/>
  <c r="BI271" s="1"/>
  <c r="BJ271" s="1"/>
  <c r="BK271" s="1"/>
  <c r="BM271" s="1"/>
  <c r="AG271"/>
  <c r="AH271" s="1"/>
  <c r="AI271" s="1"/>
  <c r="AM271"/>
  <c r="AN271" s="1"/>
  <c r="AO271" s="1"/>
  <c r="AW271"/>
  <c r="AX271" s="1"/>
  <c r="AY271" s="1"/>
  <c r="AZ271" s="1"/>
  <c r="BA271" s="1"/>
  <c r="BB271" s="1"/>
  <c r="BL271" s="1"/>
  <c r="BN271" s="1"/>
  <c r="AU277"/>
  <c r="AV277" s="1"/>
  <c r="AE277"/>
  <c r="AF277" s="1"/>
  <c r="AK277"/>
  <c r="AL277" s="1"/>
  <c r="BC277"/>
  <c r="BD277" s="1"/>
  <c r="V276"/>
  <c r="X276"/>
  <c r="U276"/>
  <c r="W276"/>
  <c r="BO276"/>
  <c r="BP276" s="1"/>
  <c r="T276"/>
  <c r="AC275"/>
  <c r="AD275"/>
  <c r="Y275"/>
  <c r="Z275" s="1"/>
  <c r="AB275" s="1"/>
  <c r="BP275"/>
  <c r="P278"/>
  <c r="E279"/>
  <c r="Q272" i="6" l="1"/>
  <c r="AW272" i="7"/>
  <c r="AX272" s="1"/>
  <c r="AY272" s="1"/>
  <c r="AZ272" s="1"/>
  <c r="BA272" s="1"/>
  <c r="BB272" s="1"/>
  <c r="BL272" s="1"/>
  <c r="BN272" s="1"/>
  <c r="AM272"/>
  <c r="AN272" s="1"/>
  <c r="AO272" s="1"/>
  <c r="AG272"/>
  <c r="AH272" s="1"/>
  <c r="AI272" s="1"/>
  <c r="BE272"/>
  <c r="BF272" s="1"/>
  <c r="BG272" s="1"/>
  <c r="BH272" s="1"/>
  <c r="BI272" s="1"/>
  <c r="BJ272" s="1"/>
  <c r="BK272" s="1"/>
  <c r="BM272" s="1"/>
  <c r="AJ271"/>
  <c r="AR271"/>
  <c r="AT271" s="1"/>
  <c r="BR273"/>
  <c r="I275" i="6"/>
  <c r="J274"/>
  <c r="BS272" i="7"/>
  <c r="N274" i="6" s="1"/>
  <c r="BU272" i="7"/>
  <c r="P274" i="6" s="1"/>
  <c r="AP271" i="7"/>
  <c r="AQ271"/>
  <c r="AS271" s="1"/>
  <c r="Q273" i="6" s="1"/>
  <c r="BQ273" i="7"/>
  <c r="H275" i="6"/>
  <c r="AA278" i="7"/>
  <c r="K279"/>
  <c r="C275"/>
  <c r="Q274"/>
  <c r="R274"/>
  <c r="K274" i="6"/>
  <c r="BV272" i="7"/>
  <c r="BT272"/>
  <c r="O274" i="6" s="1"/>
  <c r="D274" i="7"/>
  <c r="S273"/>
  <c r="AU278"/>
  <c r="AV278" s="1"/>
  <c r="AE278"/>
  <c r="AF278" s="1"/>
  <c r="AK278"/>
  <c r="AL278" s="1"/>
  <c r="BC278"/>
  <c r="BD278" s="1"/>
  <c r="BO277"/>
  <c r="W277"/>
  <c r="X277"/>
  <c r="U277"/>
  <c r="T277"/>
  <c r="V277"/>
  <c r="AC276"/>
  <c r="AD276"/>
  <c r="Y276"/>
  <c r="Z276" s="1"/>
  <c r="AB276" s="1"/>
  <c r="P279"/>
  <c r="E280"/>
  <c r="BE273" l="1"/>
  <c r="BF273" s="1"/>
  <c r="BG273" s="1"/>
  <c r="BH273" s="1"/>
  <c r="BI273" s="1"/>
  <c r="BJ273" s="1"/>
  <c r="BK273" s="1"/>
  <c r="BM273" s="1"/>
  <c r="AG273"/>
  <c r="AH273" s="1"/>
  <c r="AI273" s="1"/>
  <c r="AM273"/>
  <c r="AN273" s="1"/>
  <c r="AO273" s="1"/>
  <c r="AW273"/>
  <c r="AX273" s="1"/>
  <c r="AY273" s="1"/>
  <c r="AZ273" s="1"/>
  <c r="BA273" s="1"/>
  <c r="BB273" s="1"/>
  <c r="BL273" s="1"/>
  <c r="BN273" s="1"/>
  <c r="AA279"/>
  <c r="K280"/>
  <c r="C276"/>
  <c r="Q275"/>
  <c r="R275"/>
  <c r="J275" i="6"/>
  <c r="BU273" i="7"/>
  <c r="P275" i="6" s="1"/>
  <c r="BS273" i="7"/>
  <c r="N275" i="6" s="1"/>
  <c r="AP272" i="7"/>
  <c r="AQ272"/>
  <c r="AS272" s="1"/>
  <c r="BR274"/>
  <c r="I276" i="6"/>
  <c r="K275"/>
  <c r="BV273" i="7"/>
  <c r="BT273"/>
  <c r="O275" i="6" s="1"/>
  <c r="AJ272" i="7"/>
  <c r="AR272"/>
  <c r="AT272" s="1"/>
  <c r="D275"/>
  <c r="S274"/>
  <c r="BQ274"/>
  <c r="H276" i="6"/>
  <c r="AK279" i="7"/>
  <c r="AL279" s="1"/>
  <c r="BC279"/>
  <c r="BD279" s="1"/>
  <c r="AU279"/>
  <c r="AV279" s="1"/>
  <c r="AE279"/>
  <c r="AF279" s="1"/>
  <c r="BP277"/>
  <c r="AD277"/>
  <c r="AC277"/>
  <c r="X278"/>
  <c r="V278"/>
  <c r="T278"/>
  <c r="U278"/>
  <c r="BO278"/>
  <c r="BP278" s="1"/>
  <c r="W278"/>
  <c r="Y277"/>
  <c r="Z277" s="1"/>
  <c r="AB277" s="1"/>
  <c r="E281"/>
  <c r="P280"/>
  <c r="BQ275" l="1"/>
  <c r="H277" i="6"/>
  <c r="D276" i="7"/>
  <c r="S275"/>
  <c r="K281"/>
  <c r="AA280"/>
  <c r="AJ273"/>
  <c r="AR273"/>
  <c r="AT273" s="1"/>
  <c r="AW274"/>
  <c r="AX274" s="1"/>
  <c r="AY274" s="1"/>
  <c r="AZ274" s="1"/>
  <c r="BA274" s="1"/>
  <c r="BB274" s="1"/>
  <c r="BL274" s="1"/>
  <c r="BN274" s="1"/>
  <c r="AG274"/>
  <c r="AH274" s="1"/>
  <c r="AI274" s="1"/>
  <c r="BE274"/>
  <c r="BF274" s="1"/>
  <c r="BG274" s="1"/>
  <c r="BH274" s="1"/>
  <c r="BI274" s="1"/>
  <c r="BJ274" s="1"/>
  <c r="BK274" s="1"/>
  <c r="BM274" s="1"/>
  <c r="AM274"/>
  <c r="AN274" s="1"/>
  <c r="AO274" s="1"/>
  <c r="K276" i="6"/>
  <c r="BV274" i="7"/>
  <c r="BT274"/>
  <c r="O276" i="6" s="1"/>
  <c r="C277" i="7"/>
  <c r="Q276"/>
  <c r="R276"/>
  <c r="AP273"/>
  <c r="AQ273"/>
  <c r="AS273" s="1"/>
  <c r="Q275" i="6" s="1"/>
  <c r="Q274"/>
  <c r="J276"/>
  <c r="BU274" i="7"/>
  <c r="P276" i="6" s="1"/>
  <c r="BS274" i="7"/>
  <c r="N276" i="6" s="1"/>
  <c r="BR275" i="7"/>
  <c r="I277" i="6"/>
  <c r="AK280" i="7"/>
  <c r="AL280" s="1"/>
  <c r="AU280"/>
  <c r="AV280" s="1"/>
  <c r="BC280"/>
  <c r="BD280" s="1"/>
  <c r="AE280"/>
  <c r="AF280" s="1"/>
  <c r="Y278"/>
  <c r="Z278" s="1"/>
  <c r="AB278" s="1"/>
  <c r="T279"/>
  <c r="V279"/>
  <c r="X279"/>
  <c r="U279"/>
  <c r="BO279"/>
  <c r="BP279" s="1"/>
  <c r="W279"/>
  <c r="AC278"/>
  <c r="AD278"/>
  <c r="P281"/>
  <c r="E282"/>
  <c r="K282" l="1"/>
  <c r="AA281"/>
  <c r="BQ276"/>
  <c r="H278" i="6"/>
  <c r="AJ274" i="7"/>
  <c r="AR274"/>
  <c r="AT274" s="1"/>
  <c r="D277"/>
  <c r="S276"/>
  <c r="BR276"/>
  <c r="I278" i="6"/>
  <c r="J277"/>
  <c r="BS275" i="7"/>
  <c r="N277" i="6" s="1"/>
  <c r="BU275" i="7"/>
  <c r="P277" i="6" s="1"/>
  <c r="K277"/>
  <c r="BT275" i="7"/>
  <c r="O277" i="6" s="1"/>
  <c r="BV275" i="7"/>
  <c r="C278"/>
  <c r="Q277"/>
  <c r="R277"/>
  <c r="AP274"/>
  <c r="AQ274"/>
  <c r="AS274" s="1"/>
  <c r="AM275"/>
  <c r="AN275" s="1"/>
  <c r="AO275" s="1"/>
  <c r="AW275"/>
  <c r="AX275" s="1"/>
  <c r="AY275" s="1"/>
  <c r="AZ275" s="1"/>
  <c r="BA275" s="1"/>
  <c r="BB275" s="1"/>
  <c r="BL275" s="1"/>
  <c r="BN275" s="1"/>
  <c r="BE275"/>
  <c r="BF275" s="1"/>
  <c r="BG275" s="1"/>
  <c r="BH275" s="1"/>
  <c r="BI275" s="1"/>
  <c r="BJ275" s="1"/>
  <c r="BK275" s="1"/>
  <c r="BM275" s="1"/>
  <c r="AG275"/>
  <c r="AH275" s="1"/>
  <c r="AI275" s="1"/>
  <c r="BC281"/>
  <c r="BD281" s="1"/>
  <c r="AE281"/>
  <c r="AF281" s="1"/>
  <c r="AU281"/>
  <c r="AV281" s="1"/>
  <c r="AK281"/>
  <c r="AL281" s="1"/>
  <c r="AD279"/>
  <c r="AC279"/>
  <c r="U280"/>
  <c r="BO280"/>
  <c r="T280"/>
  <c r="W280"/>
  <c r="V280"/>
  <c r="X280"/>
  <c r="Y279"/>
  <c r="Z279" s="1"/>
  <c r="AB279" s="1"/>
  <c r="P282"/>
  <c r="E283"/>
  <c r="Q276" i="6" l="1"/>
  <c r="K283" i="7"/>
  <c r="AA282"/>
  <c r="AJ275"/>
  <c r="AR275"/>
  <c r="AT275" s="1"/>
  <c r="C279"/>
  <c r="R278"/>
  <c r="Q278"/>
  <c r="K278" i="6"/>
  <c r="BT276" i="7"/>
  <c r="O278" i="6" s="1"/>
  <c r="BV276" i="7"/>
  <c r="AP275"/>
  <c r="AQ275"/>
  <c r="AS275" s="1"/>
  <c r="Q277" i="6" s="1"/>
  <c r="BR277" i="7"/>
  <c r="I279" i="6"/>
  <c r="D278" i="7"/>
  <c r="S277"/>
  <c r="J278" i="6"/>
  <c r="BS276" i="7"/>
  <c r="N278" i="6" s="1"/>
  <c r="BU276" i="7"/>
  <c r="P278" i="6" s="1"/>
  <c r="BQ277" i="7"/>
  <c r="H279" i="6"/>
  <c r="AW276" i="7"/>
  <c r="AX276" s="1"/>
  <c r="AY276" s="1"/>
  <c r="AZ276" s="1"/>
  <c r="BA276" s="1"/>
  <c r="BB276" s="1"/>
  <c r="BL276" s="1"/>
  <c r="BN276" s="1"/>
  <c r="AM276"/>
  <c r="AN276" s="1"/>
  <c r="AO276" s="1"/>
  <c r="BE276"/>
  <c r="BF276" s="1"/>
  <c r="BG276" s="1"/>
  <c r="BH276" s="1"/>
  <c r="BI276" s="1"/>
  <c r="BJ276" s="1"/>
  <c r="BK276" s="1"/>
  <c r="BM276" s="1"/>
  <c r="AG276"/>
  <c r="AH276" s="1"/>
  <c r="AI276" s="1"/>
  <c r="AU282"/>
  <c r="AV282" s="1"/>
  <c r="AE282"/>
  <c r="AF282" s="1"/>
  <c r="AK282"/>
  <c r="AL282" s="1"/>
  <c r="BC282"/>
  <c r="BD282" s="1"/>
  <c r="Y280"/>
  <c r="Z280" s="1"/>
  <c r="AB280" s="1"/>
  <c r="AC280"/>
  <c r="AD280"/>
  <c r="BP280"/>
  <c r="T281"/>
  <c r="BO281"/>
  <c r="BP281" s="1"/>
  <c r="U281"/>
  <c r="X281"/>
  <c r="V281"/>
  <c r="W281"/>
  <c r="E284"/>
  <c r="P283"/>
  <c r="AP276" l="1"/>
  <c r="AQ276"/>
  <c r="AS276" s="1"/>
  <c r="Q278" i="6" s="1"/>
  <c r="AJ276" i="7"/>
  <c r="AR276"/>
  <c r="AT276" s="1"/>
  <c r="K279" i="6"/>
  <c r="BT277" i="7"/>
  <c r="O279" i="6" s="1"/>
  <c r="BV277" i="7"/>
  <c r="C280"/>
  <c r="R279"/>
  <c r="Q279"/>
  <c r="AA283"/>
  <c r="K284"/>
  <c r="BQ278"/>
  <c r="H280" i="6"/>
  <c r="D279" i="7"/>
  <c r="S278"/>
  <c r="BR278"/>
  <c r="I280" i="6"/>
  <c r="J279"/>
  <c r="BS277" i="7"/>
  <c r="N279" i="6" s="1"/>
  <c r="BU277" i="7"/>
  <c r="P279" i="6" s="1"/>
  <c r="AG277" i="7"/>
  <c r="AH277" s="1"/>
  <c r="AI277" s="1"/>
  <c r="BE277"/>
  <c r="BF277" s="1"/>
  <c r="BG277" s="1"/>
  <c r="BH277" s="1"/>
  <c r="BI277" s="1"/>
  <c r="BJ277" s="1"/>
  <c r="BK277" s="1"/>
  <c r="BM277" s="1"/>
  <c r="AM277"/>
  <c r="AN277" s="1"/>
  <c r="AO277" s="1"/>
  <c r="AW277"/>
  <c r="AX277" s="1"/>
  <c r="AY277" s="1"/>
  <c r="AZ277" s="1"/>
  <c r="BA277" s="1"/>
  <c r="BB277" s="1"/>
  <c r="BL277" s="1"/>
  <c r="BN277" s="1"/>
  <c r="AU283"/>
  <c r="AV283" s="1"/>
  <c r="AE283"/>
  <c r="AF283" s="1"/>
  <c r="AK283"/>
  <c r="AL283" s="1"/>
  <c r="BC283"/>
  <c r="BD283" s="1"/>
  <c r="AC281"/>
  <c r="AD281"/>
  <c r="Y281"/>
  <c r="Z281" s="1"/>
  <c r="AB281" s="1"/>
  <c r="X282"/>
  <c r="U282"/>
  <c r="V282"/>
  <c r="W282"/>
  <c r="BO282"/>
  <c r="BP282" s="1"/>
  <c r="T282"/>
  <c r="P284"/>
  <c r="E285"/>
  <c r="D280" l="1"/>
  <c r="S279"/>
  <c r="BQ279"/>
  <c r="H281" i="6"/>
  <c r="K280"/>
  <c r="BV278" i="7"/>
  <c r="BT278"/>
  <c r="O280" i="6" s="1"/>
  <c r="J280"/>
  <c r="BU278" i="7"/>
  <c r="P280" i="6" s="1"/>
  <c r="BS278" i="7"/>
  <c r="N280" i="6" s="1"/>
  <c r="AP277" i="7"/>
  <c r="AQ277"/>
  <c r="AS277" s="1"/>
  <c r="AW278"/>
  <c r="AX278" s="1"/>
  <c r="AY278" s="1"/>
  <c r="AZ278" s="1"/>
  <c r="BA278" s="1"/>
  <c r="BB278" s="1"/>
  <c r="BL278" s="1"/>
  <c r="BN278" s="1"/>
  <c r="AM278"/>
  <c r="AN278" s="1"/>
  <c r="AO278" s="1"/>
  <c r="BE278"/>
  <c r="BF278" s="1"/>
  <c r="BG278" s="1"/>
  <c r="BH278" s="1"/>
  <c r="BI278" s="1"/>
  <c r="BJ278" s="1"/>
  <c r="BK278" s="1"/>
  <c r="BM278" s="1"/>
  <c r="AG278"/>
  <c r="AH278" s="1"/>
  <c r="AI278" s="1"/>
  <c r="BR279"/>
  <c r="I281" i="6"/>
  <c r="AJ277" i="7"/>
  <c r="AR277"/>
  <c r="AT277" s="1"/>
  <c r="K285"/>
  <c r="AA284"/>
  <c r="C281"/>
  <c r="R280"/>
  <c r="Q280"/>
  <c r="AK284"/>
  <c r="AL284" s="1"/>
  <c r="BC284"/>
  <c r="BD284" s="1"/>
  <c r="AU284"/>
  <c r="AV284" s="1"/>
  <c r="AE284"/>
  <c r="AF284" s="1"/>
  <c r="Y282"/>
  <c r="Z282" s="1"/>
  <c r="AB282" s="1"/>
  <c r="AC282"/>
  <c r="AD282"/>
  <c r="BO283"/>
  <c r="BP283" s="1"/>
  <c r="U283"/>
  <c r="X283"/>
  <c r="T283"/>
  <c r="W283"/>
  <c r="V283"/>
  <c r="P285"/>
  <c r="E286"/>
  <c r="BQ280" l="1"/>
  <c r="H282" i="6"/>
  <c r="AJ278" i="7"/>
  <c r="AR278"/>
  <c r="AT278" s="1"/>
  <c r="AP278"/>
  <c r="AQ278"/>
  <c r="AS278" s="1"/>
  <c r="J281" i="6"/>
  <c r="BU279" i="7"/>
  <c r="P281" i="6" s="1"/>
  <c r="BS279" i="7"/>
  <c r="N281" i="6" s="1"/>
  <c r="D281" i="7"/>
  <c r="S280"/>
  <c r="BR280"/>
  <c r="I282" i="6"/>
  <c r="AA285" i="7"/>
  <c r="K286"/>
  <c r="K281" i="6"/>
  <c r="BT279" i="7"/>
  <c r="O281" i="6" s="1"/>
  <c r="BV279" i="7"/>
  <c r="BE279"/>
  <c r="BF279" s="1"/>
  <c r="BG279" s="1"/>
  <c r="BH279" s="1"/>
  <c r="BI279" s="1"/>
  <c r="BJ279" s="1"/>
  <c r="BK279" s="1"/>
  <c r="BM279" s="1"/>
  <c r="AM279"/>
  <c r="AN279" s="1"/>
  <c r="AO279" s="1"/>
  <c r="AG279"/>
  <c r="AH279" s="1"/>
  <c r="AI279" s="1"/>
  <c r="AW279"/>
  <c r="AX279" s="1"/>
  <c r="AY279" s="1"/>
  <c r="AZ279" s="1"/>
  <c r="BA279" s="1"/>
  <c r="BB279" s="1"/>
  <c r="BL279" s="1"/>
  <c r="BN279" s="1"/>
  <c r="C282"/>
  <c r="Q281"/>
  <c r="R281"/>
  <c r="Q279" i="6"/>
  <c r="AE285" i="7"/>
  <c r="AF285" s="1"/>
  <c r="BC285"/>
  <c r="BD285" s="1"/>
  <c r="AU285"/>
  <c r="AV285" s="1"/>
  <c r="AK285"/>
  <c r="AL285" s="1"/>
  <c r="Y283"/>
  <c r="Z283" s="1"/>
  <c r="AB283" s="1"/>
  <c r="X284"/>
  <c r="U284"/>
  <c r="T284"/>
  <c r="V284"/>
  <c r="BO284"/>
  <c r="BP284" s="1"/>
  <c r="W284"/>
  <c r="AD283"/>
  <c r="AC283"/>
  <c r="P286"/>
  <c r="E287"/>
  <c r="Q280" i="6" l="1"/>
  <c r="D282" i="7"/>
  <c r="S281"/>
  <c r="J282" i="6"/>
  <c r="BU280" i="7"/>
  <c r="P282" i="6" s="1"/>
  <c r="BS280" i="7"/>
  <c r="N282" i="6" s="1"/>
  <c r="C283" i="7"/>
  <c r="R282"/>
  <c r="Q282"/>
  <c r="BR281"/>
  <c r="I283" i="6"/>
  <c r="AP279" i="7"/>
  <c r="AQ279"/>
  <c r="AS279" s="1"/>
  <c r="K282" i="6"/>
  <c r="BV280" i="7"/>
  <c r="BT280"/>
  <c r="O282" i="6" s="1"/>
  <c r="AA286" i="7"/>
  <c r="K287"/>
  <c r="BE280"/>
  <c r="BF280" s="1"/>
  <c r="BG280" s="1"/>
  <c r="BH280" s="1"/>
  <c r="BI280" s="1"/>
  <c r="BJ280" s="1"/>
  <c r="BK280" s="1"/>
  <c r="BM280" s="1"/>
  <c r="AW280"/>
  <c r="AX280" s="1"/>
  <c r="AY280" s="1"/>
  <c r="AZ280" s="1"/>
  <c r="BA280" s="1"/>
  <c r="BB280" s="1"/>
  <c r="BL280" s="1"/>
  <c r="BN280" s="1"/>
  <c r="AG280"/>
  <c r="AH280" s="1"/>
  <c r="AI280" s="1"/>
  <c r="AM280"/>
  <c r="AN280" s="1"/>
  <c r="AO280" s="1"/>
  <c r="BQ281"/>
  <c r="H283" i="6"/>
  <c r="AJ279" i="7"/>
  <c r="AR279"/>
  <c r="AT279" s="1"/>
  <c r="AK286"/>
  <c r="AL286" s="1"/>
  <c r="BC286"/>
  <c r="BD286" s="1"/>
  <c r="AU286"/>
  <c r="AV286" s="1"/>
  <c r="AE286"/>
  <c r="AF286" s="1"/>
  <c r="Y284"/>
  <c r="Z284" s="1"/>
  <c r="AB284" s="1"/>
  <c r="W285"/>
  <c r="V285"/>
  <c r="T285"/>
  <c r="BO285"/>
  <c r="BP285" s="1"/>
  <c r="U285"/>
  <c r="X285"/>
  <c r="AC284"/>
  <c r="AD284"/>
  <c r="E288"/>
  <c r="P287"/>
  <c r="J283" i="6" l="1"/>
  <c r="BU281" i="7"/>
  <c r="P283" i="6" s="1"/>
  <c r="BS281" i="7"/>
  <c r="N283" i="6" s="1"/>
  <c r="C284" i="7"/>
  <c r="R283"/>
  <c r="Q283"/>
  <c r="AW281"/>
  <c r="AX281" s="1"/>
  <c r="AY281" s="1"/>
  <c r="AZ281" s="1"/>
  <c r="BA281" s="1"/>
  <c r="BB281" s="1"/>
  <c r="BL281" s="1"/>
  <c r="BN281" s="1"/>
  <c r="AM281"/>
  <c r="AN281" s="1"/>
  <c r="AO281" s="1"/>
  <c r="BE281"/>
  <c r="BF281" s="1"/>
  <c r="BG281" s="1"/>
  <c r="BH281" s="1"/>
  <c r="BI281" s="1"/>
  <c r="BJ281" s="1"/>
  <c r="BK281" s="1"/>
  <c r="BM281" s="1"/>
  <c r="AG281"/>
  <c r="AH281" s="1"/>
  <c r="AI281" s="1"/>
  <c r="AJ280"/>
  <c r="AR280"/>
  <c r="AT280" s="1"/>
  <c r="BQ282"/>
  <c r="H284" i="6"/>
  <c r="K283"/>
  <c r="BT281" i="7"/>
  <c r="O283" i="6" s="1"/>
  <c r="BV281" i="7"/>
  <c r="D283"/>
  <c r="S282"/>
  <c r="AP280"/>
  <c r="AQ280"/>
  <c r="AS280" s="1"/>
  <c r="Q282" i="6" s="1"/>
  <c r="AA287" i="7"/>
  <c r="K288"/>
  <c r="BR282"/>
  <c r="I284" i="6"/>
  <c r="Q281"/>
  <c r="BC287" i="7"/>
  <c r="BD287" s="1"/>
  <c r="AE287"/>
  <c r="AF287" s="1"/>
  <c r="AK287"/>
  <c r="AL287" s="1"/>
  <c r="AU287"/>
  <c r="AV287" s="1"/>
  <c r="AC285"/>
  <c r="AD285"/>
  <c r="Y285"/>
  <c r="Z285" s="1"/>
  <c r="AB285" s="1"/>
  <c r="X286"/>
  <c r="U286"/>
  <c r="BO286"/>
  <c r="W286"/>
  <c r="T286"/>
  <c r="V286"/>
  <c r="P288"/>
  <c r="E289"/>
  <c r="AA288" l="1"/>
  <c r="K289"/>
  <c r="AG282"/>
  <c r="AH282" s="1"/>
  <c r="AI282" s="1"/>
  <c r="AM282"/>
  <c r="AN282" s="1"/>
  <c r="AO282" s="1"/>
  <c r="AW282"/>
  <c r="AX282" s="1"/>
  <c r="AY282" s="1"/>
  <c r="AZ282" s="1"/>
  <c r="BA282" s="1"/>
  <c r="BB282" s="1"/>
  <c r="BL282" s="1"/>
  <c r="BN282" s="1"/>
  <c r="BE282"/>
  <c r="BF282" s="1"/>
  <c r="BG282" s="1"/>
  <c r="BH282" s="1"/>
  <c r="BI282" s="1"/>
  <c r="BJ282" s="1"/>
  <c r="BK282" s="1"/>
  <c r="BM282" s="1"/>
  <c r="J284" i="6"/>
  <c r="BU282" i="7"/>
  <c r="P284" i="6" s="1"/>
  <c r="BS282" i="7"/>
  <c r="N284" i="6" s="1"/>
  <c r="BQ283" i="7"/>
  <c r="H285" i="6"/>
  <c r="K284"/>
  <c r="BT282" i="7"/>
  <c r="O284" i="6" s="1"/>
  <c r="BV282" i="7"/>
  <c r="AJ281"/>
  <c r="AR281"/>
  <c r="AT281" s="1"/>
  <c r="BR283"/>
  <c r="I285" i="6"/>
  <c r="D284" i="7"/>
  <c r="S283"/>
  <c r="AP281"/>
  <c r="AQ281"/>
  <c r="AS281" s="1"/>
  <c r="Q283" i="6" s="1"/>
  <c r="C285" i="7"/>
  <c r="Q284"/>
  <c r="R284"/>
  <c r="AE288"/>
  <c r="AF288" s="1"/>
  <c r="AK288"/>
  <c r="AL288" s="1"/>
  <c r="BC288"/>
  <c r="BD288" s="1"/>
  <c r="AU288"/>
  <c r="AV288" s="1"/>
  <c r="AC286"/>
  <c r="AD286"/>
  <c r="BP286"/>
  <c r="U287"/>
  <c r="X287"/>
  <c r="T287"/>
  <c r="W287"/>
  <c r="V287"/>
  <c r="BO287"/>
  <c r="BP287" s="1"/>
  <c r="Y286"/>
  <c r="Z286" s="1"/>
  <c r="AB286" s="1"/>
  <c r="P289"/>
  <c r="E290"/>
  <c r="C286" l="1"/>
  <c r="R285"/>
  <c r="Q285"/>
  <c r="D285"/>
  <c r="S284"/>
  <c r="K285" i="6"/>
  <c r="BV283" i="7"/>
  <c r="BT283"/>
  <c r="O285" i="6" s="1"/>
  <c r="BR284" i="7"/>
  <c r="I286" i="6"/>
  <c r="AG283" i="7"/>
  <c r="AH283" s="1"/>
  <c r="AI283" s="1"/>
  <c r="AW283"/>
  <c r="AX283" s="1"/>
  <c r="AY283" s="1"/>
  <c r="AZ283" s="1"/>
  <c r="BA283" s="1"/>
  <c r="BB283" s="1"/>
  <c r="BL283" s="1"/>
  <c r="BN283" s="1"/>
  <c r="BE283"/>
  <c r="BF283" s="1"/>
  <c r="BG283" s="1"/>
  <c r="BH283" s="1"/>
  <c r="BI283" s="1"/>
  <c r="BJ283" s="1"/>
  <c r="BK283" s="1"/>
  <c r="BM283" s="1"/>
  <c r="AM283"/>
  <c r="AN283" s="1"/>
  <c r="AO283" s="1"/>
  <c r="J285" i="6"/>
  <c r="BU283" i="7"/>
  <c r="P285" i="6" s="1"/>
  <c r="BS283" i="7"/>
  <c r="N285" i="6" s="1"/>
  <c r="AA289" i="7"/>
  <c r="K290"/>
  <c r="BQ284"/>
  <c r="H286" i="6"/>
  <c r="AJ282" i="7"/>
  <c r="AR282"/>
  <c r="AT282" s="1"/>
  <c r="AP282"/>
  <c r="AQ282"/>
  <c r="AS282" s="1"/>
  <c r="Q284" i="6" s="1"/>
  <c r="BC289" i="7"/>
  <c r="BD289" s="1"/>
  <c r="AK289"/>
  <c r="AL289" s="1"/>
  <c r="AU289"/>
  <c r="AV289" s="1"/>
  <c r="AE289"/>
  <c r="AF289" s="1"/>
  <c r="AD287"/>
  <c r="AC287"/>
  <c r="X288"/>
  <c r="U288"/>
  <c r="T288"/>
  <c r="V288"/>
  <c r="BO288"/>
  <c r="W288"/>
  <c r="Y287"/>
  <c r="Z287" s="1"/>
  <c r="AB287" s="1"/>
  <c r="P290"/>
  <c r="E291"/>
  <c r="K286" i="6" l="1"/>
  <c r="BV284" i="7"/>
  <c r="BT284"/>
  <c r="O286" i="6" s="1"/>
  <c r="AW284" i="7"/>
  <c r="AX284" s="1"/>
  <c r="AY284" s="1"/>
  <c r="AZ284" s="1"/>
  <c r="BA284" s="1"/>
  <c r="BB284" s="1"/>
  <c r="BL284" s="1"/>
  <c r="BN284" s="1"/>
  <c r="BE284"/>
  <c r="BF284" s="1"/>
  <c r="BG284" s="1"/>
  <c r="BH284" s="1"/>
  <c r="BI284" s="1"/>
  <c r="BJ284" s="1"/>
  <c r="BK284" s="1"/>
  <c r="BM284" s="1"/>
  <c r="AM284"/>
  <c r="AN284" s="1"/>
  <c r="AO284" s="1"/>
  <c r="AG284"/>
  <c r="AH284" s="1"/>
  <c r="AI284" s="1"/>
  <c r="C287"/>
  <c r="R286"/>
  <c r="Q286"/>
  <c r="J286" i="6"/>
  <c r="BS284" i="7"/>
  <c r="N286" i="6" s="1"/>
  <c r="BU284" i="7"/>
  <c r="P286" i="6" s="1"/>
  <c r="AP283" i="7"/>
  <c r="AQ283"/>
  <c r="AS283" s="1"/>
  <c r="BQ285"/>
  <c r="H287" i="6"/>
  <c r="K291" i="7"/>
  <c r="AA290"/>
  <c r="AJ283"/>
  <c r="AR283"/>
  <c r="AT283" s="1"/>
  <c r="BR285"/>
  <c r="I287" i="6"/>
  <c r="D286" i="7"/>
  <c r="S285"/>
  <c r="BC290"/>
  <c r="BD290" s="1"/>
  <c r="AE290"/>
  <c r="AF290" s="1"/>
  <c r="AU290"/>
  <c r="AV290" s="1"/>
  <c r="AK290"/>
  <c r="AL290" s="1"/>
  <c r="BO289"/>
  <c r="U289"/>
  <c r="V289"/>
  <c r="T289"/>
  <c r="X289"/>
  <c r="W289"/>
  <c r="Y288"/>
  <c r="Z288" s="1"/>
  <c r="AB288" s="1"/>
  <c r="BP288"/>
  <c r="AC288"/>
  <c r="AD288"/>
  <c r="E292"/>
  <c r="P291"/>
  <c r="BQ286" l="1"/>
  <c r="H288" i="6"/>
  <c r="D287" i="7"/>
  <c r="S286"/>
  <c r="BR286"/>
  <c r="I288" i="6"/>
  <c r="AP284" i="7"/>
  <c r="AQ284"/>
  <c r="AS284" s="1"/>
  <c r="AW285"/>
  <c r="AX285" s="1"/>
  <c r="AY285" s="1"/>
  <c r="AZ285" s="1"/>
  <c r="BA285" s="1"/>
  <c r="BB285" s="1"/>
  <c r="BL285" s="1"/>
  <c r="BN285" s="1"/>
  <c r="AG285"/>
  <c r="AH285" s="1"/>
  <c r="AI285" s="1"/>
  <c r="BE285"/>
  <c r="BF285" s="1"/>
  <c r="BG285" s="1"/>
  <c r="BH285" s="1"/>
  <c r="BI285" s="1"/>
  <c r="BJ285" s="1"/>
  <c r="BK285" s="1"/>
  <c r="BM285" s="1"/>
  <c r="AM285"/>
  <c r="AN285" s="1"/>
  <c r="AO285" s="1"/>
  <c r="AJ284"/>
  <c r="AR284"/>
  <c r="AT284" s="1"/>
  <c r="K287" i="6"/>
  <c r="BT285" i="7"/>
  <c r="O287" i="6" s="1"/>
  <c r="BV285" i="7"/>
  <c r="K292"/>
  <c r="AA291"/>
  <c r="J287" i="6"/>
  <c r="BU285" i="7"/>
  <c r="P287" i="6" s="1"/>
  <c r="BS285" i="7"/>
  <c r="N287" i="6" s="1"/>
  <c r="C288" i="7"/>
  <c r="Q287"/>
  <c r="R287"/>
  <c r="Q285" i="6"/>
  <c r="AK291" i="7"/>
  <c r="AL291" s="1"/>
  <c r="AE291"/>
  <c r="AF291" s="1"/>
  <c r="BC291"/>
  <c r="BD291" s="1"/>
  <c r="AU291"/>
  <c r="AV291" s="1"/>
  <c r="X290"/>
  <c r="BO290"/>
  <c r="BP290" s="1"/>
  <c r="U290"/>
  <c r="W290"/>
  <c r="T290"/>
  <c r="V290"/>
  <c r="AD289"/>
  <c r="AC289"/>
  <c r="BP289"/>
  <c r="Y289"/>
  <c r="Z289" s="1"/>
  <c r="AB289" s="1"/>
  <c r="P292"/>
  <c r="E293"/>
  <c r="C289" l="1"/>
  <c r="Q288"/>
  <c r="R288"/>
  <c r="K288" i="6"/>
  <c r="BV286" i="7"/>
  <c r="BT286"/>
  <c r="O288" i="6" s="1"/>
  <c r="J288"/>
  <c r="BS286" i="7"/>
  <c r="N288" i="6" s="1"/>
  <c r="BU286" i="7"/>
  <c r="P288" i="6" s="1"/>
  <c r="BR287" i="7"/>
  <c r="I289" i="6"/>
  <c r="AP285" i="7"/>
  <c r="AQ285"/>
  <c r="AS285" s="1"/>
  <c r="BQ287"/>
  <c r="H289" i="6"/>
  <c r="D288" i="7"/>
  <c r="S287"/>
  <c r="AA292"/>
  <c r="K293"/>
  <c r="AJ285"/>
  <c r="AR285"/>
  <c r="AT285" s="1"/>
  <c r="AM286"/>
  <c r="AN286" s="1"/>
  <c r="AO286" s="1"/>
  <c r="AW286"/>
  <c r="AX286" s="1"/>
  <c r="AY286" s="1"/>
  <c r="AZ286" s="1"/>
  <c r="BA286" s="1"/>
  <c r="BB286" s="1"/>
  <c r="BL286" s="1"/>
  <c r="BN286" s="1"/>
  <c r="AG286"/>
  <c r="AH286" s="1"/>
  <c r="AI286" s="1"/>
  <c r="BE286"/>
  <c r="BF286" s="1"/>
  <c r="BG286" s="1"/>
  <c r="BH286" s="1"/>
  <c r="BI286" s="1"/>
  <c r="BJ286" s="1"/>
  <c r="BK286" s="1"/>
  <c r="BM286" s="1"/>
  <c r="Q286" i="6"/>
  <c r="BC292" i="7"/>
  <c r="BD292" s="1"/>
  <c r="AU292"/>
  <c r="AV292" s="1"/>
  <c r="AE292"/>
  <c r="AF292" s="1"/>
  <c r="AK292"/>
  <c r="AL292" s="1"/>
  <c r="Y290"/>
  <c r="Z290" s="1"/>
  <c r="AB290" s="1"/>
  <c r="W291"/>
  <c r="V291"/>
  <c r="BO291"/>
  <c r="BP291" s="1"/>
  <c r="U291"/>
  <c r="T291"/>
  <c r="X291"/>
  <c r="AD290"/>
  <c r="AC290"/>
  <c r="P293"/>
  <c r="E294"/>
  <c r="AM287" l="1"/>
  <c r="AN287" s="1"/>
  <c r="AO287" s="1"/>
  <c r="AG287"/>
  <c r="AH287" s="1"/>
  <c r="AI287" s="1"/>
  <c r="BE287"/>
  <c r="BF287" s="1"/>
  <c r="BG287" s="1"/>
  <c r="BH287" s="1"/>
  <c r="BI287" s="1"/>
  <c r="BJ287" s="1"/>
  <c r="BK287" s="1"/>
  <c r="BM287" s="1"/>
  <c r="AW287"/>
  <c r="AX287" s="1"/>
  <c r="AY287" s="1"/>
  <c r="AZ287" s="1"/>
  <c r="BA287" s="1"/>
  <c r="BB287" s="1"/>
  <c r="BL287" s="1"/>
  <c r="BN287" s="1"/>
  <c r="C290"/>
  <c r="Q289"/>
  <c r="R289"/>
  <c r="AP286"/>
  <c r="AQ286"/>
  <c r="AS286" s="1"/>
  <c r="J289" i="6"/>
  <c r="BS287" i="7"/>
  <c r="N289" i="6" s="1"/>
  <c r="BU287" i="7"/>
  <c r="P289" i="6" s="1"/>
  <c r="K289"/>
  <c r="BV287" i="7"/>
  <c r="BT287"/>
  <c r="O289" i="6" s="1"/>
  <c r="BR288" i="7"/>
  <c r="I290" i="6"/>
  <c r="Q287"/>
  <c r="K294" i="7"/>
  <c r="AA293"/>
  <c r="BQ288"/>
  <c r="H290" i="6"/>
  <c r="AJ286" i="7"/>
  <c r="AR286"/>
  <c r="AT286" s="1"/>
  <c r="D289"/>
  <c r="S288"/>
  <c r="AU293"/>
  <c r="AV293" s="1"/>
  <c r="AE293"/>
  <c r="AF293" s="1"/>
  <c r="AK293"/>
  <c r="AL293" s="1"/>
  <c r="BC293"/>
  <c r="BD293" s="1"/>
  <c r="X292"/>
  <c r="U292"/>
  <c r="T292"/>
  <c r="V292"/>
  <c r="BO292"/>
  <c r="W292"/>
  <c r="AD291"/>
  <c r="AC291"/>
  <c r="Y291"/>
  <c r="Z291" s="1"/>
  <c r="AB291" s="1"/>
  <c r="P294"/>
  <c r="E295"/>
  <c r="Q288" i="6" l="1"/>
  <c r="D290" i="7"/>
  <c r="S289"/>
  <c r="J290" i="6"/>
  <c r="BS288" i="7"/>
  <c r="N290" i="6" s="1"/>
  <c r="BU288" i="7"/>
  <c r="P290" i="6" s="1"/>
  <c r="BQ289" i="7"/>
  <c r="H291" i="6"/>
  <c r="AA294" i="7"/>
  <c r="K295"/>
  <c r="C291"/>
  <c r="R290"/>
  <c r="Q290"/>
  <c r="AP287"/>
  <c r="AQ287"/>
  <c r="AS287" s="1"/>
  <c r="BR289"/>
  <c r="I291" i="6"/>
  <c r="AJ287" i="7"/>
  <c r="AR287"/>
  <c r="AT287" s="1"/>
  <c r="AW288"/>
  <c r="AX288" s="1"/>
  <c r="AY288" s="1"/>
  <c r="AZ288" s="1"/>
  <c r="BA288" s="1"/>
  <c r="BB288" s="1"/>
  <c r="BL288" s="1"/>
  <c r="BN288" s="1"/>
  <c r="AG288"/>
  <c r="AH288" s="1"/>
  <c r="AI288" s="1"/>
  <c r="BE288"/>
  <c r="BF288" s="1"/>
  <c r="BG288" s="1"/>
  <c r="BH288" s="1"/>
  <c r="BI288" s="1"/>
  <c r="BJ288" s="1"/>
  <c r="BK288" s="1"/>
  <c r="BM288" s="1"/>
  <c r="AM288"/>
  <c r="AN288" s="1"/>
  <c r="AO288" s="1"/>
  <c r="K290" i="6"/>
  <c r="BT288" i="7"/>
  <c r="O290" i="6" s="1"/>
  <c r="BV288" i="7"/>
  <c r="AU294"/>
  <c r="AV294" s="1"/>
  <c r="AK294"/>
  <c r="AL294" s="1"/>
  <c r="BC294"/>
  <c r="BD294" s="1"/>
  <c r="AE294"/>
  <c r="AF294" s="1"/>
  <c r="Y292"/>
  <c r="Z292" s="1"/>
  <c r="AB292" s="1"/>
  <c r="V293"/>
  <c r="T293"/>
  <c r="W293"/>
  <c r="BO293"/>
  <c r="BP293" s="1"/>
  <c r="U293"/>
  <c r="X293"/>
  <c r="BP292"/>
  <c r="AC292"/>
  <c r="AD292"/>
  <c r="E296"/>
  <c r="P295"/>
  <c r="AJ288" l="1"/>
  <c r="AR288"/>
  <c r="AT288" s="1"/>
  <c r="AA295"/>
  <c r="K296"/>
  <c r="D291"/>
  <c r="S290"/>
  <c r="C292"/>
  <c r="Q291"/>
  <c r="R291"/>
  <c r="J291" i="6"/>
  <c r="BS289" i="7"/>
  <c r="N291" i="6" s="1"/>
  <c r="BU289" i="7"/>
  <c r="P291" i="6" s="1"/>
  <c r="AM289" i="7"/>
  <c r="AN289" s="1"/>
  <c r="AO289" s="1"/>
  <c r="AG289"/>
  <c r="AH289" s="1"/>
  <c r="AI289" s="1"/>
  <c r="AW289"/>
  <c r="AX289" s="1"/>
  <c r="AY289" s="1"/>
  <c r="AZ289" s="1"/>
  <c r="BA289" s="1"/>
  <c r="BB289" s="1"/>
  <c r="BL289" s="1"/>
  <c r="BN289" s="1"/>
  <c r="BE289"/>
  <c r="BF289" s="1"/>
  <c r="BG289" s="1"/>
  <c r="BH289" s="1"/>
  <c r="BI289" s="1"/>
  <c r="BJ289" s="1"/>
  <c r="BK289" s="1"/>
  <c r="BM289" s="1"/>
  <c r="Q289" i="6"/>
  <c r="AP288" i="7"/>
  <c r="AQ288"/>
  <c r="AS288" s="1"/>
  <c r="K291" i="6"/>
  <c r="BT289" i="7"/>
  <c r="O291" i="6" s="1"/>
  <c r="BV289" i="7"/>
  <c r="BQ290"/>
  <c r="H292" i="6"/>
  <c r="BR290" i="7"/>
  <c r="I292" i="6"/>
  <c r="AK295" i="7"/>
  <c r="AL295" s="1"/>
  <c r="BC295"/>
  <c r="BD295" s="1"/>
  <c r="AU295"/>
  <c r="AV295" s="1"/>
  <c r="AE295"/>
  <c r="AF295" s="1"/>
  <c r="Y293"/>
  <c r="Z293" s="1"/>
  <c r="AB293" s="1"/>
  <c r="AD293"/>
  <c r="AC293"/>
  <c r="X294"/>
  <c r="U294"/>
  <c r="BO294"/>
  <c r="BP294" s="1"/>
  <c r="W294"/>
  <c r="T294"/>
  <c r="V294"/>
  <c r="P296"/>
  <c r="E297"/>
  <c r="BQ291" l="1"/>
  <c r="H293" i="6"/>
  <c r="D292" i="7"/>
  <c r="S291"/>
  <c r="AJ289"/>
  <c r="AR289"/>
  <c r="AT289" s="1"/>
  <c r="BE290"/>
  <c r="BF290" s="1"/>
  <c r="BG290" s="1"/>
  <c r="BH290" s="1"/>
  <c r="BI290" s="1"/>
  <c r="BJ290" s="1"/>
  <c r="BK290" s="1"/>
  <c r="BM290" s="1"/>
  <c r="AM290"/>
  <c r="AN290" s="1"/>
  <c r="AO290" s="1"/>
  <c r="AG290"/>
  <c r="AH290" s="1"/>
  <c r="AI290" s="1"/>
  <c r="AW290"/>
  <c r="AX290" s="1"/>
  <c r="AY290" s="1"/>
  <c r="AZ290" s="1"/>
  <c r="BA290" s="1"/>
  <c r="BB290" s="1"/>
  <c r="BL290" s="1"/>
  <c r="BN290" s="1"/>
  <c r="C293"/>
  <c r="Q292"/>
  <c r="R292"/>
  <c r="AP289"/>
  <c r="AQ289"/>
  <c r="AS289" s="1"/>
  <c r="K292" i="6"/>
  <c r="BT290" i="7"/>
  <c r="O292" i="6" s="1"/>
  <c r="BV290" i="7"/>
  <c r="J292" i="6"/>
  <c r="BS290" i="7"/>
  <c r="N292" i="6" s="1"/>
  <c r="BU290" i="7"/>
  <c r="P292" i="6" s="1"/>
  <c r="BR291" i="7"/>
  <c r="I293" i="6"/>
  <c r="AA296" i="7"/>
  <c r="K297"/>
  <c r="Q290" i="6"/>
  <c r="BC296" i="7"/>
  <c r="BD296" s="1"/>
  <c r="AU296"/>
  <c r="AV296" s="1"/>
  <c r="AE296"/>
  <c r="AF296" s="1"/>
  <c r="AK296"/>
  <c r="AL296" s="1"/>
  <c r="AD294"/>
  <c r="AC294"/>
  <c r="T295"/>
  <c r="W295"/>
  <c r="X295"/>
  <c r="V295"/>
  <c r="BO295"/>
  <c r="BP295" s="1"/>
  <c r="U295"/>
  <c r="Y294"/>
  <c r="Z294" s="1"/>
  <c r="AB294" s="1"/>
  <c r="P297"/>
  <c r="E298"/>
  <c r="BQ292" l="1"/>
  <c r="H294" i="6"/>
  <c r="K293"/>
  <c r="BT291" i="7"/>
  <c r="O293" i="6" s="1"/>
  <c r="BV291" i="7"/>
  <c r="C294"/>
  <c r="R293"/>
  <c r="Q293"/>
  <c r="D293"/>
  <c r="S292"/>
  <c r="Q291" i="6"/>
  <c r="K298" i="7"/>
  <c r="AA297"/>
  <c r="AJ290"/>
  <c r="AR290"/>
  <c r="AT290" s="1"/>
  <c r="J293" i="6"/>
  <c r="BS291" i="7"/>
  <c r="N293" i="6" s="1"/>
  <c r="BU291" i="7"/>
  <c r="P293" i="6" s="1"/>
  <c r="BR292" i="7"/>
  <c r="I294" i="6"/>
  <c r="AP290" i="7"/>
  <c r="AQ290"/>
  <c r="AS290" s="1"/>
  <c r="Q292" i="6" s="1"/>
  <c r="AM291" i="7"/>
  <c r="AN291" s="1"/>
  <c r="AO291" s="1"/>
  <c r="AW291"/>
  <c r="AX291" s="1"/>
  <c r="AY291" s="1"/>
  <c r="AZ291" s="1"/>
  <c r="BA291" s="1"/>
  <c r="BB291" s="1"/>
  <c r="BL291" s="1"/>
  <c r="BN291" s="1"/>
  <c r="BE291"/>
  <c r="BF291" s="1"/>
  <c r="BG291" s="1"/>
  <c r="BH291" s="1"/>
  <c r="BI291" s="1"/>
  <c r="BJ291" s="1"/>
  <c r="BK291" s="1"/>
  <c r="BM291" s="1"/>
  <c r="AG291"/>
  <c r="AH291" s="1"/>
  <c r="AI291" s="1"/>
  <c r="BC297"/>
  <c r="BD297" s="1"/>
  <c r="AK297"/>
  <c r="AL297" s="1"/>
  <c r="AE297"/>
  <c r="AF297" s="1"/>
  <c r="AU297"/>
  <c r="AV297" s="1"/>
  <c r="AD295"/>
  <c r="AC295"/>
  <c r="BO296"/>
  <c r="W296"/>
  <c r="T296"/>
  <c r="X296"/>
  <c r="U296"/>
  <c r="V296"/>
  <c r="Y295"/>
  <c r="Z295" s="1"/>
  <c r="AB295" s="1"/>
  <c r="P298"/>
  <c r="E299"/>
  <c r="AJ291" l="1"/>
  <c r="AR291"/>
  <c r="AT291" s="1"/>
  <c r="D294"/>
  <c r="S293"/>
  <c r="J294" i="6"/>
  <c r="BS292" i="7"/>
  <c r="N294" i="6" s="1"/>
  <c r="BU292" i="7"/>
  <c r="P294" i="6" s="1"/>
  <c r="AP291" i="7"/>
  <c r="AQ291"/>
  <c r="AS291" s="1"/>
  <c r="Q293" i="6" s="1"/>
  <c r="K294"/>
  <c r="BT292" i="7"/>
  <c r="O294" i="6" s="1"/>
  <c r="BV292" i="7"/>
  <c r="BE292"/>
  <c r="BF292" s="1"/>
  <c r="BG292" s="1"/>
  <c r="BH292" s="1"/>
  <c r="BI292" s="1"/>
  <c r="BJ292" s="1"/>
  <c r="BK292" s="1"/>
  <c r="BM292" s="1"/>
  <c r="AG292"/>
  <c r="AH292" s="1"/>
  <c r="AI292" s="1"/>
  <c r="AM292"/>
  <c r="AN292" s="1"/>
  <c r="AO292" s="1"/>
  <c r="AW292"/>
  <c r="AX292" s="1"/>
  <c r="AY292" s="1"/>
  <c r="AZ292" s="1"/>
  <c r="BA292" s="1"/>
  <c r="BB292" s="1"/>
  <c r="BL292" s="1"/>
  <c r="BN292" s="1"/>
  <c r="C295"/>
  <c r="Q294"/>
  <c r="R294"/>
  <c r="K299"/>
  <c r="AA298"/>
  <c r="BQ293"/>
  <c r="H295" i="6"/>
  <c r="BR293" i="7"/>
  <c r="I295" i="6"/>
  <c r="AU298" i="7"/>
  <c r="AV298" s="1"/>
  <c r="AE298"/>
  <c r="AF298" s="1"/>
  <c r="AK298"/>
  <c r="AL298" s="1"/>
  <c r="BC298"/>
  <c r="BD298" s="1"/>
  <c r="Y296"/>
  <c r="Z296" s="1"/>
  <c r="AB296" s="1"/>
  <c r="AC296"/>
  <c r="AD296"/>
  <c r="V297"/>
  <c r="T297"/>
  <c r="BO297"/>
  <c r="X297"/>
  <c r="U297"/>
  <c r="W297"/>
  <c r="BP296"/>
  <c r="E300"/>
  <c r="P299"/>
  <c r="C296" l="1"/>
  <c r="R295"/>
  <c r="Q295"/>
  <c r="K295" i="6"/>
  <c r="BT293" i="7"/>
  <c r="O295" i="6" s="1"/>
  <c r="BV293" i="7"/>
  <c r="J295" i="6"/>
  <c r="BS293" i="7"/>
  <c r="N295" i="6" s="1"/>
  <c r="BU293" i="7"/>
  <c r="P295" i="6" s="1"/>
  <c r="BR294" i="7"/>
  <c r="I296" i="6"/>
  <c r="AJ292" i="7"/>
  <c r="AR292"/>
  <c r="AT292" s="1"/>
  <c r="BQ294"/>
  <c r="H296" i="6"/>
  <c r="AP292" i="7"/>
  <c r="AQ292"/>
  <c r="AS292" s="1"/>
  <c r="Q294" i="6" s="1"/>
  <c r="D295" i="7"/>
  <c r="S294"/>
  <c r="K300"/>
  <c r="AA299"/>
  <c r="AM293"/>
  <c r="AN293" s="1"/>
  <c r="AO293" s="1"/>
  <c r="BE293"/>
  <c r="BF293" s="1"/>
  <c r="BG293" s="1"/>
  <c r="BH293" s="1"/>
  <c r="BI293" s="1"/>
  <c r="BJ293" s="1"/>
  <c r="BK293" s="1"/>
  <c r="BM293" s="1"/>
  <c r="AW293"/>
  <c r="AX293" s="1"/>
  <c r="AY293" s="1"/>
  <c r="AZ293" s="1"/>
  <c r="BA293" s="1"/>
  <c r="BB293" s="1"/>
  <c r="BL293" s="1"/>
  <c r="BN293" s="1"/>
  <c r="AG293"/>
  <c r="AH293" s="1"/>
  <c r="AI293" s="1"/>
  <c r="BC299"/>
  <c r="BD299" s="1"/>
  <c r="AE299"/>
  <c r="AF299" s="1"/>
  <c r="AK299"/>
  <c r="AL299" s="1"/>
  <c r="AU299"/>
  <c r="AV299" s="1"/>
  <c r="Y297"/>
  <c r="Z297" s="1"/>
  <c r="AB297" s="1"/>
  <c r="BP297"/>
  <c r="AD297"/>
  <c r="AC297"/>
  <c r="X298"/>
  <c r="U298"/>
  <c r="BO298"/>
  <c r="BP298" s="1"/>
  <c r="W298"/>
  <c r="T298"/>
  <c r="V298"/>
  <c r="P300"/>
  <c r="E301"/>
  <c r="AJ293" l="1"/>
  <c r="AR293"/>
  <c r="AT293" s="1"/>
  <c r="D296"/>
  <c r="S295"/>
  <c r="J296" i="6"/>
  <c r="BU294" i="7"/>
  <c r="P296" i="6" s="1"/>
  <c r="BS294" i="7"/>
  <c r="N296" i="6" s="1"/>
  <c r="K296"/>
  <c r="BV294" i="7"/>
  <c r="BT294"/>
  <c r="O296" i="6" s="1"/>
  <c r="BQ295" i="7"/>
  <c r="H297" i="6"/>
  <c r="AP293" i="7"/>
  <c r="AQ293"/>
  <c r="AS293" s="1"/>
  <c r="Q295" i="6" s="1"/>
  <c r="BE294" i="7"/>
  <c r="BF294" s="1"/>
  <c r="BG294" s="1"/>
  <c r="BH294" s="1"/>
  <c r="BI294" s="1"/>
  <c r="BJ294" s="1"/>
  <c r="BK294" s="1"/>
  <c r="BM294" s="1"/>
  <c r="AG294"/>
  <c r="AH294" s="1"/>
  <c r="AI294" s="1"/>
  <c r="AM294"/>
  <c r="AN294" s="1"/>
  <c r="AO294" s="1"/>
  <c r="AW294"/>
  <c r="AX294" s="1"/>
  <c r="AY294" s="1"/>
  <c r="AZ294" s="1"/>
  <c r="BA294" s="1"/>
  <c r="BB294" s="1"/>
  <c r="BL294" s="1"/>
  <c r="BN294" s="1"/>
  <c r="BR295"/>
  <c r="I297" i="6"/>
  <c r="K301" i="7"/>
  <c r="AA300"/>
  <c r="C297"/>
  <c r="R296"/>
  <c r="Q296"/>
  <c r="BC300"/>
  <c r="BD300" s="1"/>
  <c r="AU300"/>
  <c r="AV300" s="1"/>
  <c r="AE300"/>
  <c r="AF300" s="1"/>
  <c r="AK300"/>
  <c r="AL300" s="1"/>
  <c r="AC298"/>
  <c r="AD298"/>
  <c r="Y298"/>
  <c r="Z298" s="1"/>
  <c r="AB298" s="1"/>
  <c r="V299"/>
  <c r="X299"/>
  <c r="W299"/>
  <c r="BO299"/>
  <c r="BP299" s="1"/>
  <c r="U299"/>
  <c r="T299"/>
  <c r="P301"/>
  <c r="E302"/>
  <c r="C298" l="1"/>
  <c r="R297"/>
  <c r="Q297"/>
  <c r="BQ296"/>
  <c r="H298" i="6"/>
  <c r="BR296" i="7"/>
  <c r="I298" i="6"/>
  <c r="AA301" i="7"/>
  <c r="K302"/>
  <c r="K297" i="6"/>
  <c r="BV295" i="7"/>
  <c r="BT295"/>
  <c r="O297" i="6" s="1"/>
  <c r="J297"/>
  <c r="BS295" i="7"/>
  <c r="N297" i="6" s="1"/>
  <c r="BU295" i="7"/>
  <c r="P297" i="6" s="1"/>
  <c r="D297" i="7"/>
  <c r="S296"/>
  <c r="AP294"/>
  <c r="AQ294"/>
  <c r="AS294" s="1"/>
  <c r="AJ294"/>
  <c r="AR294"/>
  <c r="AT294" s="1"/>
  <c r="BE295"/>
  <c r="BF295" s="1"/>
  <c r="BG295" s="1"/>
  <c r="BH295" s="1"/>
  <c r="BI295" s="1"/>
  <c r="BJ295" s="1"/>
  <c r="BK295" s="1"/>
  <c r="BM295" s="1"/>
  <c r="AG295"/>
  <c r="AH295" s="1"/>
  <c r="AI295" s="1"/>
  <c r="AW295"/>
  <c r="AX295" s="1"/>
  <c r="AY295" s="1"/>
  <c r="AZ295" s="1"/>
  <c r="BA295" s="1"/>
  <c r="BB295" s="1"/>
  <c r="BL295" s="1"/>
  <c r="BN295" s="1"/>
  <c r="AM295"/>
  <c r="AN295" s="1"/>
  <c r="AO295" s="1"/>
  <c r="AU301"/>
  <c r="AV301" s="1"/>
  <c r="AE301"/>
  <c r="AF301" s="1"/>
  <c r="BC301"/>
  <c r="BD301" s="1"/>
  <c r="AK301"/>
  <c r="AL301" s="1"/>
  <c r="BO300"/>
  <c r="BP300" s="1"/>
  <c r="U300"/>
  <c r="X300"/>
  <c r="T300"/>
  <c r="V300"/>
  <c r="W300"/>
  <c r="AC299"/>
  <c r="AD299"/>
  <c r="Y299"/>
  <c r="Z299" s="1"/>
  <c r="AB299" s="1"/>
  <c r="P302"/>
  <c r="E303"/>
  <c r="Q296" i="6" l="1"/>
  <c r="AJ295" i="7"/>
  <c r="AR295"/>
  <c r="AT295" s="1"/>
  <c r="K298" i="6"/>
  <c r="BT296" i="7"/>
  <c r="O298" i="6" s="1"/>
  <c r="BV296" i="7"/>
  <c r="AP295"/>
  <c r="AQ295"/>
  <c r="AS295" s="1"/>
  <c r="BR297"/>
  <c r="I299" i="6"/>
  <c r="BE296" i="7"/>
  <c r="BF296" s="1"/>
  <c r="BG296" s="1"/>
  <c r="BH296" s="1"/>
  <c r="BI296" s="1"/>
  <c r="BJ296" s="1"/>
  <c r="BK296" s="1"/>
  <c r="BM296" s="1"/>
  <c r="AG296"/>
  <c r="AH296" s="1"/>
  <c r="AI296" s="1"/>
  <c r="AM296"/>
  <c r="AN296" s="1"/>
  <c r="AO296" s="1"/>
  <c r="AW296"/>
  <c r="AX296" s="1"/>
  <c r="AY296" s="1"/>
  <c r="AZ296" s="1"/>
  <c r="BA296" s="1"/>
  <c r="BB296" s="1"/>
  <c r="BL296" s="1"/>
  <c r="BN296" s="1"/>
  <c r="K303"/>
  <c r="AA302"/>
  <c r="C299"/>
  <c r="Q298"/>
  <c r="R298"/>
  <c r="BQ297"/>
  <c r="H299" i="6"/>
  <c r="D298" i="7"/>
  <c r="S297"/>
  <c r="J298" i="6"/>
  <c r="BS296" i="7"/>
  <c r="N298" i="6" s="1"/>
  <c r="BU296" i="7"/>
  <c r="P298" i="6" s="1"/>
  <c r="AE302" i="7"/>
  <c r="AF302" s="1"/>
  <c r="BC302"/>
  <c r="BD302" s="1"/>
  <c r="AU302"/>
  <c r="AV302" s="1"/>
  <c r="AK302"/>
  <c r="AL302" s="1"/>
  <c r="Y300"/>
  <c r="Z300" s="1"/>
  <c r="AB300" s="1"/>
  <c r="X301"/>
  <c r="U301"/>
  <c r="BO301"/>
  <c r="W301"/>
  <c r="V301"/>
  <c r="T301"/>
  <c r="AC300"/>
  <c r="AD300"/>
  <c r="E304"/>
  <c r="P303"/>
  <c r="D299" l="1"/>
  <c r="S298"/>
  <c r="BR298"/>
  <c r="I300" i="6"/>
  <c r="J299"/>
  <c r="BU297" i="7"/>
  <c r="P299" i="6" s="1"/>
  <c r="BS297" i="7"/>
  <c r="N299" i="6" s="1"/>
  <c r="AJ296" i="7"/>
  <c r="AR296"/>
  <c r="AT296" s="1"/>
  <c r="K299" i="6"/>
  <c r="BT297" i="7"/>
  <c r="O299" i="6" s="1"/>
  <c r="BV297" i="7"/>
  <c r="C300"/>
  <c r="R299"/>
  <c r="Q299"/>
  <c r="AP296"/>
  <c r="AQ296"/>
  <c r="AS296" s="1"/>
  <c r="Q298" i="6" s="1"/>
  <c r="AG297" i="7"/>
  <c r="AH297" s="1"/>
  <c r="AI297" s="1"/>
  <c r="AW297"/>
  <c r="AX297" s="1"/>
  <c r="AY297" s="1"/>
  <c r="AZ297" s="1"/>
  <c r="BA297" s="1"/>
  <c r="BB297" s="1"/>
  <c r="BL297" s="1"/>
  <c r="BN297" s="1"/>
  <c r="BE297"/>
  <c r="BF297" s="1"/>
  <c r="BG297" s="1"/>
  <c r="BH297" s="1"/>
  <c r="BI297" s="1"/>
  <c r="BJ297" s="1"/>
  <c r="BK297" s="1"/>
  <c r="BM297" s="1"/>
  <c r="AM297"/>
  <c r="AN297" s="1"/>
  <c r="AO297" s="1"/>
  <c r="BQ298"/>
  <c r="H300" i="6"/>
  <c r="AA303" i="7"/>
  <c r="K304"/>
  <c r="Q297" i="6"/>
  <c r="AK303" i="7"/>
  <c r="AL303" s="1"/>
  <c r="BC303"/>
  <c r="BD303" s="1"/>
  <c r="AU303"/>
  <c r="AV303" s="1"/>
  <c r="AE303"/>
  <c r="AF303" s="1"/>
  <c r="AD301"/>
  <c r="AC301"/>
  <c r="X302"/>
  <c r="W302"/>
  <c r="T302"/>
  <c r="V302"/>
  <c r="BO302"/>
  <c r="U302"/>
  <c r="BP301"/>
  <c r="Y301"/>
  <c r="Z301" s="1"/>
  <c r="AB301" s="1"/>
  <c r="P304"/>
  <c r="E305"/>
  <c r="C301" l="1"/>
  <c r="Q300"/>
  <c r="R300"/>
  <c r="D300"/>
  <c r="S299"/>
  <c r="BQ299"/>
  <c r="H301" i="6"/>
  <c r="AG298" i="7"/>
  <c r="AH298" s="1"/>
  <c r="AI298" s="1"/>
  <c r="BE298"/>
  <c r="BF298" s="1"/>
  <c r="BG298" s="1"/>
  <c r="BH298" s="1"/>
  <c r="BI298" s="1"/>
  <c r="BJ298" s="1"/>
  <c r="BK298" s="1"/>
  <c r="BM298" s="1"/>
  <c r="AW298"/>
  <c r="AX298" s="1"/>
  <c r="AY298" s="1"/>
  <c r="AZ298" s="1"/>
  <c r="BA298" s="1"/>
  <c r="BB298" s="1"/>
  <c r="BL298" s="1"/>
  <c r="BN298" s="1"/>
  <c r="AM298"/>
  <c r="AN298" s="1"/>
  <c r="AO298" s="1"/>
  <c r="AA304"/>
  <c r="K305"/>
  <c r="AP297"/>
  <c r="AQ297"/>
  <c r="AS297" s="1"/>
  <c r="BR299"/>
  <c r="I301" i="6"/>
  <c r="K300"/>
  <c r="BT298" i="7"/>
  <c r="O300" i="6" s="1"/>
  <c r="BV298" i="7"/>
  <c r="J300" i="6"/>
  <c r="BS298" i="7"/>
  <c r="N300" i="6" s="1"/>
  <c r="BU298" i="7"/>
  <c r="P300" i="6" s="1"/>
  <c r="AJ297" i="7"/>
  <c r="AR297"/>
  <c r="AT297" s="1"/>
  <c r="AE304"/>
  <c r="AF304" s="1"/>
  <c r="AK304"/>
  <c r="AL304" s="1"/>
  <c r="AU304"/>
  <c r="AV304" s="1"/>
  <c r="BC304"/>
  <c r="BD304" s="1"/>
  <c r="BP302"/>
  <c r="AC302"/>
  <c r="AD302"/>
  <c r="X303"/>
  <c r="T303"/>
  <c r="V303"/>
  <c r="U303"/>
  <c r="W303"/>
  <c r="BO303"/>
  <c r="Y302"/>
  <c r="Z302" s="1"/>
  <c r="AB302" s="1"/>
  <c r="P305"/>
  <c r="E306"/>
  <c r="K301" i="6" l="1"/>
  <c r="BV299" i="7"/>
  <c r="BT299"/>
  <c r="O301" i="6" s="1"/>
  <c r="AM299" i="7"/>
  <c r="AN299" s="1"/>
  <c r="AO299" s="1"/>
  <c r="AW299"/>
  <c r="AX299" s="1"/>
  <c r="AY299" s="1"/>
  <c r="AZ299" s="1"/>
  <c r="BA299" s="1"/>
  <c r="BB299" s="1"/>
  <c r="BL299" s="1"/>
  <c r="BN299" s="1"/>
  <c r="AG299"/>
  <c r="AH299" s="1"/>
  <c r="AI299" s="1"/>
  <c r="BE299"/>
  <c r="BF299" s="1"/>
  <c r="BG299" s="1"/>
  <c r="BH299" s="1"/>
  <c r="BI299" s="1"/>
  <c r="BJ299" s="1"/>
  <c r="BK299" s="1"/>
  <c r="BM299" s="1"/>
  <c r="C302"/>
  <c r="Q301"/>
  <c r="R301"/>
  <c r="AA305"/>
  <c r="K306"/>
  <c r="J301" i="6"/>
  <c r="BS299" i="7"/>
  <c r="N301" i="6" s="1"/>
  <c r="BU299" i="7"/>
  <c r="P301" i="6" s="1"/>
  <c r="BR300" i="7"/>
  <c r="I302" i="6"/>
  <c r="AP298" i="7"/>
  <c r="AQ298"/>
  <c r="AS298" s="1"/>
  <c r="BQ300"/>
  <c r="H302" i="6"/>
  <c r="AJ298" i="7"/>
  <c r="AR298"/>
  <c r="AT298" s="1"/>
  <c r="D301"/>
  <c r="S300"/>
  <c r="Q299" i="6"/>
  <c r="AU305" i="7"/>
  <c r="AV305" s="1"/>
  <c r="BC305"/>
  <c r="BD305" s="1"/>
  <c r="AK305"/>
  <c r="AL305" s="1"/>
  <c r="AE305"/>
  <c r="AF305" s="1"/>
  <c r="AC303"/>
  <c r="AD303"/>
  <c r="BP303"/>
  <c r="Y303"/>
  <c r="Z303" s="1"/>
  <c r="AB303" s="1"/>
  <c r="BO304"/>
  <c r="BP304" s="1"/>
  <c r="U304"/>
  <c r="W304"/>
  <c r="T304"/>
  <c r="V304"/>
  <c r="X304"/>
  <c r="P306"/>
  <c r="E307"/>
  <c r="D302" l="1"/>
  <c r="S301"/>
  <c r="J302" i="6"/>
  <c r="BU300" i="7"/>
  <c r="P302" i="6" s="1"/>
  <c r="BS300" i="7"/>
  <c r="N302" i="6" s="1"/>
  <c r="BR301" i="7"/>
  <c r="I303" i="6"/>
  <c r="AM300" i="7"/>
  <c r="AN300" s="1"/>
  <c r="AO300" s="1"/>
  <c r="AW300"/>
  <c r="AX300" s="1"/>
  <c r="AY300" s="1"/>
  <c r="AZ300" s="1"/>
  <c r="BA300" s="1"/>
  <c r="BB300" s="1"/>
  <c r="BL300" s="1"/>
  <c r="BN300" s="1"/>
  <c r="BE300"/>
  <c r="BF300" s="1"/>
  <c r="BG300" s="1"/>
  <c r="BH300" s="1"/>
  <c r="BI300" s="1"/>
  <c r="BJ300" s="1"/>
  <c r="BK300" s="1"/>
  <c r="BM300" s="1"/>
  <c r="AG300"/>
  <c r="AH300" s="1"/>
  <c r="AI300" s="1"/>
  <c r="BQ301"/>
  <c r="H303" i="6"/>
  <c r="AJ299" i="7"/>
  <c r="AR299"/>
  <c r="AT299" s="1"/>
  <c r="K302" i="6"/>
  <c r="BV300" i="7"/>
  <c r="BT300"/>
  <c r="O302" i="6" s="1"/>
  <c r="AA306" i="7"/>
  <c r="K307"/>
  <c r="C303"/>
  <c r="Q302"/>
  <c r="R302"/>
  <c r="AP299"/>
  <c r="AQ299"/>
  <c r="AS299" s="1"/>
  <c r="Q300" i="6"/>
  <c r="AK306" i="7"/>
  <c r="AL306" s="1"/>
  <c r="AU306"/>
  <c r="AV306" s="1"/>
  <c r="AE306"/>
  <c r="AF306" s="1"/>
  <c r="BC306"/>
  <c r="BD306" s="1"/>
  <c r="Y304"/>
  <c r="Z304" s="1"/>
  <c r="AB304" s="1"/>
  <c r="AD304"/>
  <c r="AC304"/>
  <c r="BO305"/>
  <c r="W305"/>
  <c r="V305"/>
  <c r="T305"/>
  <c r="X305"/>
  <c r="U305"/>
  <c r="E308"/>
  <c r="P307"/>
  <c r="BR302" l="1"/>
  <c r="I304" i="6"/>
  <c r="D303" i="7"/>
  <c r="S302"/>
  <c r="BQ302"/>
  <c r="H304" i="6"/>
  <c r="K303"/>
  <c r="BV301" i="7"/>
  <c r="BT301"/>
  <c r="O303" i="6" s="1"/>
  <c r="AW301" i="7"/>
  <c r="AX301" s="1"/>
  <c r="AY301" s="1"/>
  <c r="AZ301" s="1"/>
  <c r="BA301" s="1"/>
  <c r="BB301" s="1"/>
  <c r="BL301" s="1"/>
  <c r="BN301" s="1"/>
  <c r="AG301"/>
  <c r="AH301" s="1"/>
  <c r="AI301" s="1"/>
  <c r="AM301"/>
  <c r="AN301" s="1"/>
  <c r="AO301" s="1"/>
  <c r="BE301"/>
  <c r="BF301" s="1"/>
  <c r="BG301" s="1"/>
  <c r="BH301" s="1"/>
  <c r="BI301" s="1"/>
  <c r="BJ301" s="1"/>
  <c r="BK301" s="1"/>
  <c r="BM301" s="1"/>
  <c r="AA307"/>
  <c r="K308"/>
  <c r="AJ300"/>
  <c r="AR300"/>
  <c r="AT300" s="1"/>
  <c r="C304"/>
  <c r="R303"/>
  <c r="Q303"/>
  <c r="J303" i="6"/>
  <c r="BS301" i="7"/>
  <c r="N303" i="6" s="1"/>
  <c r="BU301" i="7"/>
  <c r="P303" i="6" s="1"/>
  <c r="AP300" i="7"/>
  <c r="AQ300"/>
  <c r="AS300" s="1"/>
  <c r="Q302" i="6" s="1"/>
  <c r="Q301"/>
  <c r="AU307" i="7"/>
  <c r="AV307" s="1"/>
  <c r="AE307"/>
  <c r="AF307" s="1"/>
  <c r="AK307"/>
  <c r="AL307" s="1"/>
  <c r="BC307"/>
  <c r="BD307" s="1"/>
  <c r="AC305"/>
  <c r="AD305"/>
  <c r="Y305"/>
  <c r="Z305" s="1"/>
  <c r="AB305" s="1"/>
  <c r="BP305"/>
  <c r="X306"/>
  <c r="W306"/>
  <c r="T306"/>
  <c r="V306"/>
  <c r="BO306"/>
  <c r="U306"/>
  <c r="P308"/>
  <c r="E309"/>
  <c r="J304" i="6" l="1"/>
  <c r="BU302" i="7"/>
  <c r="P304" i="6" s="1"/>
  <c r="BS302" i="7"/>
  <c r="N304" i="6" s="1"/>
  <c r="K304"/>
  <c r="BV302" i="7"/>
  <c r="BT302"/>
  <c r="O304" i="6" s="1"/>
  <c r="C305" i="7"/>
  <c r="R304"/>
  <c r="Q304"/>
  <c r="BQ303"/>
  <c r="H305" i="6"/>
  <c r="K309" i="7"/>
  <c r="AA308"/>
  <c r="AJ301"/>
  <c r="AR301"/>
  <c r="AT301" s="1"/>
  <c r="D304"/>
  <c r="S303"/>
  <c r="BR303"/>
  <c r="I305" i="6"/>
  <c r="AP301" i="7"/>
  <c r="AQ301"/>
  <c r="AS301" s="1"/>
  <c r="Q303" i="6" s="1"/>
  <c r="AM302" i="7"/>
  <c r="AN302" s="1"/>
  <c r="AO302" s="1"/>
  <c r="AG302"/>
  <c r="AH302" s="1"/>
  <c r="AI302" s="1"/>
  <c r="AW302"/>
  <c r="AX302" s="1"/>
  <c r="AY302" s="1"/>
  <c r="AZ302" s="1"/>
  <c r="BA302" s="1"/>
  <c r="BB302" s="1"/>
  <c r="BL302" s="1"/>
  <c r="BN302" s="1"/>
  <c r="BE302"/>
  <c r="BF302" s="1"/>
  <c r="BG302" s="1"/>
  <c r="BH302" s="1"/>
  <c r="BI302" s="1"/>
  <c r="BJ302" s="1"/>
  <c r="BK302" s="1"/>
  <c r="BM302" s="1"/>
  <c r="AU308"/>
  <c r="AV308" s="1"/>
  <c r="AE308"/>
  <c r="AF308" s="1"/>
  <c r="AK308"/>
  <c r="AL308" s="1"/>
  <c r="BC308"/>
  <c r="BD308" s="1"/>
  <c r="BP306"/>
  <c r="AC306"/>
  <c r="AD306"/>
  <c r="V307"/>
  <c r="W307"/>
  <c r="X307"/>
  <c r="BO307"/>
  <c r="U307"/>
  <c r="T307"/>
  <c r="Y306"/>
  <c r="Z306" s="1"/>
  <c r="AB306" s="1"/>
  <c r="P309"/>
  <c r="E310"/>
  <c r="AJ302" l="1"/>
  <c r="AR302"/>
  <c r="AT302" s="1"/>
  <c r="AM303"/>
  <c r="AN303" s="1"/>
  <c r="AO303" s="1"/>
  <c r="AW303"/>
  <c r="AX303" s="1"/>
  <c r="AY303" s="1"/>
  <c r="AZ303" s="1"/>
  <c r="BA303" s="1"/>
  <c r="BB303" s="1"/>
  <c r="BL303" s="1"/>
  <c r="BN303" s="1"/>
  <c r="BE303"/>
  <c r="BF303" s="1"/>
  <c r="BG303" s="1"/>
  <c r="BH303" s="1"/>
  <c r="BI303" s="1"/>
  <c r="BJ303" s="1"/>
  <c r="BK303" s="1"/>
  <c r="BM303" s="1"/>
  <c r="AG303"/>
  <c r="AH303" s="1"/>
  <c r="AI303" s="1"/>
  <c r="J305" i="6"/>
  <c r="BU303" i="7"/>
  <c r="P305" i="6" s="1"/>
  <c r="BS303" i="7"/>
  <c r="N305" i="6" s="1"/>
  <c r="C306" i="7"/>
  <c r="R305"/>
  <c r="Q305"/>
  <c r="BR304"/>
  <c r="I306" i="6"/>
  <c r="AP302" i="7"/>
  <c r="AQ302"/>
  <c r="AS302" s="1"/>
  <c r="K305" i="6"/>
  <c r="BV303" i="7"/>
  <c r="BT303"/>
  <c r="O305" i="6" s="1"/>
  <c r="D305" i="7"/>
  <c r="S304"/>
  <c r="K310"/>
  <c r="AA309"/>
  <c r="BQ304"/>
  <c r="H306" i="6"/>
  <c r="BC309" i="7"/>
  <c r="BD309" s="1"/>
  <c r="AU309"/>
  <c r="AV309" s="1"/>
  <c r="AK309"/>
  <c r="AL309" s="1"/>
  <c r="AE309"/>
  <c r="AF309" s="1"/>
  <c r="AD307"/>
  <c r="AC307"/>
  <c r="BP307"/>
  <c r="BO308"/>
  <c r="BP308" s="1"/>
  <c r="W308"/>
  <c r="X308"/>
  <c r="U308"/>
  <c r="T308"/>
  <c r="V308"/>
  <c r="Y307"/>
  <c r="Z307" s="1"/>
  <c r="AB307" s="1"/>
  <c r="P310"/>
  <c r="E311"/>
  <c r="AA310" l="1"/>
  <c r="K311"/>
  <c r="C307"/>
  <c r="R306"/>
  <c r="Q306"/>
  <c r="AJ303"/>
  <c r="AR303"/>
  <c r="AT303" s="1"/>
  <c r="BQ305"/>
  <c r="H307" i="6"/>
  <c r="AP303" i="7"/>
  <c r="AQ303"/>
  <c r="AS303" s="1"/>
  <c r="Q305" i="6" s="1"/>
  <c r="BE304" i="7"/>
  <c r="BF304" s="1"/>
  <c r="BG304" s="1"/>
  <c r="BH304" s="1"/>
  <c r="BI304" s="1"/>
  <c r="BJ304" s="1"/>
  <c r="BK304" s="1"/>
  <c r="BM304" s="1"/>
  <c r="AW304"/>
  <c r="AX304" s="1"/>
  <c r="AY304" s="1"/>
  <c r="AZ304" s="1"/>
  <c r="BA304" s="1"/>
  <c r="BB304" s="1"/>
  <c r="BL304" s="1"/>
  <c r="BN304" s="1"/>
  <c r="AG304"/>
  <c r="AH304" s="1"/>
  <c r="AI304" s="1"/>
  <c r="AM304"/>
  <c r="AN304" s="1"/>
  <c r="AO304" s="1"/>
  <c r="K306" i="6"/>
  <c r="BT304" i="7"/>
  <c r="O306" i="6" s="1"/>
  <c r="BV304" i="7"/>
  <c r="J306" i="6"/>
  <c r="BU304" i="7"/>
  <c r="P306" i="6" s="1"/>
  <c r="BS304" i="7"/>
  <c r="N306" i="6" s="1"/>
  <c r="D306" i="7"/>
  <c r="S305"/>
  <c r="BR305"/>
  <c r="I307" i="6"/>
  <c r="Q304"/>
  <c r="BC310" i="7"/>
  <c r="BD310" s="1"/>
  <c r="AE310"/>
  <c r="AF310" s="1"/>
  <c r="AK310"/>
  <c r="AL310" s="1"/>
  <c r="AU310"/>
  <c r="AV310" s="1"/>
  <c r="V309"/>
  <c r="T309"/>
  <c r="U309"/>
  <c r="BO309"/>
  <c r="X309"/>
  <c r="W309"/>
  <c r="AC308"/>
  <c r="AD308"/>
  <c r="Y308"/>
  <c r="Z308" s="1"/>
  <c r="AB308" s="1"/>
  <c r="E312"/>
  <c r="P311"/>
  <c r="BR306" l="1"/>
  <c r="I308" i="6"/>
  <c r="D307" i="7"/>
  <c r="S306"/>
  <c r="AJ304"/>
  <c r="AR304"/>
  <c r="AT304" s="1"/>
  <c r="C308"/>
  <c r="Q307"/>
  <c r="R307"/>
  <c r="K307" i="6"/>
  <c r="BT305" i="7"/>
  <c r="O307" i="6" s="1"/>
  <c r="BV305" i="7"/>
  <c r="AA311"/>
  <c r="K312"/>
  <c r="AG305"/>
  <c r="AH305" s="1"/>
  <c r="AI305" s="1"/>
  <c r="AM305"/>
  <c r="AN305" s="1"/>
  <c r="AO305" s="1"/>
  <c r="BE305"/>
  <c r="BF305" s="1"/>
  <c r="BG305" s="1"/>
  <c r="BH305" s="1"/>
  <c r="BI305" s="1"/>
  <c r="BJ305" s="1"/>
  <c r="BK305" s="1"/>
  <c r="BM305" s="1"/>
  <c r="AW305"/>
  <c r="AX305" s="1"/>
  <c r="AY305" s="1"/>
  <c r="AZ305" s="1"/>
  <c r="BA305" s="1"/>
  <c r="BB305" s="1"/>
  <c r="BL305" s="1"/>
  <c r="BN305" s="1"/>
  <c r="AP304"/>
  <c r="AQ304"/>
  <c r="AS304" s="1"/>
  <c r="J307" i="6"/>
  <c r="BS305" i="7"/>
  <c r="N307" i="6" s="1"/>
  <c r="BU305" i="7"/>
  <c r="P307" i="6" s="1"/>
  <c r="BQ306" i="7"/>
  <c r="H308" i="6"/>
  <c r="AU311" i="7"/>
  <c r="AV311" s="1"/>
  <c r="AK311"/>
  <c r="AL311" s="1"/>
  <c r="BC311"/>
  <c r="BD311" s="1"/>
  <c r="AE311"/>
  <c r="AF311" s="1"/>
  <c r="BP309"/>
  <c r="BO310"/>
  <c r="W310"/>
  <c r="X310"/>
  <c r="U310"/>
  <c r="T310"/>
  <c r="V310"/>
  <c r="AC309"/>
  <c r="AD309"/>
  <c r="Y309"/>
  <c r="Z309" s="1"/>
  <c r="AB309" s="1"/>
  <c r="P312"/>
  <c r="E313"/>
  <c r="Q306" i="6" l="1"/>
  <c r="AJ305" i="7"/>
  <c r="AR305"/>
  <c r="AT305" s="1"/>
  <c r="K308" i="6"/>
  <c r="BV306" i="7"/>
  <c r="BT306"/>
  <c r="O308" i="6" s="1"/>
  <c r="J308"/>
  <c r="BS306" i="7"/>
  <c r="N308" i="6" s="1"/>
  <c r="BU306" i="7"/>
  <c r="P308" i="6" s="1"/>
  <c r="AP305" i="7"/>
  <c r="AQ305"/>
  <c r="AS305" s="1"/>
  <c r="Q307" i="6" s="1"/>
  <c r="C309" i="7"/>
  <c r="R308"/>
  <c r="Q308"/>
  <c r="D308"/>
  <c r="S307"/>
  <c r="BQ307"/>
  <c r="H309" i="6"/>
  <c r="AA312" i="7"/>
  <c r="K313"/>
  <c r="BR307"/>
  <c r="I309" i="6"/>
  <c r="AG306" i="7"/>
  <c r="AH306" s="1"/>
  <c r="AI306" s="1"/>
  <c r="AW306"/>
  <c r="AX306" s="1"/>
  <c r="AY306" s="1"/>
  <c r="AZ306" s="1"/>
  <c r="BA306" s="1"/>
  <c r="BB306" s="1"/>
  <c r="BL306" s="1"/>
  <c r="BN306" s="1"/>
  <c r="AM306"/>
  <c r="AN306" s="1"/>
  <c r="AO306" s="1"/>
  <c r="BE306"/>
  <c r="BF306" s="1"/>
  <c r="BG306" s="1"/>
  <c r="BH306" s="1"/>
  <c r="BI306" s="1"/>
  <c r="BJ306" s="1"/>
  <c r="BK306" s="1"/>
  <c r="BM306" s="1"/>
  <c r="BC312"/>
  <c r="BD312" s="1"/>
  <c r="AE312"/>
  <c r="AF312" s="1"/>
  <c r="AK312"/>
  <c r="AL312" s="1"/>
  <c r="AU312"/>
  <c r="AV312" s="1"/>
  <c r="Y310"/>
  <c r="Z310" s="1"/>
  <c r="AB310" s="1"/>
  <c r="BP310"/>
  <c r="AC310"/>
  <c r="AD310"/>
  <c r="U311"/>
  <c r="T311"/>
  <c r="W311"/>
  <c r="V311"/>
  <c r="BO311"/>
  <c r="X311"/>
  <c r="P313"/>
  <c r="E314"/>
  <c r="BR308" l="1"/>
  <c r="I310" i="6"/>
  <c r="AA313" i="7"/>
  <c r="K314"/>
  <c r="AW307"/>
  <c r="AX307" s="1"/>
  <c r="AY307" s="1"/>
  <c r="AZ307" s="1"/>
  <c r="BA307" s="1"/>
  <c r="BB307" s="1"/>
  <c r="BL307" s="1"/>
  <c r="BN307" s="1"/>
  <c r="BE307"/>
  <c r="BF307" s="1"/>
  <c r="BG307" s="1"/>
  <c r="BH307" s="1"/>
  <c r="BI307" s="1"/>
  <c r="BJ307" s="1"/>
  <c r="BK307" s="1"/>
  <c r="BM307" s="1"/>
  <c r="AM307"/>
  <c r="AN307" s="1"/>
  <c r="AO307" s="1"/>
  <c r="AG307"/>
  <c r="AH307" s="1"/>
  <c r="AI307" s="1"/>
  <c r="C310"/>
  <c r="R309"/>
  <c r="Q309"/>
  <c r="AJ306"/>
  <c r="AR306"/>
  <c r="AT306" s="1"/>
  <c r="D309"/>
  <c r="S308"/>
  <c r="AP306"/>
  <c r="AQ306"/>
  <c r="AS306" s="1"/>
  <c r="Q308" i="6" s="1"/>
  <c r="K309"/>
  <c r="BV307" i="7"/>
  <c r="BT307"/>
  <c r="O309" i="6" s="1"/>
  <c r="J309"/>
  <c r="BU307" i="7"/>
  <c r="P309" i="6" s="1"/>
  <c r="BS307" i="7"/>
  <c r="N309" i="6" s="1"/>
  <c r="BQ308" i="7"/>
  <c r="H310" i="6"/>
  <c r="BC313" i="7"/>
  <c r="BD313" s="1"/>
  <c r="AE313"/>
  <c r="AF313" s="1"/>
  <c r="AU313"/>
  <c r="AV313" s="1"/>
  <c r="AK313"/>
  <c r="AL313" s="1"/>
  <c r="AC311"/>
  <c r="AD311"/>
  <c r="BO312"/>
  <c r="W312"/>
  <c r="V312"/>
  <c r="X312"/>
  <c r="U312"/>
  <c r="T312"/>
  <c r="Y311"/>
  <c r="Z311" s="1"/>
  <c r="AB311" s="1"/>
  <c r="BP311"/>
  <c r="P314"/>
  <c r="E315"/>
  <c r="J310" i="6" l="1"/>
  <c r="BS308" i="7"/>
  <c r="N310" i="6" s="1"/>
  <c r="BU308" i="7"/>
  <c r="P310" i="6" s="1"/>
  <c r="BQ309" i="7"/>
  <c r="H311" i="6"/>
  <c r="BR309" i="7"/>
  <c r="I311" i="6"/>
  <c r="AP307" i="7"/>
  <c r="AQ307"/>
  <c r="AS307" s="1"/>
  <c r="AM308"/>
  <c r="AN308" s="1"/>
  <c r="AO308" s="1"/>
  <c r="AG308"/>
  <c r="AH308" s="1"/>
  <c r="AI308" s="1"/>
  <c r="BE308"/>
  <c r="BF308" s="1"/>
  <c r="BG308" s="1"/>
  <c r="BH308" s="1"/>
  <c r="BI308" s="1"/>
  <c r="BJ308" s="1"/>
  <c r="BK308" s="1"/>
  <c r="BM308" s="1"/>
  <c r="AW308"/>
  <c r="AX308" s="1"/>
  <c r="AY308" s="1"/>
  <c r="AZ308" s="1"/>
  <c r="BA308" s="1"/>
  <c r="BB308" s="1"/>
  <c r="BL308" s="1"/>
  <c r="BN308" s="1"/>
  <c r="C311"/>
  <c r="Q310"/>
  <c r="R310"/>
  <c r="K310" i="6"/>
  <c r="BT308" i="7"/>
  <c r="O310" i="6" s="1"/>
  <c r="BV308" i="7"/>
  <c r="D310"/>
  <c r="S309"/>
  <c r="AJ307"/>
  <c r="AR307"/>
  <c r="AT307" s="1"/>
  <c r="AA314"/>
  <c r="K315"/>
  <c r="AK314"/>
  <c r="AL314" s="1"/>
  <c r="BC314"/>
  <c r="BD314" s="1"/>
  <c r="AU314"/>
  <c r="AV314" s="1"/>
  <c r="AE314"/>
  <c r="AF314" s="1"/>
  <c r="AD312"/>
  <c r="AC312"/>
  <c r="U313"/>
  <c r="BO313"/>
  <c r="BP313" s="1"/>
  <c r="W313"/>
  <c r="V313"/>
  <c r="T313"/>
  <c r="X313"/>
  <c r="Y312"/>
  <c r="Z312" s="1"/>
  <c r="AB312" s="1"/>
  <c r="BP312"/>
  <c r="E316"/>
  <c r="P315"/>
  <c r="AJ308" l="1"/>
  <c r="AR308"/>
  <c r="AT308" s="1"/>
  <c r="D311"/>
  <c r="S310"/>
  <c r="BQ310"/>
  <c r="H312" i="6"/>
  <c r="K311"/>
  <c r="BT309" i="7"/>
  <c r="O311" i="6" s="1"/>
  <c r="BV309" i="7"/>
  <c r="AA315"/>
  <c r="K316"/>
  <c r="BE309"/>
  <c r="BF309" s="1"/>
  <c r="BG309" s="1"/>
  <c r="BH309" s="1"/>
  <c r="BI309" s="1"/>
  <c r="BJ309" s="1"/>
  <c r="BK309" s="1"/>
  <c r="BM309" s="1"/>
  <c r="AM309"/>
  <c r="AN309" s="1"/>
  <c r="AO309" s="1"/>
  <c r="AW309"/>
  <c r="AX309" s="1"/>
  <c r="AY309" s="1"/>
  <c r="AZ309" s="1"/>
  <c r="BA309" s="1"/>
  <c r="BB309" s="1"/>
  <c r="BL309" s="1"/>
  <c r="BN309" s="1"/>
  <c r="AG309"/>
  <c r="AH309" s="1"/>
  <c r="AI309" s="1"/>
  <c r="BR310"/>
  <c r="I312" i="6"/>
  <c r="C312" i="7"/>
  <c r="Q311"/>
  <c r="R311"/>
  <c r="AP308"/>
  <c r="AQ308"/>
  <c r="AS308" s="1"/>
  <c r="J311" i="6"/>
  <c r="BS309" i="7"/>
  <c r="N311" i="6" s="1"/>
  <c r="BU309" i="7"/>
  <c r="P311" i="6" s="1"/>
  <c r="Q309"/>
  <c r="AE315" i="7"/>
  <c r="AF315" s="1"/>
  <c r="BC315"/>
  <c r="BD315" s="1"/>
  <c r="AU315"/>
  <c r="AV315" s="1"/>
  <c r="AK315"/>
  <c r="AL315" s="1"/>
  <c r="Y313"/>
  <c r="Z313" s="1"/>
  <c r="AB313" s="1"/>
  <c r="AD313"/>
  <c r="AC313"/>
  <c r="T314"/>
  <c r="V314"/>
  <c r="BO314"/>
  <c r="BP314" s="1"/>
  <c r="W314"/>
  <c r="X314"/>
  <c r="U314"/>
  <c r="P316"/>
  <c r="E317"/>
  <c r="K312" i="6" l="1"/>
  <c r="BT310" i="7"/>
  <c r="O312" i="6" s="1"/>
  <c r="BV310" i="7"/>
  <c r="C313"/>
  <c r="R312"/>
  <c r="Q312"/>
  <c r="AJ309"/>
  <c r="AR309"/>
  <c r="AT309" s="1"/>
  <c r="K317"/>
  <c r="AA316"/>
  <c r="D312"/>
  <c r="S311"/>
  <c r="Q310" i="6"/>
  <c r="BQ311" i="7"/>
  <c r="H313" i="6"/>
  <c r="AP309" i="7"/>
  <c r="AQ309"/>
  <c r="AS309" s="1"/>
  <c r="Q311" i="6" s="1"/>
  <c r="J312"/>
  <c r="BU310" i="7"/>
  <c r="P312" i="6" s="1"/>
  <c r="BS310" i="7"/>
  <c r="N312" i="6" s="1"/>
  <c r="BR311" i="7"/>
  <c r="I313" i="6"/>
  <c r="AG310" i="7"/>
  <c r="AH310" s="1"/>
  <c r="AI310" s="1"/>
  <c r="AW310"/>
  <c r="AX310" s="1"/>
  <c r="AY310" s="1"/>
  <c r="AZ310" s="1"/>
  <c r="BA310" s="1"/>
  <c r="BB310" s="1"/>
  <c r="BL310" s="1"/>
  <c r="BN310" s="1"/>
  <c r="BE310"/>
  <c r="BF310" s="1"/>
  <c r="BG310" s="1"/>
  <c r="BH310" s="1"/>
  <c r="BI310" s="1"/>
  <c r="BJ310" s="1"/>
  <c r="BK310" s="1"/>
  <c r="BM310" s="1"/>
  <c r="AM310"/>
  <c r="AN310" s="1"/>
  <c r="AO310" s="1"/>
  <c r="BC316"/>
  <c r="BD316" s="1"/>
  <c r="AU316"/>
  <c r="AV316" s="1"/>
  <c r="AK316"/>
  <c r="AL316" s="1"/>
  <c r="AE316"/>
  <c r="AF316" s="1"/>
  <c r="AC314"/>
  <c r="AD314"/>
  <c r="T315"/>
  <c r="W315"/>
  <c r="V315"/>
  <c r="X315"/>
  <c r="BO315"/>
  <c r="U315"/>
  <c r="Y314"/>
  <c r="Z314" s="1"/>
  <c r="AB314" s="1"/>
  <c r="P317"/>
  <c r="E318"/>
  <c r="BR312" l="1"/>
  <c r="I314" i="6"/>
  <c r="AP310" i="7"/>
  <c r="AQ310"/>
  <c r="AS310" s="1"/>
  <c r="J313" i="6"/>
  <c r="BU311" i="7"/>
  <c r="P313" i="6" s="1"/>
  <c r="BS311" i="7"/>
  <c r="N313" i="6" s="1"/>
  <c r="D313" i="7"/>
  <c r="S312"/>
  <c r="AA317"/>
  <c r="K318"/>
  <c r="BQ312"/>
  <c r="H314" i="6"/>
  <c r="K313"/>
  <c r="BV311" i="7"/>
  <c r="BT311"/>
  <c r="O313" i="6" s="1"/>
  <c r="AJ310" i="7"/>
  <c r="AR310"/>
  <c r="AT310" s="1"/>
  <c r="AM311"/>
  <c r="AN311" s="1"/>
  <c r="AO311" s="1"/>
  <c r="AG311"/>
  <c r="AH311" s="1"/>
  <c r="AI311" s="1"/>
  <c r="BE311"/>
  <c r="BF311" s="1"/>
  <c r="BG311" s="1"/>
  <c r="BH311" s="1"/>
  <c r="BI311" s="1"/>
  <c r="BJ311" s="1"/>
  <c r="BK311" s="1"/>
  <c r="BM311" s="1"/>
  <c r="AW311"/>
  <c r="AX311" s="1"/>
  <c r="AY311" s="1"/>
  <c r="AZ311" s="1"/>
  <c r="BA311" s="1"/>
  <c r="BB311" s="1"/>
  <c r="BL311" s="1"/>
  <c r="BN311" s="1"/>
  <c r="C314"/>
  <c r="Q313"/>
  <c r="R313"/>
  <c r="AU317"/>
  <c r="AV317" s="1"/>
  <c r="AE317"/>
  <c r="AF317" s="1"/>
  <c r="AK317"/>
  <c r="AL317" s="1"/>
  <c r="BC317"/>
  <c r="BD317" s="1"/>
  <c r="Y315"/>
  <c r="Z315" s="1"/>
  <c r="AB315" s="1"/>
  <c r="BP315"/>
  <c r="AC315"/>
  <c r="AD315"/>
  <c r="X316"/>
  <c r="U316"/>
  <c r="V316"/>
  <c r="BO316"/>
  <c r="BP316" s="1"/>
  <c r="W316"/>
  <c r="T316"/>
  <c r="P318"/>
  <c r="E319"/>
  <c r="Q312" i="6" l="1"/>
  <c r="BR313" i="7"/>
  <c r="I315" i="6"/>
  <c r="AJ311" i="7"/>
  <c r="AR311"/>
  <c r="AT311" s="1"/>
  <c r="J314" i="6"/>
  <c r="BS312" i="7"/>
  <c r="N314" i="6" s="1"/>
  <c r="BU312" i="7"/>
  <c r="P314" i="6" s="1"/>
  <c r="AW312" i="7"/>
  <c r="AX312" s="1"/>
  <c r="AY312" s="1"/>
  <c r="AZ312" s="1"/>
  <c r="BA312" s="1"/>
  <c r="BB312" s="1"/>
  <c r="BL312" s="1"/>
  <c r="BN312" s="1"/>
  <c r="BE312"/>
  <c r="BF312" s="1"/>
  <c r="BG312" s="1"/>
  <c r="BH312" s="1"/>
  <c r="BI312" s="1"/>
  <c r="BJ312" s="1"/>
  <c r="BK312" s="1"/>
  <c r="BM312" s="1"/>
  <c r="AM312"/>
  <c r="AN312" s="1"/>
  <c r="AO312" s="1"/>
  <c r="AG312"/>
  <c r="AH312" s="1"/>
  <c r="AI312" s="1"/>
  <c r="K314" i="6"/>
  <c r="BT312" i="7"/>
  <c r="O314" i="6" s="1"/>
  <c r="BV312" i="7"/>
  <c r="BQ313"/>
  <c r="H315" i="6"/>
  <c r="C315" i="7"/>
  <c r="Q314"/>
  <c r="R314"/>
  <c r="AP311"/>
  <c r="AQ311"/>
  <c r="AS311" s="1"/>
  <c r="AA318"/>
  <c r="K319"/>
  <c r="D314"/>
  <c r="S313"/>
  <c r="AE318"/>
  <c r="AF318" s="1"/>
  <c r="AK318"/>
  <c r="AL318" s="1"/>
  <c r="BC318"/>
  <c r="BD318" s="1"/>
  <c r="AU318"/>
  <c r="AV318" s="1"/>
  <c r="AD316"/>
  <c r="AC316"/>
  <c r="X317"/>
  <c r="BO317"/>
  <c r="U317"/>
  <c r="V317"/>
  <c r="T317"/>
  <c r="W317"/>
  <c r="Y316"/>
  <c r="Z316" s="1"/>
  <c r="AB316" s="1"/>
  <c r="E320"/>
  <c r="P319"/>
  <c r="AA319" l="1"/>
  <c r="K320"/>
  <c r="BQ314"/>
  <c r="H316" i="6"/>
  <c r="J315"/>
  <c r="BU313" i="7"/>
  <c r="P315" i="6" s="1"/>
  <c r="BS313" i="7"/>
  <c r="N315" i="6" s="1"/>
  <c r="K315"/>
  <c r="BV313" i="7"/>
  <c r="BT313"/>
  <c r="O315" i="6" s="1"/>
  <c r="D315" i="7"/>
  <c r="S314"/>
  <c r="AM313"/>
  <c r="AN313" s="1"/>
  <c r="AO313" s="1"/>
  <c r="AW313"/>
  <c r="AX313" s="1"/>
  <c r="AY313" s="1"/>
  <c r="AZ313" s="1"/>
  <c r="BA313" s="1"/>
  <c r="BB313" s="1"/>
  <c r="BL313" s="1"/>
  <c r="BN313" s="1"/>
  <c r="AG313"/>
  <c r="AH313" s="1"/>
  <c r="AI313" s="1"/>
  <c r="BE313"/>
  <c r="BF313" s="1"/>
  <c r="BG313" s="1"/>
  <c r="BH313" s="1"/>
  <c r="BI313" s="1"/>
  <c r="BJ313" s="1"/>
  <c r="BK313" s="1"/>
  <c r="BM313" s="1"/>
  <c r="C316"/>
  <c r="R315"/>
  <c r="Q315"/>
  <c r="Q313" i="6"/>
  <c r="AJ312" i="7"/>
  <c r="AR312"/>
  <c r="AT312" s="1"/>
  <c r="BR314"/>
  <c r="I316" i="6"/>
  <c r="AP312" i="7"/>
  <c r="AQ312"/>
  <c r="AS312" s="1"/>
  <c r="Q314" i="6" s="1"/>
  <c r="AE319" i="7"/>
  <c r="AF319" s="1"/>
  <c r="AK319"/>
  <c r="AL319" s="1"/>
  <c r="BC319"/>
  <c r="BD319" s="1"/>
  <c r="AU319"/>
  <c r="AV319" s="1"/>
  <c r="AD317"/>
  <c r="AC317"/>
  <c r="BP317"/>
  <c r="T318"/>
  <c r="V318"/>
  <c r="BO318"/>
  <c r="BP318" s="1"/>
  <c r="W318"/>
  <c r="X318"/>
  <c r="U318"/>
  <c r="Y317"/>
  <c r="Z317" s="1"/>
  <c r="AB317" s="1"/>
  <c r="P320"/>
  <c r="E321"/>
  <c r="AP313" l="1"/>
  <c r="AQ313"/>
  <c r="AS313" s="1"/>
  <c r="BQ315"/>
  <c r="H317" i="6"/>
  <c r="K321" i="7"/>
  <c r="AA320"/>
  <c r="BR315"/>
  <c r="I317" i="6"/>
  <c r="AJ313" i="7"/>
  <c r="AR313"/>
  <c r="AT313" s="1"/>
  <c r="D316"/>
  <c r="S315"/>
  <c r="J316" i="6"/>
  <c r="BS314" i="7"/>
  <c r="N316" i="6" s="1"/>
  <c r="BU314" i="7"/>
  <c r="P316" i="6" s="1"/>
  <c r="K316"/>
  <c r="BV314" i="7"/>
  <c r="BT314"/>
  <c r="O316" i="6" s="1"/>
  <c r="C317" i="7"/>
  <c r="R316"/>
  <c r="Q316"/>
  <c r="AW314"/>
  <c r="AX314" s="1"/>
  <c r="AY314" s="1"/>
  <c r="AZ314" s="1"/>
  <c r="BA314" s="1"/>
  <c r="BB314" s="1"/>
  <c r="BL314" s="1"/>
  <c r="BN314" s="1"/>
  <c r="AG314"/>
  <c r="AH314" s="1"/>
  <c r="AI314" s="1"/>
  <c r="AM314"/>
  <c r="AN314" s="1"/>
  <c r="AO314" s="1"/>
  <c r="BE314"/>
  <c r="BF314" s="1"/>
  <c r="BG314" s="1"/>
  <c r="BH314" s="1"/>
  <c r="BI314" s="1"/>
  <c r="BJ314" s="1"/>
  <c r="BK314" s="1"/>
  <c r="BM314" s="1"/>
  <c r="AU320"/>
  <c r="AV320" s="1"/>
  <c r="AE320"/>
  <c r="AF320" s="1"/>
  <c r="AK320"/>
  <c r="AL320" s="1"/>
  <c r="BC320"/>
  <c r="BD320" s="1"/>
  <c r="Y318"/>
  <c r="Z318" s="1"/>
  <c r="AB318" s="1"/>
  <c r="V319"/>
  <c r="BO319"/>
  <c r="BP319" s="1"/>
  <c r="X319"/>
  <c r="W319"/>
  <c r="T319"/>
  <c r="U319"/>
  <c r="AC318"/>
  <c r="AD318"/>
  <c r="P321"/>
  <c r="E322"/>
  <c r="Q315" i="6" l="1"/>
  <c r="BR316" i="7"/>
  <c r="I318" i="6"/>
  <c r="AJ314" i="7"/>
  <c r="AR314"/>
  <c r="AT314" s="1"/>
  <c r="C318"/>
  <c r="Q317"/>
  <c r="R317"/>
  <c r="D317"/>
  <c r="S316"/>
  <c r="K317" i="6"/>
  <c r="BV315" i="7"/>
  <c r="BT315"/>
  <c r="O317" i="6" s="1"/>
  <c r="J317"/>
  <c r="BU315" i="7"/>
  <c r="P317" i="6" s="1"/>
  <c r="BS315" i="7"/>
  <c r="N317" i="6" s="1"/>
  <c r="K322" i="7"/>
  <c r="AA321"/>
  <c r="AP314"/>
  <c r="AQ314"/>
  <c r="AS314" s="1"/>
  <c r="BQ316"/>
  <c r="H318" i="6"/>
  <c r="AW315" i="7"/>
  <c r="AX315" s="1"/>
  <c r="AY315" s="1"/>
  <c r="AZ315" s="1"/>
  <c r="BA315" s="1"/>
  <c r="BB315" s="1"/>
  <c r="BL315" s="1"/>
  <c r="BN315" s="1"/>
  <c r="AG315"/>
  <c r="AH315" s="1"/>
  <c r="AI315" s="1"/>
  <c r="AM315"/>
  <c r="AN315" s="1"/>
  <c r="AO315" s="1"/>
  <c r="BE315"/>
  <c r="BF315" s="1"/>
  <c r="BG315" s="1"/>
  <c r="BH315" s="1"/>
  <c r="BI315" s="1"/>
  <c r="BJ315" s="1"/>
  <c r="BK315" s="1"/>
  <c r="BM315" s="1"/>
  <c r="AK321"/>
  <c r="AL321" s="1"/>
  <c r="AE321"/>
  <c r="AF321" s="1"/>
  <c r="AU321"/>
  <c r="AV321" s="1"/>
  <c r="BC321"/>
  <c r="BD321" s="1"/>
  <c r="T320"/>
  <c r="V320"/>
  <c r="BO320"/>
  <c r="U320"/>
  <c r="X320"/>
  <c r="W320"/>
  <c r="AC319"/>
  <c r="AD319"/>
  <c r="Y319"/>
  <c r="Z319" s="1"/>
  <c r="AB319" s="1"/>
  <c r="P322"/>
  <c r="E323"/>
  <c r="Q316" i="6" l="1"/>
  <c r="AP315" i="7"/>
  <c r="AQ315"/>
  <c r="AS315" s="1"/>
  <c r="BQ317"/>
  <c r="H319" i="6"/>
  <c r="J318"/>
  <c r="BU316" i="7"/>
  <c r="P318" i="6" s="1"/>
  <c r="BS316" i="7"/>
  <c r="N318" i="6" s="1"/>
  <c r="AA322" i="7"/>
  <c r="K323"/>
  <c r="BE316"/>
  <c r="BF316" s="1"/>
  <c r="BG316" s="1"/>
  <c r="BH316" s="1"/>
  <c r="BI316" s="1"/>
  <c r="BJ316" s="1"/>
  <c r="BK316" s="1"/>
  <c r="BM316" s="1"/>
  <c r="AW316"/>
  <c r="AX316" s="1"/>
  <c r="AY316" s="1"/>
  <c r="AZ316" s="1"/>
  <c r="BA316" s="1"/>
  <c r="BB316" s="1"/>
  <c r="BL316" s="1"/>
  <c r="BN316" s="1"/>
  <c r="AM316"/>
  <c r="AN316" s="1"/>
  <c r="AO316" s="1"/>
  <c r="AG316"/>
  <c r="AH316" s="1"/>
  <c r="AI316" s="1"/>
  <c r="C319"/>
  <c r="Q318"/>
  <c r="R318"/>
  <c r="K318" i="6"/>
  <c r="BV316" i="7"/>
  <c r="BT316"/>
  <c r="O318" i="6" s="1"/>
  <c r="BR317" i="7"/>
  <c r="I319" i="6"/>
  <c r="AJ315" i="7"/>
  <c r="AR315"/>
  <c r="AT315" s="1"/>
  <c r="D318"/>
  <c r="S317"/>
  <c r="AK322"/>
  <c r="AL322" s="1"/>
  <c r="AU322"/>
  <c r="AV322" s="1"/>
  <c r="AE322"/>
  <c r="AF322" s="1"/>
  <c r="BC322"/>
  <c r="BD322" s="1"/>
  <c r="V321"/>
  <c r="T321"/>
  <c r="X321"/>
  <c r="W321"/>
  <c r="BO321"/>
  <c r="U321"/>
  <c r="AC320"/>
  <c r="AD320"/>
  <c r="BP320"/>
  <c r="Y320"/>
  <c r="Z320" s="1"/>
  <c r="AB320" s="1"/>
  <c r="E324"/>
  <c r="P323"/>
  <c r="BR318" l="1"/>
  <c r="I320" i="6"/>
  <c r="D319" i="7"/>
  <c r="S318"/>
  <c r="K319" i="6"/>
  <c r="BT317" i="7"/>
  <c r="O319" i="6" s="1"/>
  <c r="BV317" i="7"/>
  <c r="BQ318"/>
  <c r="H320" i="6"/>
  <c r="AP316" i="7"/>
  <c r="AQ316"/>
  <c r="AS316" s="1"/>
  <c r="AW317"/>
  <c r="AX317" s="1"/>
  <c r="AY317" s="1"/>
  <c r="AZ317" s="1"/>
  <c r="BA317" s="1"/>
  <c r="BB317" s="1"/>
  <c r="BL317" s="1"/>
  <c r="BN317" s="1"/>
  <c r="AG317"/>
  <c r="AH317" s="1"/>
  <c r="AI317" s="1"/>
  <c r="AM317"/>
  <c r="AN317" s="1"/>
  <c r="AO317" s="1"/>
  <c r="BE317"/>
  <c r="BF317" s="1"/>
  <c r="BG317" s="1"/>
  <c r="BH317" s="1"/>
  <c r="BI317" s="1"/>
  <c r="BJ317" s="1"/>
  <c r="BK317" s="1"/>
  <c r="BM317" s="1"/>
  <c r="AJ316"/>
  <c r="AR316"/>
  <c r="AT316" s="1"/>
  <c r="AA323"/>
  <c r="K324"/>
  <c r="J319" i="6"/>
  <c r="BU317" i="7"/>
  <c r="P319" i="6" s="1"/>
  <c r="BS317" i="7"/>
  <c r="N319" i="6" s="1"/>
  <c r="Q317"/>
  <c r="C320" i="7"/>
  <c r="Q319"/>
  <c r="R319"/>
  <c r="AK323"/>
  <c r="AL323" s="1"/>
  <c r="BC323"/>
  <c r="BD323" s="1"/>
  <c r="AE323"/>
  <c r="AF323" s="1"/>
  <c r="AU323"/>
  <c r="AV323" s="1"/>
  <c r="AC321"/>
  <c r="AD321"/>
  <c r="T322"/>
  <c r="V322"/>
  <c r="BO322"/>
  <c r="W322"/>
  <c r="X322"/>
  <c r="U322"/>
  <c r="BP321"/>
  <c r="Y321"/>
  <c r="Z321" s="1"/>
  <c r="AB321" s="1"/>
  <c r="P324"/>
  <c r="E325"/>
  <c r="BQ319" l="1"/>
  <c r="H321" i="6"/>
  <c r="AP317" i="7"/>
  <c r="AQ317"/>
  <c r="AS317" s="1"/>
  <c r="C321"/>
  <c r="Q320"/>
  <c r="R320"/>
  <c r="AA324"/>
  <c r="K325"/>
  <c r="D320"/>
  <c r="S319"/>
  <c r="Q318" i="6"/>
  <c r="AJ317" i="7"/>
  <c r="AR317"/>
  <c r="AT317" s="1"/>
  <c r="K320" i="6"/>
  <c r="BT318" i="7"/>
  <c r="O320" i="6" s="1"/>
  <c r="BV318" i="7"/>
  <c r="BR319"/>
  <c r="I321" i="6"/>
  <c r="J320"/>
  <c r="BU318" i="7"/>
  <c r="P320" i="6" s="1"/>
  <c r="BS318" i="7"/>
  <c r="N320" i="6" s="1"/>
  <c r="AG318" i="7"/>
  <c r="AH318" s="1"/>
  <c r="AI318" s="1"/>
  <c r="BE318"/>
  <c r="BF318" s="1"/>
  <c r="BG318" s="1"/>
  <c r="BH318" s="1"/>
  <c r="BI318" s="1"/>
  <c r="BJ318" s="1"/>
  <c r="BK318" s="1"/>
  <c r="BM318" s="1"/>
  <c r="AM318"/>
  <c r="AN318" s="1"/>
  <c r="AO318" s="1"/>
  <c r="AW318"/>
  <c r="AX318" s="1"/>
  <c r="AY318" s="1"/>
  <c r="AZ318" s="1"/>
  <c r="BA318" s="1"/>
  <c r="BB318" s="1"/>
  <c r="BL318" s="1"/>
  <c r="BN318" s="1"/>
  <c r="BC324"/>
  <c r="BD324" s="1"/>
  <c r="AU324"/>
  <c r="AV324" s="1"/>
  <c r="AE324"/>
  <c r="AF324" s="1"/>
  <c r="AK324"/>
  <c r="AL324" s="1"/>
  <c r="Y322"/>
  <c r="Z322" s="1"/>
  <c r="AB322" s="1"/>
  <c r="BP322"/>
  <c r="BO323"/>
  <c r="U323"/>
  <c r="T323"/>
  <c r="W323"/>
  <c r="V323"/>
  <c r="X323"/>
  <c r="AD322"/>
  <c r="AC322"/>
  <c r="P325"/>
  <c r="E326"/>
  <c r="J321" i="6" l="1"/>
  <c r="BU319" i="7"/>
  <c r="P321" i="6" s="1"/>
  <c r="BS319" i="7"/>
  <c r="N321" i="6" s="1"/>
  <c r="AP318" i="7"/>
  <c r="AQ318"/>
  <c r="AS318" s="1"/>
  <c r="D321"/>
  <c r="S320"/>
  <c r="BR320"/>
  <c r="I322" i="6"/>
  <c r="K321"/>
  <c r="BV319" i="7"/>
  <c r="BT319"/>
  <c r="O321" i="6" s="1"/>
  <c r="AM319" i="7"/>
  <c r="AN319" s="1"/>
  <c r="AO319" s="1"/>
  <c r="BE319"/>
  <c r="BF319" s="1"/>
  <c r="BG319" s="1"/>
  <c r="BH319" s="1"/>
  <c r="BI319" s="1"/>
  <c r="BJ319" s="1"/>
  <c r="BK319" s="1"/>
  <c r="BM319" s="1"/>
  <c r="AG319"/>
  <c r="AH319" s="1"/>
  <c r="AI319" s="1"/>
  <c r="AW319"/>
  <c r="AX319" s="1"/>
  <c r="AY319" s="1"/>
  <c r="AZ319" s="1"/>
  <c r="BA319" s="1"/>
  <c r="BB319" s="1"/>
  <c r="BL319" s="1"/>
  <c r="BN319" s="1"/>
  <c r="BQ320"/>
  <c r="H322" i="6"/>
  <c r="K326" i="7"/>
  <c r="AA325"/>
  <c r="C322"/>
  <c r="R321"/>
  <c r="Q321"/>
  <c r="AJ318"/>
  <c r="AR318"/>
  <c r="AT318" s="1"/>
  <c r="Q319" i="6"/>
  <c r="AU325" i="7"/>
  <c r="AV325" s="1"/>
  <c r="AK325"/>
  <c r="AL325" s="1"/>
  <c r="BC325"/>
  <c r="BD325" s="1"/>
  <c r="AE325"/>
  <c r="AF325" s="1"/>
  <c r="AC323"/>
  <c r="AD323"/>
  <c r="BO324"/>
  <c r="BP324" s="1"/>
  <c r="U324"/>
  <c r="X324"/>
  <c r="W324"/>
  <c r="T324"/>
  <c r="V324"/>
  <c r="BP323"/>
  <c r="Y323"/>
  <c r="Z323" s="1"/>
  <c r="AB323" s="1"/>
  <c r="P326"/>
  <c r="E327"/>
  <c r="Q320" i="6" l="1"/>
  <c r="BR321" i="7"/>
  <c r="I323" i="6"/>
  <c r="J322"/>
  <c r="BS320" i="7"/>
  <c r="N322" i="6" s="1"/>
  <c r="BU320" i="7"/>
  <c r="P322" i="6" s="1"/>
  <c r="C323" i="7"/>
  <c r="Q322"/>
  <c r="R322"/>
  <c r="AJ319"/>
  <c r="AR319"/>
  <c r="AT319" s="1"/>
  <c r="AM320"/>
  <c r="AN320" s="1"/>
  <c r="AO320" s="1"/>
  <c r="AW320"/>
  <c r="AX320" s="1"/>
  <c r="AY320" s="1"/>
  <c r="AZ320" s="1"/>
  <c r="BA320" s="1"/>
  <c r="BB320" s="1"/>
  <c r="BL320" s="1"/>
  <c r="BN320" s="1"/>
  <c r="BE320"/>
  <c r="BF320" s="1"/>
  <c r="BG320" s="1"/>
  <c r="BH320" s="1"/>
  <c r="BI320" s="1"/>
  <c r="BJ320" s="1"/>
  <c r="BK320" s="1"/>
  <c r="BM320" s="1"/>
  <c r="AG320"/>
  <c r="AH320" s="1"/>
  <c r="AI320" s="1"/>
  <c r="K327"/>
  <c r="AA326"/>
  <c r="AP319"/>
  <c r="AQ319"/>
  <c r="AS319" s="1"/>
  <c r="Q321" i="6" s="1"/>
  <c r="D322" i="7"/>
  <c r="S321"/>
  <c r="BQ321"/>
  <c r="H323" i="6"/>
  <c r="K322"/>
  <c r="BT320" i="7"/>
  <c r="O322" i="6" s="1"/>
  <c r="BV320" i="7"/>
  <c r="AE326"/>
  <c r="AF326" s="1"/>
  <c r="AK326"/>
  <c r="AL326" s="1"/>
  <c r="BC326"/>
  <c r="BD326" s="1"/>
  <c r="AU326"/>
  <c r="AV326" s="1"/>
  <c r="BO325"/>
  <c r="BP325" s="1"/>
  <c r="U325"/>
  <c r="V325"/>
  <c r="T325"/>
  <c r="X325"/>
  <c r="W325"/>
  <c r="Y324"/>
  <c r="Z324" s="1"/>
  <c r="AB324" s="1"/>
  <c r="AC324"/>
  <c r="AD324"/>
  <c r="E328"/>
  <c r="P327"/>
  <c r="J323" i="6" l="1"/>
  <c r="BU321" i="7"/>
  <c r="P323" i="6" s="1"/>
  <c r="BS321" i="7"/>
  <c r="N323" i="6" s="1"/>
  <c r="K323"/>
  <c r="BT321" i="7"/>
  <c r="O323" i="6" s="1"/>
  <c r="BV321" i="7"/>
  <c r="AJ320"/>
  <c r="AR320"/>
  <c r="AT320" s="1"/>
  <c r="C324"/>
  <c r="R323"/>
  <c r="Q323"/>
  <c r="D323"/>
  <c r="S322"/>
  <c r="AA327"/>
  <c r="K328"/>
  <c r="AP320"/>
  <c r="AQ320"/>
  <c r="AS320" s="1"/>
  <c r="Q322" i="6" s="1"/>
  <c r="BR322" i="7"/>
  <c r="I324" i="6"/>
  <c r="AM321" i="7"/>
  <c r="AN321" s="1"/>
  <c r="AO321" s="1"/>
  <c r="AG321"/>
  <c r="AH321" s="1"/>
  <c r="AI321" s="1"/>
  <c r="BE321"/>
  <c r="BF321" s="1"/>
  <c r="BG321" s="1"/>
  <c r="BH321" s="1"/>
  <c r="BI321" s="1"/>
  <c r="BJ321" s="1"/>
  <c r="BK321" s="1"/>
  <c r="BM321" s="1"/>
  <c r="AW321"/>
  <c r="AX321" s="1"/>
  <c r="AY321" s="1"/>
  <c r="AZ321" s="1"/>
  <c r="BA321" s="1"/>
  <c r="BB321" s="1"/>
  <c r="BL321" s="1"/>
  <c r="BN321" s="1"/>
  <c r="BQ322"/>
  <c r="H324" i="6"/>
  <c r="BC327" i="7"/>
  <c r="BD327" s="1"/>
  <c r="AE327"/>
  <c r="AF327" s="1"/>
  <c r="AU327"/>
  <c r="AV327" s="1"/>
  <c r="AK327"/>
  <c r="AL327" s="1"/>
  <c r="Y325"/>
  <c r="Z325" s="1"/>
  <c r="AB325" s="1"/>
  <c r="AC325"/>
  <c r="AD325"/>
  <c r="BO326"/>
  <c r="U326"/>
  <c r="T326"/>
  <c r="X326"/>
  <c r="W326"/>
  <c r="V326"/>
  <c r="P328"/>
  <c r="E329"/>
  <c r="BE322" l="1"/>
  <c r="BF322" s="1"/>
  <c r="BG322" s="1"/>
  <c r="BH322" s="1"/>
  <c r="BI322" s="1"/>
  <c r="BJ322" s="1"/>
  <c r="BK322" s="1"/>
  <c r="BM322" s="1"/>
  <c r="AM322"/>
  <c r="AN322" s="1"/>
  <c r="AO322" s="1"/>
  <c r="AG322"/>
  <c r="AH322" s="1"/>
  <c r="AI322" s="1"/>
  <c r="AW322"/>
  <c r="AX322" s="1"/>
  <c r="AY322" s="1"/>
  <c r="AZ322" s="1"/>
  <c r="BA322" s="1"/>
  <c r="BB322" s="1"/>
  <c r="BL322" s="1"/>
  <c r="BN322" s="1"/>
  <c r="C325"/>
  <c r="Q324"/>
  <c r="R324"/>
  <c r="J324" i="6"/>
  <c r="BS322" i="7"/>
  <c r="N324" i="6" s="1"/>
  <c r="BU322" i="7"/>
  <c r="P324" i="6" s="1"/>
  <c r="AP321" i="7"/>
  <c r="AQ321"/>
  <c r="AS321" s="1"/>
  <c r="K324" i="6"/>
  <c r="BV322" i="7"/>
  <c r="BT322"/>
  <c r="O324" i="6" s="1"/>
  <c r="BQ323" i="7"/>
  <c r="H325" i="6"/>
  <c r="AJ321" i="7"/>
  <c r="AR321"/>
  <c r="AT321" s="1"/>
  <c r="K329"/>
  <c r="AA328"/>
  <c r="BR323"/>
  <c r="I325" i="6"/>
  <c r="D324" i="7"/>
  <c r="S323"/>
  <c r="AU328"/>
  <c r="AV328" s="1"/>
  <c r="AE328"/>
  <c r="AF328" s="1"/>
  <c r="AK328"/>
  <c r="AL328" s="1"/>
  <c r="BC328"/>
  <c r="BD328" s="1"/>
  <c r="AC326"/>
  <c r="AD326"/>
  <c r="Y326"/>
  <c r="Z326" s="1"/>
  <c r="AB326" s="1"/>
  <c r="T327"/>
  <c r="U327"/>
  <c r="X327"/>
  <c r="V327"/>
  <c r="BO327"/>
  <c r="W327"/>
  <c r="BP326"/>
  <c r="P329"/>
  <c r="E330"/>
  <c r="C326" l="1"/>
  <c r="R325"/>
  <c r="Q325"/>
  <c r="D325"/>
  <c r="S324"/>
  <c r="K325" i="6"/>
  <c r="BT323" i="7"/>
  <c r="O325" i="6" s="1"/>
  <c r="BV323" i="7"/>
  <c r="BR324"/>
  <c r="I326" i="6"/>
  <c r="AP322" i="7"/>
  <c r="AQ322"/>
  <c r="AS322" s="1"/>
  <c r="AW323"/>
  <c r="AX323" s="1"/>
  <c r="AY323" s="1"/>
  <c r="AZ323" s="1"/>
  <c r="BA323" s="1"/>
  <c r="BB323" s="1"/>
  <c r="BL323" s="1"/>
  <c r="BN323" s="1"/>
  <c r="AG323"/>
  <c r="AH323" s="1"/>
  <c r="AI323" s="1"/>
  <c r="AM323"/>
  <c r="AN323" s="1"/>
  <c r="AO323" s="1"/>
  <c r="BE323"/>
  <c r="BF323" s="1"/>
  <c r="BG323" s="1"/>
  <c r="BH323" s="1"/>
  <c r="BI323" s="1"/>
  <c r="BJ323" s="1"/>
  <c r="BK323" s="1"/>
  <c r="BM323" s="1"/>
  <c r="BQ324"/>
  <c r="H326" i="6"/>
  <c r="AJ322" i="7"/>
  <c r="AR322"/>
  <c r="AT322" s="1"/>
  <c r="AA329"/>
  <c r="K330"/>
  <c r="J325" i="6"/>
  <c r="BS323" i="7"/>
  <c r="N325" i="6" s="1"/>
  <c r="BU323" i="7"/>
  <c r="P325" i="6" s="1"/>
  <c r="Q323"/>
  <c r="AK329" i="7"/>
  <c r="AL329" s="1"/>
  <c r="AE329"/>
  <c r="AF329" s="1"/>
  <c r="AU329"/>
  <c r="AV329" s="1"/>
  <c r="BC329"/>
  <c r="BD329" s="1"/>
  <c r="AC327"/>
  <c r="AD327"/>
  <c r="BO328"/>
  <c r="BP328" s="1"/>
  <c r="W328"/>
  <c r="X328"/>
  <c r="U328"/>
  <c r="T328"/>
  <c r="V328"/>
  <c r="BP327"/>
  <c r="Y327"/>
  <c r="Z327" s="1"/>
  <c r="AB327" s="1"/>
  <c r="P330"/>
  <c r="E331"/>
  <c r="K331" l="1"/>
  <c r="AA330"/>
  <c r="AJ323"/>
  <c r="AR323"/>
  <c r="AT323" s="1"/>
  <c r="K326" i="6"/>
  <c r="BT324" i="7"/>
  <c r="O326" i="6" s="1"/>
  <c r="BV324" i="7"/>
  <c r="AW324"/>
  <c r="AX324" s="1"/>
  <c r="AY324" s="1"/>
  <c r="AZ324" s="1"/>
  <c r="BA324" s="1"/>
  <c r="BB324" s="1"/>
  <c r="BL324" s="1"/>
  <c r="BN324" s="1"/>
  <c r="AM324"/>
  <c r="AN324" s="1"/>
  <c r="AO324" s="1"/>
  <c r="AG324"/>
  <c r="AH324" s="1"/>
  <c r="AI324" s="1"/>
  <c r="BE324"/>
  <c r="BF324" s="1"/>
  <c r="BG324" s="1"/>
  <c r="BH324" s="1"/>
  <c r="BI324" s="1"/>
  <c r="BJ324" s="1"/>
  <c r="BK324" s="1"/>
  <c r="BM324" s="1"/>
  <c r="C327"/>
  <c r="Q326"/>
  <c r="R326"/>
  <c r="AP323"/>
  <c r="AQ323"/>
  <c r="AS323" s="1"/>
  <c r="Q325" i="6" s="1"/>
  <c r="BQ325" i="7"/>
  <c r="H327" i="6"/>
  <c r="BR325" i="7"/>
  <c r="I327" i="6"/>
  <c r="J326"/>
  <c r="BS324" i="7"/>
  <c r="N326" i="6" s="1"/>
  <c r="BU324" i="7"/>
  <c r="P326" i="6" s="1"/>
  <c r="D326" i="7"/>
  <c r="S325"/>
  <c r="Q324" i="6"/>
  <c r="AE330" i="7"/>
  <c r="AF330" s="1"/>
  <c r="AK330"/>
  <c r="AL330" s="1"/>
  <c r="BC330"/>
  <c r="BD330" s="1"/>
  <c r="AU330"/>
  <c r="AV330" s="1"/>
  <c r="Y328"/>
  <c r="Z328" s="1"/>
  <c r="AB328" s="1"/>
  <c r="BO329"/>
  <c r="W329"/>
  <c r="V329"/>
  <c r="T329"/>
  <c r="X329"/>
  <c r="U329"/>
  <c r="AD328"/>
  <c r="AC328"/>
  <c r="E332"/>
  <c r="P331"/>
  <c r="D327" l="1"/>
  <c r="S326"/>
  <c r="J327" i="6"/>
  <c r="BU325" i="7"/>
  <c r="P327" i="6" s="1"/>
  <c r="BS325" i="7"/>
  <c r="N327" i="6" s="1"/>
  <c r="BR326" i="7"/>
  <c r="I328" i="6"/>
  <c r="AP324" i="7"/>
  <c r="AQ324"/>
  <c r="AS324" s="1"/>
  <c r="Q326" i="6" s="1"/>
  <c r="AA331" i="7"/>
  <c r="K332"/>
  <c r="K327" i="6"/>
  <c r="BV325" i="7"/>
  <c r="BT325"/>
  <c r="O327" i="6" s="1"/>
  <c r="BQ326" i="7"/>
  <c r="H328" i="6"/>
  <c r="AJ324" i="7"/>
  <c r="AR324"/>
  <c r="AT324" s="1"/>
  <c r="AW325"/>
  <c r="AX325" s="1"/>
  <c r="AY325" s="1"/>
  <c r="AZ325" s="1"/>
  <c r="BA325" s="1"/>
  <c r="BB325" s="1"/>
  <c r="BL325" s="1"/>
  <c r="BN325" s="1"/>
  <c r="AG325"/>
  <c r="AH325" s="1"/>
  <c r="AI325" s="1"/>
  <c r="BE325"/>
  <c r="BF325" s="1"/>
  <c r="BG325" s="1"/>
  <c r="BH325" s="1"/>
  <c r="BI325" s="1"/>
  <c r="BJ325" s="1"/>
  <c r="BK325" s="1"/>
  <c r="BM325" s="1"/>
  <c r="AM325"/>
  <c r="AN325" s="1"/>
  <c r="AO325" s="1"/>
  <c r="C328"/>
  <c r="Q327"/>
  <c r="R327"/>
  <c r="BC331"/>
  <c r="BD331" s="1"/>
  <c r="AU331"/>
  <c r="AV331" s="1"/>
  <c r="AK331"/>
  <c r="AL331" s="1"/>
  <c r="AE331"/>
  <c r="AF331" s="1"/>
  <c r="BO330"/>
  <c r="BP330" s="1"/>
  <c r="W330"/>
  <c r="X330"/>
  <c r="U330"/>
  <c r="T330"/>
  <c r="V330"/>
  <c r="AD329"/>
  <c r="AC329"/>
  <c r="BP329"/>
  <c r="Y329"/>
  <c r="Z329" s="1"/>
  <c r="AB329" s="1"/>
  <c r="P332"/>
  <c r="E333"/>
  <c r="C329" l="1"/>
  <c r="R328"/>
  <c r="Q328"/>
  <c r="D328"/>
  <c r="S327"/>
  <c r="BR327"/>
  <c r="I329" i="6"/>
  <c r="AJ325" i="7"/>
  <c r="AR325"/>
  <c r="AT325" s="1"/>
  <c r="K328" i="6"/>
  <c r="BT326" i="7"/>
  <c r="O328" i="6" s="1"/>
  <c r="BV326" i="7"/>
  <c r="AM326"/>
  <c r="AN326" s="1"/>
  <c r="AO326" s="1"/>
  <c r="AW326"/>
  <c r="AX326" s="1"/>
  <c r="AY326" s="1"/>
  <c r="AZ326" s="1"/>
  <c r="BA326" s="1"/>
  <c r="BB326" s="1"/>
  <c r="BL326" s="1"/>
  <c r="BN326" s="1"/>
  <c r="BE326"/>
  <c r="BF326" s="1"/>
  <c r="BG326" s="1"/>
  <c r="BH326" s="1"/>
  <c r="BI326" s="1"/>
  <c r="BJ326" s="1"/>
  <c r="BK326" s="1"/>
  <c r="BM326" s="1"/>
  <c r="AG326"/>
  <c r="AH326" s="1"/>
  <c r="AI326" s="1"/>
  <c r="BQ327"/>
  <c r="H329" i="6"/>
  <c r="J328"/>
  <c r="BU326" i="7"/>
  <c r="P328" i="6" s="1"/>
  <c r="BS326" i="7"/>
  <c r="N328" i="6" s="1"/>
  <c r="AA332" i="7"/>
  <c r="K333"/>
  <c r="AP325"/>
  <c r="AQ325"/>
  <c r="AS325" s="1"/>
  <c r="BC332"/>
  <c r="BD332" s="1"/>
  <c r="AU332"/>
  <c r="AV332" s="1"/>
  <c r="AE332"/>
  <c r="AF332" s="1"/>
  <c r="AK332"/>
  <c r="AL332" s="1"/>
  <c r="Y330"/>
  <c r="Z330" s="1"/>
  <c r="AB330" s="1"/>
  <c r="V331"/>
  <c r="X331"/>
  <c r="BO331"/>
  <c r="BP331" s="1"/>
  <c r="U331"/>
  <c r="T331"/>
  <c r="W331"/>
  <c r="AD330"/>
  <c r="AC330"/>
  <c r="P333"/>
  <c r="E334"/>
  <c r="AP326" l="1"/>
  <c r="AQ326"/>
  <c r="AS326" s="1"/>
  <c r="AG327"/>
  <c r="AH327" s="1"/>
  <c r="AI327" s="1"/>
  <c r="BE327"/>
  <c r="BF327" s="1"/>
  <c r="BG327" s="1"/>
  <c r="BH327" s="1"/>
  <c r="BI327" s="1"/>
  <c r="BJ327" s="1"/>
  <c r="BK327" s="1"/>
  <c r="BM327" s="1"/>
  <c r="AW327"/>
  <c r="AX327" s="1"/>
  <c r="AY327" s="1"/>
  <c r="AZ327" s="1"/>
  <c r="BA327" s="1"/>
  <c r="BB327" s="1"/>
  <c r="BL327" s="1"/>
  <c r="BN327" s="1"/>
  <c r="AM327"/>
  <c r="AN327" s="1"/>
  <c r="AO327" s="1"/>
  <c r="BQ328"/>
  <c r="H330" i="6"/>
  <c r="BR328" i="7"/>
  <c r="I330" i="6"/>
  <c r="C330" i="7"/>
  <c r="Q329"/>
  <c r="R329"/>
  <c r="J329" i="6"/>
  <c r="BS327" i="7"/>
  <c r="N329" i="6" s="1"/>
  <c r="BU327" i="7"/>
  <c r="P329" i="6" s="1"/>
  <c r="K329"/>
  <c r="BT327" i="7"/>
  <c r="O329" i="6" s="1"/>
  <c r="BV327" i="7"/>
  <c r="AA333"/>
  <c r="K334"/>
  <c r="AJ326"/>
  <c r="AR326"/>
  <c r="AT326" s="1"/>
  <c r="D329"/>
  <c r="S328"/>
  <c r="Q327" i="6"/>
  <c r="AE333" i="7"/>
  <c r="AF333" s="1"/>
  <c r="BC333"/>
  <c r="BD333" s="1"/>
  <c r="AU333"/>
  <c r="AV333" s="1"/>
  <c r="AK333"/>
  <c r="AL333" s="1"/>
  <c r="Y331"/>
  <c r="Z331" s="1"/>
  <c r="AB331" s="1"/>
  <c r="X332"/>
  <c r="W332"/>
  <c r="T332"/>
  <c r="V332"/>
  <c r="BO332"/>
  <c r="U332"/>
  <c r="AD331"/>
  <c r="AC331"/>
  <c r="P334"/>
  <c r="E335"/>
  <c r="Q328" i="6" l="1"/>
  <c r="D330" i="7"/>
  <c r="S329"/>
  <c r="BR329"/>
  <c r="I331" i="6"/>
  <c r="K330"/>
  <c r="BV328" i="7"/>
  <c r="BT328"/>
  <c r="O330" i="6" s="1"/>
  <c r="BE328" i="7"/>
  <c r="BF328" s="1"/>
  <c r="BG328" s="1"/>
  <c r="BH328" s="1"/>
  <c r="BI328" s="1"/>
  <c r="BJ328" s="1"/>
  <c r="BK328" s="1"/>
  <c r="BM328" s="1"/>
  <c r="AG328"/>
  <c r="AH328" s="1"/>
  <c r="AI328" s="1"/>
  <c r="AW328"/>
  <c r="AX328" s="1"/>
  <c r="AY328" s="1"/>
  <c r="AZ328" s="1"/>
  <c r="BA328" s="1"/>
  <c r="BB328" s="1"/>
  <c r="BL328" s="1"/>
  <c r="BN328" s="1"/>
  <c r="AM328"/>
  <c r="AN328" s="1"/>
  <c r="AO328" s="1"/>
  <c r="AA334"/>
  <c r="K335"/>
  <c r="BQ329"/>
  <c r="H331" i="6"/>
  <c r="AP327" i="7"/>
  <c r="AQ327"/>
  <c r="AS327" s="1"/>
  <c r="Q329" i="6" s="1"/>
  <c r="J330"/>
  <c r="BS328" i="7"/>
  <c r="N330" i="6" s="1"/>
  <c r="BU328" i="7"/>
  <c r="P330" i="6" s="1"/>
  <c r="AJ327" i="7"/>
  <c r="AR327"/>
  <c r="AT327" s="1"/>
  <c r="C331"/>
  <c r="R330"/>
  <c r="Q330"/>
  <c r="AU334"/>
  <c r="AV334" s="1"/>
  <c r="AK334"/>
  <c r="AL334" s="1"/>
  <c r="BC334"/>
  <c r="BD334" s="1"/>
  <c r="AE334"/>
  <c r="AF334" s="1"/>
  <c r="BP332"/>
  <c r="AC332"/>
  <c r="AD332"/>
  <c r="V333"/>
  <c r="T333"/>
  <c r="U333"/>
  <c r="W333"/>
  <c r="X333"/>
  <c r="BO333"/>
  <c r="Y332"/>
  <c r="Z332" s="1"/>
  <c r="AB332" s="1"/>
  <c r="E336"/>
  <c r="P335"/>
  <c r="C332" l="1"/>
  <c r="R331"/>
  <c r="Q331"/>
  <c r="BQ330"/>
  <c r="H332" i="6"/>
  <c r="AA335" i="7"/>
  <c r="K336"/>
  <c r="AJ328"/>
  <c r="AR328"/>
  <c r="AT328" s="1"/>
  <c r="D331"/>
  <c r="S330"/>
  <c r="BR330"/>
  <c r="I332" i="6"/>
  <c r="J331"/>
  <c r="BS329" i="7"/>
  <c r="N331" i="6" s="1"/>
  <c r="BU329" i="7"/>
  <c r="P331" i="6" s="1"/>
  <c r="AW329" i="7"/>
  <c r="AX329" s="1"/>
  <c r="AY329" s="1"/>
  <c r="AZ329" s="1"/>
  <c r="BA329" s="1"/>
  <c r="BB329" s="1"/>
  <c r="BL329" s="1"/>
  <c r="BN329" s="1"/>
  <c r="BE329"/>
  <c r="BF329" s="1"/>
  <c r="BG329" s="1"/>
  <c r="BH329" s="1"/>
  <c r="BI329" s="1"/>
  <c r="BJ329" s="1"/>
  <c r="BK329" s="1"/>
  <c r="BM329" s="1"/>
  <c r="AM329"/>
  <c r="AN329" s="1"/>
  <c r="AO329" s="1"/>
  <c r="AG329"/>
  <c r="AH329" s="1"/>
  <c r="AI329" s="1"/>
  <c r="AP328"/>
  <c r="AQ328"/>
  <c r="AS328" s="1"/>
  <c r="K331" i="6"/>
  <c r="BT329" i="7"/>
  <c r="O331" i="6" s="1"/>
  <c r="BV329" i="7"/>
  <c r="AU335"/>
  <c r="AV335" s="1"/>
  <c r="AK335"/>
  <c r="AL335" s="1"/>
  <c r="BC335"/>
  <c r="BD335" s="1"/>
  <c r="AE335"/>
  <c r="AF335" s="1"/>
  <c r="BO334"/>
  <c r="U334"/>
  <c r="T334"/>
  <c r="V334"/>
  <c r="X334"/>
  <c r="W334"/>
  <c r="AC333"/>
  <c r="AD333"/>
  <c r="BP333"/>
  <c r="Y333"/>
  <c r="Z333" s="1"/>
  <c r="AB333" s="1"/>
  <c r="P336"/>
  <c r="E337"/>
  <c r="AJ329" l="1"/>
  <c r="AR329"/>
  <c r="AT329" s="1"/>
  <c r="K332" i="6"/>
  <c r="BV330" i="7"/>
  <c r="BT330"/>
  <c r="O332" i="6" s="1"/>
  <c r="J332"/>
  <c r="BU330" i="7"/>
  <c r="P332" i="6" s="1"/>
  <c r="BS330" i="7"/>
  <c r="N332" i="6" s="1"/>
  <c r="C333" i="7"/>
  <c r="Q332"/>
  <c r="R332"/>
  <c r="D332"/>
  <c r="S331"/>
  <c r="BQ331"/>
  <c r="H333" i="6"/>
  <c r="AP329" i="7"/>
  <c r="AQ329"/>
  <c r="AS329" s="1"/>
  <c r="AG330"/>
  <c r="AH330" s="1"/>
  <c r="AI330" s="1"/>
  <c r="BE330"/>
  <c r="BF330" s="1"/>
  <c r="BG330" s="1"/>
  <c r="BH330" s="1"/>
  <c r="BI330" s="1"/>
  <c r="BJ330" s="1"/>
  <c r="BK330" s="1"/>
  <c r="BM330" s="1"/>
  <c r="AM330"/>
  <c r="AN330" s="1"/>
  <c r="AO330" s="1"/>
  <c r="AW330"/>
  <c r="AX330" s="1"/>
  <c r="AY330" s="1"/>
  <c r="AZ330" s="1"/>
  <c r="BA330" s="1"/>
  <c r="BB330" s="1"/>
  <c r="BL330" s="1"/>
  <c r="BN330" s="1"/>
  <c r="AA336"/>
  <c r="K337"/>
  <c r="BR331"/>
  <c r="I333" i="6"/>
  <c r="Q330"/>
  <c r="AU336" i="7"/>
  <c r="AV336" s="1"/>
  <c r="AK336"/>
  <c r="AL336" s="1"/>
  <c r="BC336"/>
  <c r="BD336" s="1"/>
  <c r="AE336"/>
  <c r="AF336" s="1"/>
  <c r="T335"/>
  <c r="W335"/>
  <c r="V335"/>
  <c r="BO335"/>
  <c r="BP335" s="1"/>
  <c r="U335"/>
  <c r="X335"/>
  <c r="Y334"/>
  <c r="Z334" s="1"/>
  <c r="AB334" s="1"/>
  <c r="AD334"/>
  <c r="AC334"/>
  <c r="BP334"/>
  <c r="E338"/>
  <c r="P337"/>
  <c r="Q331" i="6" l="1"/>
  <c r="K333"/>
  <c r="BV331" i="7"/>
  <c r="BT331"/>
  <c r="O333" i="6" s="1"/>
  <c r="AP330" i="7"/>
  <c r="AQ330"/>
  <c r="AS330" s="1"/>
  <c r="D333"/>
  <c r="S332"/>
  <c r="AW331"/>
  <c r="AX331" s="1"/>
  <c r="AY331" s="1"/>
  <c r="AZ331" s="1"/>
  <c r="BA331" s="1"/>
  <c r="BB331" s="1"/>
  <c r="BL331" s="1"/>
  <c r="BN331" s="1"/>
  <c r="AM331"/>
  <c r="AN331" s="1"/>
  <c r="AO331" s="1"/>
  <c r="BE331"/>
  <c r="BF331" s="1"/>
  <c r="BG331" s="1"/>
  <c r="BH331" s="1"/>
  <c r="BI331" s="1"/>
  <c r="BJ331" s="1"/>
  <c r="BK331" s="1"/>
  <c r="BM331" s="1"/>
  <c r="AG331"/>
  <c r="AH331" s="1"/>
  <c r="AI331" s="1"/>
  <c r="C334"/>
  <c r="Q333"/>
  <c r="R333"/>
  <c r="AJ330"/>
  <c r="AR330"/>
  <c r="AT330" s="1"/>
  <c r="J333" i="6"/>
  <c r="BS331" i="7"/>
  <c r="N333" i="6" s="1"/>
  <c r="BU331" i="7"/>
  <c r="P333" i="6" s="1"/>
  <c r="BR332" i="7"/>
  <c r="I334" i="6"/>
  <c r="AA337" i="7"/>
  <c r="K338"/>
  <c r="BQ332"/>
  <c r="H334" i="6"/>
  <c r="BC337" i="7"/>
  <c r="BD337" s="1"/>
  <c r="AU337"/>
  <c r="AV337" s="1"/>
  <c r="AK337"/>
  <c r="AL337" s="1"/>
  <c r="AE337"/>
  <c r="AF337" s="1"/>
  <c r="Y335"/>
  <c r="Z335" s="1"/>
  <c r="AB335" s="1"/>
  <c r="X336"/>
  <c r="U336"/>
  <c r="BO336"/>
  <c r="BP336" s="1"/>
  <c r="T336"/>
  <c r="V336"/>
  <c r="W336"/>
  <c r="AD335"/>
  <c r="AC335"/>
  <c r="P338"/>
  <c r="E339"/>
  <c r="BR333" l="1"/>
  <c r="I335" i="6"/>
  <c r="AP331" i="7"/>
  <c r="AQ331"/>
  <c r="AS331" s="1"/>
  <c r="BQ333"/>
  <c r="H335" i="6"/>
  <c r="D334" i="7"/>
  <c r="S333"/>
  <c r="AA338"/>
  <c r="K339"/>
  <c r="AJ331"/>
  <c r="AR331"/>
  <c r="AT331" s="1"/>
  <c r="AW332"/>
  <c r="AX332" s="1"/>
  <c r="AY332" s="1"/>
  <c r="AZ332" s="1"/>
  <c r="BA332" s="1"/>
  <c r="BB332" s="1"/>
  <c r="BL332" s="1"/>
  <c r="BN332" s="1"/>
  <c r="AG332"/>
  <c r="AH332" s="1"/>
  <c r="AI332" s="1"/>
  <c r="AM332"/>
  <c r="AN332" s="1"/>
  <c r="AO332" s="1"/>
  <c r="BE332"/>
  <c r="BF332" s="1"/>
  <c r="BG332" s="1"/>
  <c r="BH332" s="1"/>
  <c r="BI332" s="1"/>
  <c r="BJ332" s="1"/>
  <c r="BK332" s="1"/>
  <c r="BM332" s="1"/>
  <c r="Q332" i="6"/>
  <c r="J334"/>
  <c r="BS332" i="7"/>
  <c r="N334" i="6" s="1"/>
  <c r="BU332" i="7"/>
  <c r="P334" i="6" s="1"/>
  <c r="K334"/>
  <c r="BT332" i="7"/>
  <c r="O334" i="6" s="1"/>
  <c r="BV332" i="7"/>
  <c r="C335"/>
  <c r="R334"/>
  <c r="Q334"/>
  <c r="AK338"/>
  <c r="AL338" s="1"/>
  <c r="BC338"/>
  <c r="BD338" s="1"/>
  <c r="AU338"/>
  <c r="AV338" s="1"/>
  <c r="AE338"/>
  <c r="AF338" s="1"/>
  <c r="U337"/>
  <c r="T337"/>
  <c r="BO337"/>
  <c r="W337"/>
  <c r="V337"/>
  <c r="X337"/>
  <c r="AD336"/>
  <c r="AC336"/>
  <c r="Y336"/>
  <c r="Z336" s="1"/>
  <c r="AB336" s="1"/>
  <c r="E340"/>
  <c r="P339"/>
  <c r="J335" i="6" l="1"/>
  <c r="BU333" i="7"/>
  <c r="P335" i="6" s="1"/>
  <c r="BS333" i="7"/>
  <c r="N335" i="6" s="1"/>
  <c r="K335"/>
  <c r="BT333" i="7"/>
  <c r="O335" i="6" s="1"/>
  <c r="BV333" i="7"/>
  <c r="C336"/>
  <c r="R335"/>
  <c r="Q335"/>
  <c r="AJ332"/>
  <c r="AR332"/>
  <c r="AT332" s="1"/>
  <c r="K340"/>
  <c r="AA339"/>
  <c r="BQ334"/>
  <c r="H336" i="6"/>
  <c r="AP332" i="7"/>
  <c r="AQ332"/>
  <c r="AS332" s="1"/>
  <c r="Q334" i="6" s="1"/>
  <c r="D335" i="7"/>
  <c r="S334"/>
  <c r="BR334"/>
  <c r="I336" i="6"/>
  <c r="BE333" i="7"/>
  <c r="BF333" s="1"/>
  <c r="BG333" s="1"/>
  <c r="BH333" s="1"/>
  <c r="BI333" s="1"/>
  <c r="BJ333" s="1"/>
  <c r="BK333" s="1"/>
  <c r="BM333" s="1"/>
  <c r="AW333"/>
  <c r="AX333" s="1"/>
  <c r="AY333" s="1"/>
  <c r="AZ333" s="1"/>
  <c r="BA333" s="1"/>
  <c r="BB333" s="1"/>
  <c r="BL333" s="1"/>
  <c r="BN333" s="1"/>
  <c r="AG333"/>
  <c r="AH333" s="1"/>
  <c r="AI333" s="1"/>
  <c r="AM333"/>
  <c r="AN333" s="1"/>
  <c r="AO333" s="1"/>
  <c r="Q333" i="6"/>
  <c r="AE339" i="7"/>
  <c r="AF339" s="1"/>
  <c r="AK339"/>
  <c r="AL339" s="1"/>
  <c r="BC339"/>
  <c r="BD339" s="1"/>
  <c r="AU339"/>
  <c r="AV339" s="1"/>
  <c r="BO338"/>
  <c r="W338"/>
  <c r="X338"/>
  <c r="U338"/>
  <c r="T338"/>
  <c r="V338"/>
  <c r="AD337"/>
  <c r="AC337"/>
  <c r="BP337"/>
  <c r="Y337"/>
  <c r="Z337" s="1"/>
  <c r="AB337" s="1"/>
  <c r="P340"/>
  <c r="E341"/>
  <c r="BR335" l="1"/>
  <c r="I337" i="6"/>
  <c r="AJ333" i="7"/>
  <c r="AR333"/>
  <c r="AT333" s="1"/>
  <c r="K336" i="6"/>
  <c r="BV334" i="7"/>
  <c r="BT334"/>
  <c r="O336" i="6" s="1"/>
  <c r="D336" i="7"/>
  <c r="S335"/>
  <c r="J336" i="6"/>
  <c r="BU334" i="7"/>
  <c r="P336" i="6" s="1"/>
  <c r="BS334" i="7"/>
  <c r="N336" i="6" s="1"/>
  <c r="AP333" i="7"/>
  <c r="AQ333"/>
  <c r="AS333" s="1"/>
  <c r="BE334"/>
  <c r="BF334" s="1"/>
  <c r="BG334" s="1"/>
  <c r="BH334" s="1"/>
  <c r="BI334" s="1"/>
  <c r="BJ334" s="1"/>
  <c r="BK334" s="1"/>
  <c r="BM334" s="1"/>
  <c r="AM334"/>
  <c r="AN334" s="1"/>
  <c r="AO334" s="1"/>
  <c r="AW334"/>
  <c r="AX334" s="1"/>
  <c r="AY334" s="1"/>
  <c r="AZ334" s="1"/>
  <c r="BA334" s="1"/>
  <c r="BB334" s="1"/>
  <c r="BL334" s="1"/>
  <c r="BN334" s="1"/>
  <c r="AG334"/>
  <c r="AH334" s="1"/>
  <c r="AI334" s="1"/>
  <c r="C337"/>
  <c r="R336"/>
  <c r="Q336"/>
  <c r="K341"/>
  <c r="AA340"/>
  <c r="BQ335"/>
  <c r="H337" i="6"/>
  <c r="AK340" i="7"/>
  <c r="AL340" s="1"/>
  <c r="BC340"/>
  <c r="BD340" s="1"/>
  <c r="AE340"/>
  <c r="AF340" s="1"/>
  <c r="AU340"/>
  <c r="AV340" s="1"/>
  <c r="Y338"/>
  <c r="Z338" s="1"/>
  <c r="AB338" s="1"/>
  <c r="V339"/>
  <c r="BO339"/>
  <c r="BP339" s="1"/>
  <c r="X339"/>
  <c r="W339"/>
  <c r="T339"/>
  <c r="U339"/>
  <c r="BP338"/>
  <c r="AD338"/>
  <c r="AC338"/>
  <c r="P341"/>
  <c r="E342"/>
  <c r="Q335" i="6" l="1"/>
  <c r="BR336" i="7"/>
  <c r="I338" i="6"/>
  <c r="K337"/>
  <c r="BV335" i="7"/>
  <c r="BT335"/>
  <c r="O337" i="6" s="1"/>
  <c r="J337"/>
  <c r="BS335" i="7"/>
  <c r="N337" i="6" s="1"/>
  <c r="BU335" i="7"/>
  <c r="P337" i="6" s="1"/>
  <c r="C338" i="7"/>
  <c r="Q337"/>
  <c r="R337"/>
  <c r="AG335"/>
  <c r="AH335" s="1"/>
  <c r="AI335" s="1"/>
  <c r="AW335"/>
  <c r="AX335" s="1"/>
  <c r="AY335" s="1"/>
  <c r="AZ335" s="1"/>
  <c r="BA335" s="1"/>
  <c r="BB335" s="1"/>
  <c r="BL335" s="1"/>
  <c r="BN335" s="1"/>
  <c r="BE335"/>
  <c r="BF335" s="1"/>
  <c r="BG335" s="1"/>
  <c r="BH335" s="1"/>
  <c r="BI335" s="1"/>
  <c r="BJ335" s="1"/>
  <c r="BK335" s="1"/>
  <c r="BM335" s="1"/>
  <c r="AM335"/>
  <c r="AN335" s="1"/>
  <c r="AO335" s="1"/>
  <c r="AJ334"/>
  <c r="AR334"/>
  <c r="AT334" s="1"/>
  <c r="AA341"/>
  <c r="K342"/>
  <c r="BQ336"/>
  <c r="H338" i="6"/>
  <c r="AP334" i="7"/>
  <c r="AQ334"/>
  <c r="AS334" s="1"/>
  <c r="D337"/>
  <c r="S336"/>
  <c r="AK341"/>
  <c r="AL341" s="1"/>
  <c r="AE341"/>
  <c r="AF341" s="1"/>
  <c r="BC341"/>
  <c r="BD341" s="1"/>
  <c r="AU341"/>
  <c r="AV341" s="1"/>
  <c r="Y339"/>
  <c r="Z339" s="1"/>
  <c r="AB339" s="1"/>
  <c r="X340"/>
  <c r="U340"/>
  <c r="T340"/>
  <c r="V340"/>
  <c r="BO340"/>
  <c r="BP340" s="1"/>
  <c r="W340"/>
  <c r="AD339"/>
  <c r="AC339"/>
  <c r="P342"/>
  <c r="E343"/>
  <c r="Q336" i="6" l="1"/>
  <c r="K343" i="7"/>
  <c r="AA342"/>
  <c r="AP335"/>
  <c r="AQ335"/>
  <c r="AS335" s="1"/>
  <c r="Q337" i="6" s="1"/>
  <c r="C339" i="7"/>
  <c r="R338"/>
  <c r="Q338"/>
  <c r="K338" i="6"/>
  <c r="BV336" i="7"/>
  <c r="BT336"/>
  <c r="O338" i="6" s="1"/>
  <c r="D338" i="7"/>
  <c r="S337"/>
  <c r="J338" i="6"/>
  <c r="BU336" i="7"/>
  <c r="P338" i="6" s="1"/>
  <c r="BS336" i="7"/>
  <c r="N338" i="6" s="1"/>
  <c r="AJ335" i="7"/>
  <c r="AR335"/>
  <c r="AT335" s="1"/>
  <c r="BR337"/>
  <c r="I339" i="6"/>
  <c r="AM336" i="7"/>
  <c r="AN336" s="1"/>
  <c r="AO336" s="1"/>
  <c r="BE336"/>
  <c r="BF336" s="1"/>
  <c r="BG336" s="1"/>
  <c r="BH336" s="1"/>
  <c r="BI336" s="1"/>
  <c r="BJ336" s="1"/>
  <c r="BK336" s="1"/>
  <c r="BM336" s="1"/>
  <c r="AW336"/>
  <c r="AX336" s="1"/>
  <c r="AY336" s="1"/>
  <c r="AZ336" s="1"/>
  <c r="BA336" s="1"/>
  <c r="BB336" s="1"/>
  <c r="BL336" s="1"/>
  <c r="BN336" s="1"/>
  <c r="AG336"/>
  <c r="AH336" s="1"/>
  <c r="AI336" s="1"/>
  <c r="BQ337"/>
  <c r="H339" i="6"/>
  <c r="BC342" i="7"/>
  <c r="BD342" s="1"/>
  <c r="AU342"/>
  <c r="AV342" s="1"/>
  <c r="AK342"/>
  <c r="AL342" s="1"/>
  <c r="AE342"/>
  <c r="AF342" s="1"/>
  <c r="Y340"/>
  <c r="Z340" s="1"/>
  <c r="AB340" s="1"/>
  <c r="V341"/>
  <c r="X341"/>
  <c r="W341"/>
  <c r="T341"/>
  <c r="BO341"/>
  <c r="BP341" s="1"/>
  <c r="U341"/>
  <c r="AC340"/>
  <c r="AD340"/>
  <c r="E344"/>
  <c r="P343"/>
  <c r="J339" i="6" l="1"/>
  <c r="BS337" i="7"/>
  <c r="N339" i="6" s="1"/>
  <c r="BU337" i="7"/>
  <c r="P339" i="6" s="1"/>
  <c r="AP336" i="7"/>
  <c r="AQ336"/>
  <c r="AS336" s="1"/>
  <c r="AW337"/>
  <c r="AX337" s="1"/>
  <c r="AY337" s="1"/>
  <c r="AZ337" s="1"/>
  <c r="BA337" s="1"/>
  <c r="BB337" s="1"/>
  <c r="BL337" s="1"/>
  <c r="BN337" s="1"/>
  <c r="BE337"/>
  <c r="BF337" s="1"/>
  <c r="BG337" s="1"/>
  <c r="BH337" s="1"/>
  <c r="BI337" s="1"/>
  <c r="BJ337" s="1"/>
  <c r="BK337" s="1"/>
  <c r="BM337" s="1"/>
  <c r="AM337"/>
  <c r="AN337" s="1"/>
  <c r="AO337" s="1"/>
  <c r="AG337"/>
  <c r="AH337" s="1"/>
  <c r="AI337" s="1"/>
  <c r="C340"/>
  <c r="R339"/>
  <c r="Q339"/>
  <c r="AA343"/>
  <c r="K344"/>
  <c r="K339" i="6"/>
  <c r="BV337" i="7"/>
  <c r="BT337"/>
  <c r="O339" i="6" s="1"/>
  <c r="BQ338" i="7"/>
  <c r="H340" i="6"/>
  <c r="AJ336" i="7"/>
  <c r="AR336"/>
  <c r="AT336" s="1"/>
  <c r="D339"/>
  <c r="S338"/>
  <c r="BR338"/>
  <c r="I340" i="6"/>
  <c r="BC343" i="7"/>
  <c r="BD343" s="1"/>
  <c r="AU343"/>
  <c r="AV343" s="1"/>
  <c r="AK343"/>
  <c r="AL343" s="1"/>
  <c r="AE343"/>
  <c r="AF343" s="1"/>
  <c r="Y341"/>
  <c r="Z341" s="1"/>
  <c r="AB341" s="1"/>
  <c r="AD341"/>
  <c r="AC341"/>
  <c r="BO342"/>
  <c r="BP342" s="1"/>
  <c r="W342"/>
  <c r="X342"/>
  <c r="U342"/>
  <c r="T342"/>
  <c r="V342"/>
  <c r="Y342" s="1"/>
  <c r="Z342" s="1"/>
  <c r="AB342" s="1"/>
  <c r="P344"/>
  <c r="E345"/>
  <c r="AJ337" l="1"/>
  <c r="AR337"/>
  <c r="AT337" s="1"/>
  <c r="D340"/>
  <c r="S339"/>
  <c r="J340" i="6"/>
  <c r="BS338" i="7"/>
  <c r="N340" i="6" s="1"/>
  <c r="BU338" i="7"/>
  <c r="P340" i="6" s="1"/>
  <c r="K345" i="7"/>
  <c r="AA344"/>
  <c r="C341"/>
  <c r="R340"/>
  <c r="Q340"/>
  <c r="AG338"/>
  <c r="AH338" s="1"/>
  <c r="AI338" s="1"/>
  <c r="AM338"/>
  <c r="AN338" s="1"/>
  <c r="AO338" s="1"/>
  <c r="AW338"/>
  <c r="AX338" s="1"/>
  <c r="AY338" s="1"/>
  <c r="AZ338" s="1"/>
  <c r="BA338" s="1"/>
  <c r="BB338" s="1"/>
  <c r="BL338" s="1"/>
  <c r="BN338" s="1"/>
  <c r="BE338"/>
  <c r="BF338" s="1"/>
  <c r="BG338" s="1"/>
  <c r="BH338" s="1"/>
  <c r="BI338" s="1"/>
  <c r="BJ338" s="1"/>
  <c r="BK338" s="1"/>
  <c r="BM338" s="1"/>
  <c r="BQ339"/>
  <c r="H341" i="6"/>
  <c r="K340"/>
  <c r="BT338" i="7"/>
  <c r="O340" i="6" s="1"/>
  <c r="BV338" i="7"/>
  <c r="BR339"/>
  <c r="I341" i="6"/>
  <c r="AP337" i="7"/>
  <c r="AQ337"/>
  <c r="AS337" s="1"/>
  <c r="Q339" i="6" s="1"/>
  <c r="Q338"/>
  <c r="AE344" i="7"/>
  <c r="AF344" s="1"/>
  <c r="AK344"/>
  <c r="AL344" s="1"/>
  <c r="BC344"/>
  <c r="BD344" s="1"/>
  <c r="AU344"/>
  <c r="AV344" s="1"/>
  <c r="BO343"/>
  <c r="U343"/>
  <c r="X343"/>
  <c r="W343"/>
  <c r="V343"/>
  <c r="T343"/>
  <c r="AD342"/>
  <c r="AC342"/>
  <c r="P345"/>
  <c r="E346"/>
  <c r="AJ338" l="1"/>
  <c r="AR338"/>
  <c r="AT338" s="1"/>
  <c r="K341" i="6"/>
  <c r="BT339" i="7"/>
  <c r="O341" i="6" s="1"/>
  <c r="BV339" i="7"/>
  <c r="C342"/>
  <c r="Q341"/>
  <c r="R341"/>
  <c r="BQ340"/>
  <c r="H342" i="6"/>
  <c r="D341" i="7"/>
  <c r="S340"/>
  <c r="J341" i="6"/>
  <c r="BU339" i="7"/>
  <c r="P341" i="6" s="1"/>
  <c r="BS339" i="7"/>
  <c r="N341" i="6" s="1"/>
  <c r="AP338" i="7"/>
  <c r="AQ338"/>
  <c r="AS338" s="1"/>
  <c r="Q340" i="6" s="1"/>
  <c r="BR340" i="7"/>
  <c r="I342" i="6"/>
  <c r="K346" i="7"/>
  <c r="AA345"/>
  <c r="AW339"/>
  <c r="AX339" s="1"/>
  <c r="AY339" s="1"/>
  <c r="AZ339" s="1"/>
  <c r="BA339" s="1"/>
  <c r="BB339" s="1"/>
  <c r="BL339" s="1"/>
  <c r="BN339" s="1"/>
  <c r="AM339"/>
  <c r="AN339" s="1"/>
  <c r="AO339" s="1"/>
  <c r="BE339"/>
  <c r="BF339" s="1"/>
  <c r="BG339" s="1"/>
  <c r="BH339" s="1"/>
  <c r="BI339" s="1"/>
  <c r="BJ339" s="1"/>
  <c r="BK339" s="1"/>
  <c r="BM339" s="1"/>
  <c r="AG339"/>
  <c r="AH339" s="1"/>
  <c r="AI339" s="1"/>
  <c r="AE345"/>
  <c r="AF345" s="1"/>
  <c r="AK345"/>
  <c r="AL345" s="1"/>
  <c r="AU345"/>
  <c r="AV345" s="1"/>
  <c r="BC345"/>
  <c r="BD345" s="1"/>
  <c r="T344"/>
  <c r="V344"/>
  <c r="BO344"/>
  <c r="U344"/>
  <c r="X344"/>
  <c r="W344"/>
  <c r="BP343"/>
  <c r="AC343"/>
  <c r="AD343"/>
  <c r="Y343"/>
  <c r="Z343" s="1"/>
  <c r="AB343" s="1"/>
  <c r="P346"/>
  <c r="E347"/>
  <c r="J342" i="6" l="1"/>
  <c r="BU340" i="7"/>
  <c r="P342" i="6" s="1"/>
  <c r="BS340" i="7"/>
  <c r="N342" i="6" s="1"/>
  <c r="AJ339" i="7"/>
  <c r="AR339"/>
  <c r="AT339" s="1"/>
  <c r="C343"/>
  <c r="Q342"/>
  <c r="R342"/>
  <c r="K342" i="6"/>
  <c r="BT340" i="7"/>
  <c r="O342" i="6" s="1"/>
  <c r="BV340" i="7"/>
  <c r="D342"/>
  <c r="S341"/>
  <c r="BR341"/>
  <c r="I343" i="6"/>
  <c r="K347" i="7"/>
  <c r="AA346"/>
  <c r="AP339"/>
  <c r="AQ339"/>
  <c r="AS339" s="1"/>
  <c r="AG340"/>
  <c r="AH340" s="1"/>
  <c r="AI340" s="1"/>
  <c r="AW340"/>
  <c r="AX340" s="1"/>
  <c r="AY340" s="1"/>
  <c r="AZ340" s="1"/>
  <c r="BA340" s="1"/>
  <c r="BB340" s="1"/>
  <c r="BL340" s="1"/>
  <c r="BN340" s="1"/>
  <c r="AM340"/>
  <c r="AN340" s="1"/>
  <c r="AO340" s="1"/>
  <c r="BE340"/>
  <c r="BF340" s="1"/>
  <c r="BG340" s="1"/>
  <c r="BH340" s="1"/>
  <c r="BI340" s="1"/>
  <c r="BJ340" s="1"/>
  <c r="BK340" s="1"/>
  <c r="BM340" s="1"/>
  <c r="BQ341"/>
  <c r="H343" i="6"/>
  <c r="AE346" i="7"/>
  <c r="AF346" s="1"/>
  <c r="AK346"/>
  <c r="AL346" s="1"/>
  <c r="BC346"/>
  <c r="BD346" s="1"/>
  <c r="AU346"/>
  <c r="AV346" s="1"/>
  <c r="BP344"/>
  <c r="V345"/>
  <c r="X345"/>
  <c r="T345"/>
  <c r="U345"/>
  <c r="BO345"/>
  <c r="W345"/>
  <c r="AC344"/>
  <c r="AD344"/>
  <c r="Y344"/>
  <c r="Z344" s="1"/>
  <c r="AB344" s="1"/>
  <c r="E348"/>
  <c r="P347"/>
  <c r="Q341" i="6" l="1"/>
  <c r="AG341" i="7"/>
  <c r="AH341" s="1"/>
  <c r="AI341" s="1"/>
  <c r="AW341"/>
  <c r="AX341" s="1"/>
  <c r="AY341" s="1"/>
  <c r="AZ341" s="1"/>
  <c r="BA341" s="1"/>
  <c r="BB341" s="1"/>
  <c r="BL341" s="1"/>
  <c r="BN341" s="1"/>
  <c r="BE341"/>
  <c r="BF341" s="1"/>
  <c r="BG341" s="1"/>
  <c r="BH341" s="1"/>
  <c r="BI341" s="1"/>
  <c r="BJ341" s="1"/>
  <c r="BK341" s="1"/>
  <c r="BM341" s="1"/>
  <c r="AM341"/>
  <c r="AN341" s="1"/>
  <c r="AO341" s="1"/>
  <c r="J343" i="6"/>
  <c r="BU341" i="7"/>
  <c r="P343" i="6" s="1"/>
  <c r="BS341" i="7"/>
  <c r="N343" i="6" s="1"/>
  <c r="AJ340" i="7"/>
  <c r="AR340"/>
  <c r="AT340" s="1"/>
  <c r="AA347"/>
  <c r="K348"/>
  <c r="K343" i="6"/>
  <c r="BT341" i="7"/>
  <c r="O343" i="6" s="1"/>
  <c r="BV341" i="7"/>
  <c r="C344"/>
  <c r="Q343"/>
  <c r="R343"/>
  <c r="BR342"/>
  <c r="I344" i="6"/>
  <c r="AP340" i="7"/>
  <c r="AQ340"/>
  <c r="AS340" s="1"/>
  <c r="D343"/>
  <c r="S342"/>
  <c r="BQ342"/>
  <c r="H344" i="6"/>
  <c r="AE347" i="7"/>
  <c r="AF347" s="1"/>
  <c r="AK347"/>
  <c r="AL347" s="1"/>
  <c r="BC347"/>
  <c r="BD347" s="1"/>
  <c r="AU347"/>
  <c r="AV347" s="1"/>
  <c r="Y345"/>
  <c r="Z345" s="1"/>
  <c r="AB345" s="1"/>
  <c r="BP345"/>
  <c r="AD345"/>
  <c r="AC345"/>
  <c r="X346"/>
  <c r="W346"/>
  <c r="T346"/>
  <c r="V346"/>
  <c r="BO346"/>
  <c r="U346"/>
  <c r="P348"/>
  <c r="E349"/>
  <c r="J344" i="6" l="1"/>
  <c r="BS342" i="7"/>
  <c r="N344" i="6" s="1"/>
  <c r="BU342" i="7"/>
  <c r="P344" i="6" s="1"/>
  <c r="BQ343" i="7"/>
  <c r="H345" i="6"/>
  <c r="AJ341" i="7"/>
  <c r="AR341"/>
  <c r="AT341" s="1"/>
  <c r="D344"/>
  <c r="S343"/>
  <c r="K344" i="6"/>
  <c r="BV342" i="7"/>
  <c r="BT342"/>
  <c r="O344" i="6" s="1"/>
  <c r="C345" i="7"/>
  <c r="Q344"/>
  <c r="R344"/>
  <c r="K349"/>
  <c r="AA348"/>
  <c r="Q342" i="6"/>
  <c r="AW342" i="7"/>
  <c r="AX342" s="1"/>
  <c r="AY342" s="1"/>
  <c r="AZ342" s="1"/>
  <c r="BA342" s="1"/>
  <c r="BB342" s="1"/>
  <c r="BL342" s="1"/>
  <c r="BN342" s="1"/>
  <c r="BE342"/>
  <c r="BF342" s="1"/>
  <c r="BG342" s="1"/>
  <c r="BH342" s="1"/>
  <c r="BI342" s="1"/>
  <c r="BJ342" s="1"/>
  <c r="BK342" s="1"/>
  <c r="BM342" s="1"/>
  <c r="AG342"/>
  <c r="AH342" s="1"/>
  <c r="AI342" s="1"/>
  <c r="AM342"/>
  <c r="AN342" s="1"/>
  <c r="AO342" s="1"/>
  <c r="BR343"/>
  <c r="I345" i="6"/>
  <c r="AP341" i="7"/>
  <c r="AQ341"/>
  <c r="AS341" s="1"/>
  <c r="AU348"/>
  <c r="AV348" s="1"/>
  <c r="AE348"/>
  <c r="AF348" s="1"/>
  <c r="AK348"/>
  <c r="AL348" s="1"/>
  <c r="BC348"/>
  <c r="BD348" s="1"/>
  <c r="BP346"/>
  <c r="AC346"/>
  <c r="AD346"/>
  <c r="W347"/>
  <c r="T347"/>
  <c r="U347"/>
  <c r="V347"/>
  <c r="BO347"/>
  <c r="BP347" s="1"/>
  <c r="X347"/>
  <c r="Y346"/>
  <c r="Z346" s="1"/>
  <c r="AB346" s="1"/>
  <c r="P349"/>
  <c r="E350"/>
  <c r="K345" i="6" l="1"/>
  <c r="BV343" i="7"/>
  <c r="BT343"/>
  <c r="O345" i="6" s="1"/>
  <c r="C346" i="7"/>
  <c r="R345"/>
  <c r="Q345"/>
  <c r="BE343"/>
  <c r="BF343" s="1"/>
  <c r="BG343" s="1"/>
  <c r="BH343" s="1"/>
  <c r="BI343" s="1"/>
  <c r="BJ343" s="1"/>
  <c r="BK343" s="1"/>
  <c r="BM343" s="1"/>
  <c r="AG343"/>
  <c r="AH343" s="1"/>
  <c r="AI343" s="1"/>
  <c r="AW343"/>
  <c r="AX343" s="1"/>
  <c r="AY343" s="1"/>
  <c r="AZ343" s="1"/>
  <c r="BA343" s="1"/>
  <c r="BB343" s="1"/>
  <c r="BL343" s="1"/>
  <c r="BN343" s="1"/>
  <c r="AM343"/>
  <c r="AN343" s="1"/>
  <c r="AO343" s="1"/>
  <c r="BR344"/>
  <c r="I346" i="6"/>
  <c r="AJ342" i="7"/>
  <c r="AR342"/>
  <c r="AT342" s="1"/>
  <c r="BQ344"/>
  <c r="H346" i="6"/>
  <c r="AP342" i="7"/>
  <c r="AQ342"/>
  <c r="AS342" s="1"/>
  <c r="Q344" i="6" s="1"/>
  <c r="AA349" i="7"/>
  <c r="K350"/>
  <c r="D345"/>
  <c r="S344"/>
  <c r="J345" i="6"/>
  <c r="BU343" i="7"/>
  <c r="P345" i="6" s="1"/>
  <c r="BS343" i="7"/>
  <c r="N345" i="6" s="1"/>
  <c r="Q343"/>
  <c r="AU349" i="7"/>
  <c r="AV349" s="1"/>
  <c r="BC349"/>
  <c r="BD349" s="1"/>
  <c r="AK349"/>
  <c r="AL349" s="1"/>
  <c r="AE349"/>
  <c r="AF349" s="1"/>
  <c r="Y347"/>
  <c r="Z347" s="1"/>
  <c r="AB347" s="1"/>
  <c r="X348"/>
  <c r="W348"/>
  <c r="V348"/>
  <c r="BO348"/>
  <c r="U348"/>
  <c r="T348"/>
  <c r="AC347"/>
  <c r="AD347"/>
  <c r="P350"/>
  <c r="E351"/>
  <c r="AW344" l="1"/>
  <c r="AX344" s="1"/>
  <c r="AY344" s="1"/>
  <c r="AZ344" s="1"/>
  <c r="BA344" s="1"/>
  <c r="BB344" s="1"/>
  <c r="BL344" s="1"/>
  <c r="BN344" s="1"/>
  <c r="BE344"/>
  <c r="BF344" s="1"/>
  <c r="BG344" s="1"/>
  <c r="BH344" s="1"/>
  <c r="BI344" s="1"/>
  <c r="BJ344" s="1"/>
  <c r="BK344" s="1"/>
  <c r="BM344" s="1"/>
  <c r="AG344"/>
  <c r="AH344" s="1"/>
  <c r="AI344" s="1"/>
  <c r="AM344"/>
  <c r="AN344" s="1"/>
  <c r="AO344" s="1"/>
  <c r="BQ345"/>
  <c r="H347" i="6"/>
  <c r="J346"/>
  <c r="BS344" i="7"/>
  <c r="N346" i="6" s="1"/>
  <c r="BU344" i="7"/>
  <c r="P346" i="6" s="1"/>
  <c r="AP343" i="7"/>
  <c r="AQ343"/>
  <c r="AS343" s="1"/>
  <c r="BR345"/>
  <c r="I347" i="6"/>
  <c r="K351" i="7"/>
  <c r="AA350"/>
  <c r="K346" i="6"/>
  <c r="BT344" i="7"/>
  <c r="O346" i="6" s="1"/>
  <c r="BV344" i="7"/>
  <c r="D346"/>
  <c r="S345"/>
  <c r="AJ343"/>
  <c r="AR343"/>
  <c r="AT343" s="1"/>
  <c r="C347"/>
  <c r="Q346"/>
  <c r="R346"/>
  <c r="AK350"/>
  <c r="AL350" s="1"/>
  <c r="BC350"/>
  <c r="BD350" s="1"/>
  <c r="AU350"/>
  <c r="AV350" s="1"/>
  <c r="AE350"/>
  <c r="AF350" s="1"/>
  <c r="Y348"/>
  <c r="Z348" s="1"/>
  <c r="AB348" s="1"/>
  <c r="BO349"/>
  <c r="U349"/>
  <c r="V349"/>
  <c r="T349"/>
  <c r="X349"/>
  <c r="W349"/>
  <c r="AC348"/>
  <c r="AD348"/>
  <c r="BP348"/>
  <c r="E352"/>
  <c r="P351"/>
  <c r="K352" l="1"/>
  <c r="AA351"/>
  <c r="J347" i="6"/>
  <c r="BU345" i="7"/>
  <c r="P347" i="6" s="1"/>
  <c r="BS345" i="7"/>
  <c r="N347" i="6" s="1"/>
  <c r="C348" i="7"/>
  <c r="R347"/>
  <c r="Q347"/>
  <c r="D347"/>
  <c r="S346"/>
  <c r="BR346"/>
  <c r="I348" i="6"/>
  <c r="BE345" i="7"/>
  <c r="BF345" s="1"/>
  <c r="BG345" s="1"/>
  <c r="BH345" s="1"/>
  <c r="BI345" s="1"/>
  <c r="BJ345" s="1"/>
  <c r="BK345" s="1"/>
  <c r="BM345" s="1"/>
  <c r="AW345"/>
  <c r="AX345" s="1"/>
  <c r="AY345" s="1"/>
  <c r="AZ345" s="1"/>
  <c r="BA345" s="1"/>
  <c r="BB345" s="1"/>
  <c r="BL345" s="1"/>
  <c r="BN345" s="1"/>
  <c r="AM345"/>
  <c r="AN345" s="1"/>
  <c r="AO345" s="1"/>
  <c r="AG345"/>
  <c r="AH345" s="1"/>
  <c r="AI345" s="1"/>
  <c r="AJ344"/>
  <c r="AR344"/>
  <c r="AT344" s="1"/>
  <c r="BQ346"/>
  <c r="H348" i="6"/>
  <c r="K347"/>
  <c r="BT345" i="7"/>
  <c r="O347" i="6" s="1"/>
  <c r="BV345" i="7"/>
  <c r="AP344"/>
  <c r="AQ344"/>
  <c r="AS344" s="1"/>
  <c r="Q345" i="6"/>
  <c r="AE351" i="7"/>
  <c r="AF351" s="1"/>
  <c r="AK351"/>
  <c r="AL351" s="1"/>
  <c r="BC351"/>
  <c r="BD351" s="1"/>
  <c r="AU351"/>
  <c r="AV351" s="1"/>
  <c r="AC349"/>
  <c r="AD349"/>
  <c r="T350"/>
  <c r="V350"/>
  <c r="X350"/>
  <c r="U350"/>
  <c r="BO350"/>
  <c r="BP350" s="1"/>
  <c r="W350"/>
  <c r="BP349"/>
  <c r="Y349"/>
  <c r="Z349" s="1"/>
  <c r="AB349" s="1"/>
  <c r="P352"/>
  <c r="E353"/>
  <c r="AJ345" l="1"/>
  <c r="AR345"/>
  <c r="AT345" s="1"/>
  <c r="D348"/>
  <c r="S347"/>
  <c r="AA352"/>
  <c r="K353"/>
  <c r="AM346"/>
  <c r="AN346" s="1"/>
  <c r="AO346" s="1"/>
  <c r="BE346"/>
  <c r="BF346" s="1"/>
  <c r="BG346" s="1"/>
  <c r="BH346" s="1"/>
  <c r="BI346" s="1"/>
  <c r="BJ346" s="1"/>
  <c r="BK346" s="1"/>
  <c r="BM346" s="1"/>
  <c r="AW346"/>
  <c r="AX346" s="1"/>
  <c r="AY346" s="1"/>
  <c r="AZ346" s="1"/>
  <c r="BA346" s="1"/>
  <c r="BB346" s="1"/>
  <c r="BL346" s="1"/>
  <c r="BN346" s="1"/>
  <c r="AG346"/>
  <c r="AH346" s="1"/>
  <c r="AI346" s="1"/>
  <c r="C349"/>
  <c r="R348"/>
  <c r="Q348"/>
  <c r="Q346" i="6"/>
  <c r="BQ347" i="7"/>
  <c r="H349" i="6"/>
  <c r="J348"/>
  <c r="BU346" i="7"/>
  <c r="P348" i="6" s="1"/>
  <c r="BS346" i="7"/>
  <c r="N348" i="6" s="1"/>
  <c r="AP345" i="7"/>
  <c r="AQ345"/>
  <c r="AS345" s="1"/>
  <c r="Q347" i="6" s="1"/>
  <c r="K348"/>
  <c r="BV346" i="7"/>
  <c r="BT346"/>
  <c r="O348" i="6" s="1"/>
  <c r="BR347" i="7"/>
  <c r="I349" i="6"/>
  <c r="BC352" i="7"/>
  <c r="BD352" s="1"/>
  <c r="AE352"/>
  <c r="AF352" s="1"/>
  <c r="AU352"/>
  <c r="AV352" s="1"/>
  <c r="AK352"/>
  <c r="AL352" s="1"/>
  <c r="AD350"/>
  <c r="AC350"/>
  <c r="Y350"/>
  <c r="Z350" s="1"/>
  <c r="AB350" s="1"/>
  <c r="V351"/>
  <c r="BO351"/>
  <c r="BP351" s="1"/>
  <c r="U351"/>
  <c r="T351"/>
  <c r="X351"/>
  <c r="W351"/>
  <c r="E354"/>
  <c r="P353"/>
  <c r="K349" i="6" l="1"/>
  <c r="BT347" i="7"/>
  <c r="O349" i="6" s="1"/>
  <c r="BV347" i="7"/>
  <c r="C350"/>
  <c r="Q349"/>
  <c r="R349"/>
  <c r="J349" i="6"/>
  <c r="BU347" i="7"/>
  <c r="P349" i="6" s="1"/>
  <c r="BS347" i="7"/>
  <c r="N349" i="6" s="1"/>
  <c r="BR348" i="7"/>
  <c r="I350" i="6"/>
  <c r="AJ346" i="7"/>
  <c r="AR346"/>
  <c r="AT346" s="1"/>
  <c r="AA353"/>
  <c r="K354"/>
  <c r="AP346"/>
  <c r="AQ346"/>
  <c r="AS346" s="1"/>
  <c r="D349"/>
  <c r="S348"/>
  <c r="BQ348"/>
  <c r="H350" i="6"/>
  <c r="BE347" i="7"/>
  <c r="BF347" s="1"/>
  <c r="BG347" s="1"/>
  <c r="BH347" s="1"/>
  <c r="BI347" s="1"/>
  <c r="BJ347" s="1"/>
  <c r="BK347" s="1"/>
  <c r="BM347" s="1"/>
  <c r="AW347"/>
  <c r="AX347" s="1"/>
  <c r="AY347" s="1"/>
  <c r="AZ347" s="1"/>
  <c r="BA347" s="1"/>
  <c r="BB347" s="1"/>
  <c r="BL347" s="1"/>
  <c r="BN347" s="1"/>
  <c r="AM347"/>
  <c r="AN347" s="1"/>
  <c r="AO347" s="1"/>
  <c r="AG347"/>
  <c r="AH347" s="1"/>
  <c r="AI347" s="1"/>
  <c r="AK353"/>
  <c r="AL353" s="1"/>
  <c r="AE353"/>
  <c r="AF353" s="1"/>
  <c r="BC353"/>
  <c r="BD353" s="1"/>
  <c r="AU353"/>
  <c r="AV353" s="1"/>
  <c r="T352"/>
  <c r="V352"/>
  <c r="BO352"/>
  <c r="BP352" s="1"/>
  <c r="W352"/>
  <c r="X352"/>
  <c r="U352"/>
  <c r="AC351"/>
  <c r="AD351"/>
  <c r="Y351"/>
  <c r="Z351" s="1"/>
  <c r="AB351" s="1"/>
  <c r="P354"/>
  <c r="E355"/>
  <c r="D350" l="1"/>
  <c r="S349"/>
  <c r="BR349"/>
  <c r="I351" i="6"/>
  <c r="AW348" i="7"/>
  <c r="AX348" s="1"/>
  <c r="AY348" s="1"/>
  <c r="AZ348" s="1"/>
  <c r="BA348" s="1"/>
  <c r="BB348" s="1"/>
  <c r="BL348" s="1"/>
  <c r="BN348" s="1"/>
  <c r="AG348"/>
  <c r="AH348" s="1"/>
  <c r="AI348" s="1"/>
  <c r="AM348"/>
  <c r="AN348" s="1"/>
  <c r="AO348" s="1"/>
  <c r="BE348"/>
  <c r="BF348" s="1"/>
  <c r="BG348" s="1"/>
  <c r="BH348" s="1"/>
  <c r="BI348" s="1"/>
  <c r="BJ348" s="1"/>
  <c r="BK348" s="1"/>
  <c r="BM348" s="1"/>
  <c r="K350" i="6"/>
  <c r="BT348" i="7"/>
  <c r="O350" i="6" s="1"/>
  <c r="BV348" i="7"/>
  <c r="BQ349"/>
  <c r="H351" i="6"/>
  <c r="AP347" i="7"/>
  <c r="AQ347"/>
  <c r="AS347" s="1"/>
  <c r="J350" i="6"/>
  <c r="BS348" i="7"/>
  <c r="N350" i="6" s="1"/>
  <c r="BU348" i="7"/>
  <c r="P350" i="6" s="1"/>
  <c r="AA354" i="7"/>
  <c r="K355"/>
  <c r="AJ347"/>
  <c r="AR347"/>
  <c r="AT347" s="1"/>
  <c r="C351"/>
  <c r="Q350"/>
  <c r="R350"/>
  <c r="Q348" i="6"/>
  <c r="AE354" i="7"/>
  <c r="AF354" s="1"/>
  <c r="AU354"/>
  <c r="AV354" s="1"/>
  <c r="AK354"/>
  <c r="AL354" s="1"/>
  <c r="BC354"/>
  <c r="BD354" s="1"/>
  <c r="X353"/>
  <c r="U353"/>
  <c r="BO353"/>
  <c r="W353"/>
  <c r="V353"/>
  <c r="T353"/>
  <c r="AD352"/>
  <c r="AC352"/>
  <c r="Y352"/>
  <c r="Z352" s="1"/>
  <c r="AB352" s="1"/>
  <c r="E356"/>
  <c r="P355"/>
  <c r="BR350" l="1"/>
  <c r="I352" i="6"/>
  <c r="AA355" i="7"/>
  <c r="K356"/>
  <c r="D351"/>
  <c r="S350"/>
  <c r="BQ350"/>
  <c r="H352" i="6"/>
  <c r="AJ348" i="7"/>
  <c r="AR348"/>
  <c r="AT348" s="1"/>
  <c r="AG349"/>
  <c r="AH349" s="1"/>
  <c r="AI349" s="1"/>
  <c r="AW349"/>
  <c r="AX349" s="1"/>
  <c r="AY349" s="1"/>
  <c r="AZ349" s="1"/>
  <c r="BA349" s="1"/>
  <c r="BB349" s="1"/>
  <c r="BL349" s="1"/>
  <c r="BN349" s="1"/>
  <c r="BE349"/>
  <c r="BF349" s="1"/>
  <c r="BG349" s="1"/>
  <c r="BH349" s="1"/>
  <c r="BI349" s="1"/>
  <c r="BJ349" s="1"/>
  <c r="BK349" s="1"/>
  <c r="BM349" s="1"/>
  <c r="AM349"/>
  <c r="AN349" s="1"/>
  <c r="AO349" s="1"/>
  <c r="AP348"/>
  <c r="AQ348"/>
  <c r="AS348" s="1"/>
  <c r="K351" i="6"/>
  <c r="BV349" i="7"/>
  <c r="BT349"/>
  <c r="O351" i="6" s="1"/>
  <c r="C352" i="7"/>
  <c r="Q351"/>
  <c r="R351"/>
  <c r="J351" i="6"/>
  <c r="BS349" i="7"/>
  <c r="N351" i="6" s="1"/>
  <c r="BU349" i="7"/>
  <c r="P351" i="6" s="1"/>
  <c r="Q349"/>
  <c r="AE355" i="7"/>
  <c r="AF355" s="1"/>
  <c r="BC355"/>
  <c r="BD355" s="1"/>
  <c r="AU355"/>
  <c r="AV355" s="1"/>
  <c r="AK355"/>
  <c r="AL355" s="1"/>
  <c r="BP353"/>
  <c r="X354"/>
  <c r="U354"/>
  <c r="T354"/>
  <c r="V354"/>
  <c r="BO354"/>
  <c r="BP354" s="1"/>
  <c r="W354"/>
  <c r="AD353"/>
  <c r="AC353"/>
  <c r="Y353"/>
  <c r="Z353" s="1"/>
  <c r="AB353" s="1"/>
  <c r="P356"/>
  <c r="E357"/>
  <c r="Q350" i="6" l="1"/>
  <c r="C353" i="7"/>
  <c r="R352"/>
  <c r="Q352"/>
  <c r="D352"/>
  <c r="S351"/>
  <c r="K352" i="6"/>
  <c r="BT350" i="7"/>
  <c r="O352" i="6" s="1"/>
  <c r="BV350" i="7"/>
  <c r="BR351"/>
  <c r="I353" i="6"/>
  <c r="AP349" i="7"/>
  <c r="AQ349"/>
  <c r="AS349" s="1"/>
  <c r="AG350"/>
  <c r="AH350" s="1"/>
  <c r="AI350" s="1"/>
  <c r="AM350"/>
  <c r="AN350" s="1"/>
  <c r="AO350" s="1"/>
  <c r="BE350"/>
  <c r="BF350" s="1"/>
  <c r="BG350" s="1"/>
  <c r="BH350" s="1"/>
  <c r="BI350" s="1"/>
  <c r="BJ350" s="1"/>
  <c r="BK350" s="1"/>
  <c r="BM350" s="1"/>
  <c r="AW350"/>
  <c r="AX350" s="1"/>
  <c r="AY350" s="1"/>
  <c r="AZ350" s="1"/>
  <c r="BA350" s="1"/>
  <c r="BB350" s="1"/>
  <c r="BL350" s="1"/>
  <c r="BN350" s="1"/>
  <c r="BQ351"/>
  <c r="H353" i="6"/>
  <c r="AJ349" i="7"/>
  <c r="AR349"/>
  <c r="AT349" s="1"/>
  <c r="J352" i="6"/>
  <c r="BS350" i="7"/>
  <c r="N352" i="6" s="1"/>
  <c r="BU350" i="7"/>
  <c r="P352" i="6" s="1"/>
  <c r="K357" i="7"/>
  <c r="AA356"/>
  <c r="BC356"/>
  <c r="BD356" s="1"/>
  <c r="AE356"/>
  <c r="AF356" s="1"/>
  <c r="AK356"/>
  <c r="AL356" s="1"/>
  <c r="AU356"/>
  <c r="AV356" s="1"/>
  <c r="T355"/>
  <c r="W355"/>
  <c r="X355"/>
  <c r="U355"/>
  <c r="V355"/>
  <c r="BO355"/>
  <c r="AD354"/>
  <c r="AC354"/>
  <c r="Y354"/>
  <c r="Z354" s="1"/>
  <c r="AB354" s="1"/>
  <c r="P357"/>
  <c r="E358"/>
  <c r="Q351" i="6" l="1"/>
  <c r="J353"/>
  <c r="BS351" i="7"/>
  <c r="N353" i="6" s="1"/>
  <c r="BU351" i="7"/>
  <c r="P353" i="6" s="1"/>
  <c r="BR352" i="7"/>
  <c r="I354" i="6"/>
  <c r="AJ350" i="7"/>
  <c r="AR350"/>
  <c r="AT350" s="1"/>
  <c r="K353" i="6"/>
  <c r="BV351" i="7"/>
  <c r="BT351"/>
  <c r="O353" i="6" s="1"/>
  <c r="AG351" i="7"/>
  <c r="AH351" s="1"/>
  <c r="AI351" s="1"/>
  <c r="AW351"/>
  <c r="AX351" s="1"/>
  <c r="AY351" s="1"/>
  <c r="AZ351" s="1"/>
  <c r="BA351" s="1"/>
  <c r="BB351" s="1"/>
  <c r="BL351" s="1"/>
  <c r="BN351" s="1"/>
  <c r="AM351"/>
  <c r="AN351" s="1"/>
  <c r="AO351" s="1"/>
  <c r="BE351"/>
  <c r="BF351" s="1"/>
  <c r="BG351" s="1"/>
  <c r="BH351" s="1"/>
  <c r="BI351" s="1"/>
  <c r="BJ351" s="1"/>
  <c r="BK351" s="1"/>
  <c r="BM351" s="1"/>
  <c r="C354"/>
  <c r="Q353"/>
  <c r="R353"/>
  <c r="K358"/>
  <c r="AA357"/>
  <c r="AP350"/>
  <c r="AQ350"/>
  <c r="AS350" s="1"/>
  <c r="BQ352"/>
  <c r="H354" i="6"/>
  <c r="D353" i="7"/>
  <c r="S352"/>
  <c r="AK357"/>
  <c r="AL357" s="1"/>
  <c r="BC357"/>
  <c r="BD357" s="1"/>
  <c r="AU357"/>
  <c r="AV357" s="1"/>
  <c r="AE357"/>
  <c r="AF357" s="1"/>
  <c r="Y355"/>
  <c r="Z355" s="1"/>
  <c r="AB355" s="1"/>
  <c r="BP355"/>
  <c r="AC355"/>
  <c r="AD355"/>
  <c r="T356"/>
  <c r="V356"/>
  <c r="BO356"/>
  <c r="BP356" s="1"/>
  <c r="U356"/>
  <c r="X356"/>
  <c r="W356"/>
  <c r="P358"/>
  <c r="E359"/>
  <c r="C355" l="1"/>
  <c r="Q354"/>
  <c r="R354"/>
  <c r="D354"/>
  <c r="S353"/>
  <c r="BQ353"/>
  <c r="H355" i="6"/>
  <c r="AP351" i="7"/>
  <c r="AQ351"/>
  <c r="AS351" s="1"/>
  <c r="AM352"/>
  <c r="AN352" s="1"/>
  <c r="AO352" s="1"/>
  <c r="AW352"/>
  <c r="AX352" s="1"/>
  <c r="AY352" s="1"/>
  <c r="AZ352" s="1"/>
  <c r="BA352" s="1"/>
  <c r="BB352" s="1"/>
  <c r="BL352" s="1"/>
  <c r="BN352" s="1"/>
  <c r="BE352"/>
  <c r="BF352" s="1"/>
  <c r="BG352" s="1"/>
  <c r="BH352" s="1"/>
  <c r="BI352" s="1"/>
  <c r="BJ352" s="1"/>
  <c r="BK352" s="1"/>
  <c r="BM352" s="1"/>
  <c r="AG352"/>
  <c r="AH352" s="1"/>
  <c r="AI352" s="1"/>
  <c r="J354" i="6"/>
  <c r="BS352" i="7"/>
  <c r="N354" i="6" s="1"/>
  <c r="BU352" i="7"/>
  <c r="P354" i="6" s="1"/>
  <c r="K359" i="7"/>
  <c r="AA358"/>
  <c r="Q352" i="6"/>
  <c r="AJ351" i="7"/>
  <c r="AR351"/>
  <c r="AT351" s="1"/>
  <c r="BR353"/>
  <c r="I355" i="6"/>
  <c r="K354"/>
  <c r="BV352" i="7"/>
  <c r="BT352"/>
  <c r="O354" i="6" s="1"/>
  <c r="BC358" i="7"/>
  <c r="BD358" s="1"/>
  <c r="AE358"/>
  <c r="AF358" s="1"/>
  <c r="AK358"/>
  <c r="AL358" s="1"/>
  <c r="AU358"/>
  <c r="AV358" s="1"/>
  <c r="BO357"/>
  <c r="U357"/>
  <c r="V357"/>
  <c r="T357"/>
  <c r="X357"/>
  <c r="W357"/>
  <c r="AC356"/>
  <c r="AD356"/>
  <c r="Y356"/>
  <c r="Z356" s="1"/>
  <c r="AB356" s="1"/>
  <c r="E360"/>
  <c r="P359"/>
  <c r="Q353" i="6" l="1"/>
  <c r="AA359" i="7"/>
  <c r="K360"/>
  <c r="AP352"/>
  <c r="AQ352"/>
  <c r="AS352" s="1"/>
  <c r="Q354" i="6" s="1"/>
  <c r="J355"/>
  <c r="BS353" i="7"/>
  <c r="N355" i="6" s="1"/>
  <c r="BU353" i="7"/>
  <c r="P355" i="6" s="1"/>
  <c r="BR354" i="7"/>
  <c r="I356" i="6"/>
  <c r="BQ354" i="7"/>
  <c r="H356" i="6"/>
  <c r="AJ352" i="7"/>
  <c r="AR352"/>
  <c r="AT352" s="1"/>
  <c r="AG353"/>
  <c r="AH353" s="1"/>
  <c r="AI353" s="1"/>
  <c r="BE353"/>
  <c r="BF353" s="1"/>
  <c r="BG353" s="1"/>
  <c r="BH353" s="1"/>
  <c r="BI353" s="1"/>
  <c r="BJ353" s="1"/>
  <c r="BK353" s="1"/>
  <c r="BM353" s="1"/>
  <c r="AM353"/>
  <c r="AN353" s="1"/>
  <c r="AO353" s="1"/>
  <c r="AW353"/>
  <c r="AX353" s="1"/>
  <c r="AY353" s="1"/>
  <c r="AZ353" s="1"/>
  <c r="BA353" s="1"/>
  <c r="BB353" s="1"/>
  <c r="BL353" s="1"/>
  <c r="BN353" s="1"/>
  <c r="C356"/>
  <c r="R355"/>
  <c r="Q355"/>
  <c r="K355" i="6"/>
  <c r="BT353" i="7"/>
  <c r="O355" i="6" s="1"/>
  <c r="BV353" i="7"/>
  <c r="D355"/>
  <c r="S354"/>
  <c r="BC359"/>
  <c r="BD359" s="1"/>
  <c r="AK359"/>
  <c r="AL359" s="1"/>
  <c r="AU359"/>
  <c r="AV359" s="1"/>
  <c r="AE359"/>
  <c r="AF359" s="1"/>
  <c r="Y357"/>
  <c r="Z357" s="1"/>
  <c r="AB357" s="1"/>
  <c r="AC357"/>
  <c r="AD357"/>
  <c r="BP357"/>
  <c r="T358"/>
  <c r="V358"/>
  <c r="BO358"/>
  <c r="U358"/>
  <c r="X358"/>
  <c r="W358"/>
  <c r="P360"/>
  <c r="E361"/>
  <c r="BQ355" l="1"/>
  <c r="H357" i="6"/>
  <c r="AP353" i="7"/>
  <c r="AQ353"/>
  <c r="AS353" s="1"/>
  <c r="J356" i="6"/>
  <c r="BU354" i="7"/>
  <c r="P356" i="6" s="1"/>
  <c r="BS354" i="7"/>
  <c r="N356" i="6" s="1"/>
  <c r="K361" i="7"/>
  <c r="AA360"/>
  <c r="AW354"/>
  <c r="AX354" s="1"/>
  <c r="AY354" s="1"/>
  <c r="AZ354" s="1"/>
  <c r="BA354" s="1"/>
  <c r="BB354" s="1"/>
  <c r="BL354" s="1"/>
  <c r="BN354" s="1"/>
  <c r="AM354"/>
  <c r="AN354" s="1"/>
  <c r="AO354" s="1"/>
  <c r="BE354"/>
  <c r="BF354" s="1"/>
  <c r="BG354" s="1"/>
  <c r="BH354" s="1"/>
  <c r="BI354" s="1"/>
  <c r="BJ354" s="1"/>
  <c r="BK354" s="1"/>
  <c r="BM354" s="1"/>
  <c r="AG354"/>
  <c r="AH354" s="1"/>
  <c r="AI354" s="1"/>
  <c r="D356"/>
  <c r="S355"/>
  <c r="BR355"/>
  <c r="I357" i="6"/>
  <c r="C357" i="7"/>
  <c r="R356"/>
  <c r="Q356"/>
  <c r="AJ353"/>
  <c r="AR353"/>
  <c r="AT353" s="1"/>
  <c r="K356" i="6"/>
  <c r="BV354" i="7"/>
  <c r="BT354"/>
  <c r="O356" i="6" s="1"/>
  <c r="AU360" i="7"/>
  <c r="AV360" s="1"/>
  <c r="AK360"/>
  <c r="AL360" s="1"/>
  <c r="BC360"/>
  <c r="BD360" s="1"/>
  <c r="AE360"/>
  <c r="AF360" s="1"/>
  <c r="BP358"/>
  <c r="V359"/>
  <c r="T359"/>
  <c r="BO359"/>
  <c r="BP359" s="1"/>
  <c r="X359"/>
  <c r="W359"/>
  <c r="U359"/>
  <c r="AC358"/>
  <c r="AD358"/>
  <c r="Y358"/>
  <c r="Z358" s="1"/>
  <c r="AB358" s="1"/>
  <c r="P361"/>
  <c r="E362"/>
  <c r="C358" l="1"/>
  <c r="Q357"/>
  <c r="R357"/>
  <c r="D357"/>
  <c r="S356"/>
  <c r="J357" i="6"/>
  <c r="BS355" i="7"/>
  <c r="N357" i="6" s="1"/>
  <c r="BU355" i="7"/>
  <c r="P357" i="6" s="1"/>
  <c r="BR356" i="7"/>
  <c r="I358" i="6"/>
  <c r="K357"/>
  <c r="BV355" i="7"/>
  <c r="BT355"/>
  <c r="O357" i="6" s="1"/>
  <c r="AP354" i="7"/>
  <c r="AQ354"/>
  <c r="AS354" s="1"/>
  <c r="AJ354"/>
  <c r="AR354"/>
  <c r="AT354" s="1"/>
  <c r="BQ356"/>
  <c r="H358" i="6"/>
  <c r="AW355" i="7"/>
  <c r="AX355" s="1"/>
  <c r="AY355" s="1"/>
  <c r="AZ355" s="1"/>
  <c r="BA355" s="1"/>
  <c r="BB355" s="1"/>
  <c r="BL355" s="1"/>
  <c r="BN355" s="1"/>
  <c r="AG355"/>
  <c r="AH355" s="1"/>
  <c r="AI355" s="1"/>
  <c r="BE355"/>
  <c r="BF355" s="1"/>
  <c r="BG355" s="1"/>
  <c r="BH355" s="1"/>
  <c r="BI355" s="1"/>
  <c r="BJ355" s="1"/>
  <c r="BK355" s="1"/>
  <c r="BM355" s="1"/>
  <c r="AM355"/>
  <c r="AN355" s="1"/>
  <c r="AO355" s="1"/>
  <c r="K362"/>
  <c r="AA361"/>
  <c r="Q355" i="6"/>
  <c r="AU361" i="7"/>
  <c r="AV361" s="1"/>
  <c r="AE361"/>
  <c r="AF361" s="1"/>
  <c r="AK361"/>
  <c r="AL361" s="1"/>
  <c r="BC361"/>
  <c r="BD361" s="1"/>
  <c r="AC359"/>
  <c r="AD359"/>
  <c r="X360"/>
  <c r="W360"/>
  <c r="BO360"/>
  <c r="BP360" s="1"/>
  <c r="U360"/>
  <c r="T360"/>
  <c r="V360"/>
  <c r="Y359"/>
  <c r="Z359" s="1"/>
  <c r="AB359" s="1"/>
  <c r="P362"/>
  <c r="E363"/>
  <c r="K358" i="6" l="1"/>
  <c r="BT356" i="7"/>
  <c r="O358" i="6" s="1"/>
  <c r="BV356" i="7"/>
  <c r="AG356"/>
  <c r="AH356" s="1"/>
  <c r="AI356" s="1"/>
  <c r="AM356"/>
  <c r="AN356" s="1"/>
  <c r="AO356" s="1"/>
  <c r="BE356"/>
  <c r="BF356" s="1"/>
  <c r="BG356" s="1"/>
  <c r="BH356" s="1"/>
  <c r="BI356" s="1"/>
  <c r="BJ356" s="1"/>
  <c r="BK356" s="1"/>
  <c r="BM356" s="1"/>
  <c r="AW356"/>
  <c r="AX356" s="1"/>
  <c r="AY356" s="1"/>
  <c r="AZ356" s="1"/>
  <c r="BA356" s="1"/>
  <c r="BB356" s="1"/>
  <c r="BL356" s="1"/>
  <c r="BN356" s="1"/>
  <c r="J358" i="6"/>
  <c r="BU356" i="7"/>
  <c r="P358" i="6" s="1"/>
  <c r="BS356" i="7"/>
  <c r="N358" i="6" s="1"/>
  <c r="BR357" i="7"/>
  <c r="I359" i="6"/>
  <c r="AP355" i="7"/>
  <c r="AQ355"/>
  <c r="AS355" s="1"/>
  <c r="Q357" i="6" s="1"/>
  <c r="BQ357" i="7"/>
  <c r="H359" i="6"/>
  <c r="Q356"/>
  <c r="AJ355" i="7"/>
  <c r="AR355"/>
  <c r="AT355" s="1"/>
  <c r="C359"/>
  <c r="R358"/>
  <c r="Q358"/>
  <c r="K363"/>
  <c r="AA362"/>
  <c r="D358"/>
  <c r="S357"/>
  <c r="AE362"/>
  <c r="AF362" s="1"/>
  <c r="AU362"/>
  <c r="AV362" s="1"/>
  <c r="AK362"/>
  <c r="AL362" s="1"/>
  <c r="BC362"/>
  <c r="BD362" s="1"/>
  <c r="Y360"/>
  <c r="Z360" s="1"/>
  <c r="AB360" s="1"/>
  <c r="V361"/>
  <c r="X361"/>
  <c r="T361"/>
  <c r="W361"/>
  <c r="BO361"/>
  <c r="U361"/>
  <c r="AC360"/>
  <c r="AD360"/>
  <c r="E364"/>
  <c r="P363"/>
  <c r="C360" l="1"/>
  <c r="R359"/>
  <c r="Q359"/>
  <c r="AP356"/>
  <c r="AQ356"/>
  <c r="AS356" s="1"/>
  <c r="D359"/>
  <c r="S358"/>
  <c r="BQ358"/>
  <c r="H360" i="6"/>
  <c r="AG357" i="7"/>
  <c r="AH357" s="1"/>
  <c r="AI357" s="1"/>
  <c r="BE357"/>
  <c r="BF357" s="1"/>
  <c r="BG357" s="1"/>
  <c r="BH357" s="1"/>
  <c r="BI357" s="1"/>
  <c r="BJ357" s="1"/>
  <c r="BK357" s="1"/>
  <c r="BM357" s="1"/>
  <c r="AM357"/>
  <c r="AN357" s="1"/>
  <c r="AO357" s="1"/>
  <c r="AW357"/>
  <c r="AX357" s="1"/>
  <c r="AY357" s="1"/>
  <c r="AZ357" s="1"/>
  <c r="BA357" s="1"/>
  <c r="BB357" s="1"/>
  <c r="BL357" s="1"/>
  <c r="BN357" s="1"/>
  <c r="BR358"/>
  <c r="I360" i="6"/>
  <c r="J359"/>
  <c r="BS357" i="7"/>
  <c r="N359" i="6" s="1"/>
  <c r="BU357" i="7"/>
  <c r="P359" i="6" s="1"/>
  <c r="K359"/>
  <c r="BT357" i="7"/>
  <c r="O359" i="6" s="1"/>
  <c r="BV357" i="7"/>
  <c r="K364"/>
  <c r="AA363"/>
  <c r="AJ356"/>
  <c r="AR356"/>
  <c r="AT356" s="1"/>
  <c r="BC363"/>
  <c r="BD363" s="1"/>
  <c r="AU363"/>
  <c r="AV363" s="1"/>
  <c r="AE363"/>
  <c r="AF363" s="1"/>
  <c r="AK363"/>
  <c r="AL363" s="1"/>
  <c r="T362"/>
  <c r="V362"/>
  <c r="BO362"/>
  <c r="W362"/>
  <c r="X362"/>
  <c r="U362"/>
  <c r="BP361"/>
  <c r="Y361"/>
  <c r="Z361" s="1"/>
  <c r="AB361" s="1"/>
  <c r="AD361"/>
  <c r="AC361"/>
  <c r="P364"/>
  <c r="E365"/>
  <c r="Q358" i="6" l="1"/>
  <c r="AJ357" i="7"/>
  <c r="AR357"/>
  <c r="AT357" s="1"/>
  <c r="BQ359"/>
  <c r="H361" i="6"/>
  <c r="K365" i="7"/>
  <c r="AA364"/>
  <c r="AW358"/>
  <c r="AX358" s="1"/>
  <c r="AY358" s="1"/>
  <c r="AZ358" s="1"/>
  <c r="BA358" s="1"/>
  <c r="BB358" s="1"/>
  <c r="BL358" s="1"/>
  <c r="BN358" s="1"/>
  <c r="BE358"/>
  <c r="BF358" s="1"/>
  <c r="BG358" s="1"/>
  <c r="BH358" s="1"/>
  <c r="BI358" s="1"/>
  <c r="BJ358" s="1"/>
  <c r="BK358" s="1"/>
  <c r="BM358" s="1"/>
  <c r="AM358"/>
  <c r="AN358" s="1"/>
  <c r="AO358" s="1"/>
  <c r="AG358"/>
  <c r="AH358" s="1"/>
  <c r="AI358" s="1"/>
  <c r="BR359"/>
  <c r="I361" i="6"/>
  <c r="C361" i="7"/>
  <c r="R360"/>
  <c r="Q360"/>
  <c r="K360" i="6"/>
  <c r="BT358" i="7"/>
  <c r="O360" i="6" s="1"/>
  <c r="BV358" i="7"/>
  <c r="D360"/>
  <c r="S359"/>
  <c r="AP357"/>
  <c r="AQ357"/>
  <c r="AS357" s="1"/>
  <c r="J360" i="6"/>
  <c r="BS358" i="7"/>
  <c r="N360" i="6" s="1"/>
  <c r="BU358" i="7"/>
  <c r="P360" i="6" s="1"/>
  <c r="AK364" i="7"/>
  <c r="AL364" s="1"/>
  <c r="AE364"/>
  <c r="AF364" s="1"/>
  <c r="BC364"/>
  <c r="BD364" s="1"/>
  <c r="AU364"/>
  <c r="AV364" s="1"/>
  <c r="BP362"/>
  <c r="X363"/>
  <c r="W363"/>
  <c r="T363"/>
  <c r="U363"/>
  <c r="V363"/>
  <c r="BO363"/>
  <c r="AC362"/>
  <c r="AD362"/>
  <c r="Y362"/>
  <c r="Z362" s="1"/>
  <c r="AB362" s="1"/>
  <c r="P365"/>
  <c r="E366"/>
  <c r="AM359" l="1"/>
  <c r="AN359" s="1"/>
  <c r="AO359" s="1"/>
  <c r="BE359"/>
  <c r="BF359" s="1"/>
  <c r="BG359" s="1"/>
  <c r="BH359" s="1"/>
  <c r="BI359" s="1"/>
  <c r="BJ359" s="1"/>
  <c r="BK359" s="1"/>
  <c r="BM359" s="1"/>
  <c r="AG359"/>
  <c r="AH359" s="1"/>
  <c r="AI359" s="1"/>
  <c r="AW359"/>
  <c r="AX359" s="1"/>
  <c r="AY359" s="1"/>
  <c r="AZ359" s="1"/>
  <c r="BA359" s="1"/>
  <c r="BB359" s="1"/>
  <c r="BL359" s="1"/>
  <c r="BN359" s="1"/>
  <c r="AA365"/>
  <c r="K366"/>
  <c r="AJ358"/>
  <c r="AR358"/>
  <c r="AT358" s="1"/>
  <c r="BQ360"/>
  <c r="H362" i="6"/>
  <c r="K361"/>
  <c r="BV359" i="7"/>
  <c r="BT359"/>
  <c r="O361" i="6" s="1"/>
  <c r="J361"/>
  <c r="BS359" i="7"/>
  <c r="N361" i="6" s="1"/>
  <c r="BU359" i="7"/>
  <c r="P361" i="6" s="1"/>
  <c r="Q359"/>
  <c r="AP358" i="7"/>
  <c r="AQ358"/>
  <c r="AS358" s="1"/>
  <c r="C362"/>
  <c r="Q361"/>
  <c r="R361"/>
  <c r="D361"/>
  <c r="S360"/>
  <c r="BR360"/>
  <c r="I362" i="6"/>
  <c r="AK365" i="7"/>
  <c r="AL365" s="1"/>
  <c r="AU365"/>
  <c r="AV365" s="1"/>
  <c r="BC365"/>
  <c r="BD365" s="1"/>
  <c r="AE365"/>
  <c r="AF365" s="1"/>
  <c r="AD363"/>
  <c r="AC363"/>
  <c r="Y363"/>
  <c r="Z363" s="1"/>
  <c r="AB363" s="1"/>
  <c r="BO364"/>
  <c r="W364"/>
  <c r="X364"/>
  <c r="U364"/>
  <c r="T364"/>
  <c r="V364"/>
  <c r="BP363"/>
  <c r="P366"/>
  <c r="E367"/>
  <c r="Q360" i="6" l="1"/>
  <c r="AW360" i="7"/>
  <c r="AX360" s="1"/>
  <c r="AY360" s="1"/>
  <c r="AZ360" s="1"/>
  <c r="BA360" s="1"/>
  <c r="BB360" s="1"/>
  <c r="BL360" s="1"/>
  <c r="BN360" s="1"/>
  <c r="AG360"/>
  <c r="AH360" s="1"/>
  <c r="AI360" s="1"/>
  <c r="AM360"/>
  <c r="AN360" s="1"/>
  <c r="AO360" s="1"/>
  <c r="BE360"/>
  <c r="BF360" s="1"/>
  <c r="BG360" s="1"/>
  <c r="BH360" s="1"/>
  <c r="BI360" s="1"/>
  <c r="BJ360" s="1"/>
  <c r="BK360" s="1"/>
  <c r="BM360" s="1"/>
  <c r="C363"/>
  <c r="R362"/>
  <c r="Q362"/>
  <c r="J362" i="6"/>
  <c r="BU360" i="7"/>
  <c r="P362" i="6" s="1"/>
  <c r="BS360" i="7"/>
  <c r="N362" i="6" s="1"/>
  <c r="K362"/>
  <c r="BT360" i="7"/>
  <c r="O362" i="6" s="1"/>
  <c r="BV360" i="7"/>
  <c r="BR361"/>
  <c r="I363" i="6"/>
  <c r="AA366" i="7"/>
  <c r="K367"/>
  <c r="BQ361"/>
  <c r="H363" i="6"/>
  <c r="AJ359" i="7"/>
  <c r="AR359"/>
  <c r="AT359" s="1"/>
  <c r="AP359"/>
  <c r="AQ359"/>
  <c r="AS359" s="1"/>
  <c r="D362"/>
  <c r="S361"/>
  <c r="AU366"/>
  <c r="AV366" s="1"/>
  <c r="AK366"/>
  <c r="AL366" s="1"/>
  <c r="BC366"/>
  <c r="BD366" s="1"/>
  <c r="AE366"/>
  <c r="AF366" s="1"/>
  <c r="T365"/>
  <c r="V365"/>
  <c r="X365"/>
  <c r="W365"/>
  <c r="BO365"/>
  <c r="U365"/>
  <c r="Y364"/>
  <c r="Z364" s="1"/>
  <c r="AB364" s="1"/>
  <c r="BP364"/>
  <c r="AD364"/>
  <c r="AC364"/>
  <c r="E368"/>
  <c r="P367"/>
  <c r="BE361" l="1"/>
  <c r="BF361" s="1"/>
  <c r="BG361" s="1"/>
  <c r="BH361" s="1"/>
  <c r="BI361" s="1"/>
  <c r="BJ361" s="1"/>
  <c r="BK361" s="1"/>
  <c r="BM361" s="1"/>
  <c r="AM361"/>
  <c r="AN361" s="1"/>
  <c r="AO361" s="1"/>
  <c r="AW361"/>
  <c r="AX361" s="1"/>
  <c r="AY361" s="1"/>
  <c r="AZ361" s="1"/>
  <c r="BA361" s="1"/>
  <c r="BB361" s="1"/>
  <c r="BL361" s="1"/>
  <c r="BN361" s="1"/>
  <c r="AG361"/>
  <c r="AH361" s="1"/>
  <c r="AI361" s="1"/>
  <c r="J363" i="6"/>
  <c r="BS361" i="7"/>
  <c r="N363" i="6" s="1"/>
  <c r="BU361" i="7"/>
  <c r="P363" i="6" s="1"/>
  <c r="K363"/>
  <c r="BV361" i="7"/>
  <c r="BT361"/>
  <c r="O363" i="6" s="1"/>
  <c r="BQ362" i="7"/>
  <c r="H364" i="6"/>
  <c r="AJ360" i="7"/>
  <c r="AR360"/>
  <c r="AT360" s="1"/>
  <c r="BR362"/>
  <c r="I364" i="6"/>
  <c r="AP360" i="7"/>
  <c r="AQ360"/>
  <c r="AS360" s="1"/>
  <c r="Q362" i="6" s="1"/>
  <c r="D363" i="7"/>
  <c r="S362"/>
  <c r="AA367"/>
  <c r="K368"/>
  <c r="C364"/>
  <c r="Q363"/>
  <c r="R363"/>
  <c r="Q361" i="6"/>
  <c r="AE367" i="7"/>
  <c r="AF367" s="1"/>
  <c r="AK367"/>
  <c r="AL367" s="1"/>
  <c r="BC367"/>
  <c r="BD367" s="1"/>
  <c r="AU367"/>
  <c r="AV367" s="1"/>
  <c r="X366"/>
  <c r="W366"/>
  <c r="T366"/>
  <c r="V366"/>
  <c r="BO366"/>
  <c r="U366"/>
  <c r="Y365"/>
  <c r="Z365" s="1"/>
  <c r="AB365" s="1"/>
  <c r="BP365"/>
  <c r="AC365"/>
  <c r="AD365"/>
  <c r="P368"/>
  <c r="E369"/>
  <c r="C365" l="1"/>
  <c r="Q364"/>
  <c r="R364"/>
  <c r="D364"/>
  <c r="S363"/>
  <c r="BR363"/>
  <c r="I365" i="6"/>
  <c r="AW362" i="7"/>
  <c r="AX362" s="1"/>
  <c r="AY362" s="1"/>
  <c r="AZ362" s="1"/>
  <c r="BA362" s="1"/>
  <c r="BB362" s="1"/>
  <c r="BL362" s="1"/>
  <c r="BN362" s="1"/>
  <c r="AG362"/>
  <c r="AH362" s="1"/>
  <c r="AI362" s="1"/>
  <c r="BE362"/>
  <c r="BF362" s="1"/>
  <c r="BG362" s="1"/>
  <c r="BH362" s="1"/>
  <c r="BI362" s="1"/>
  <c r="BJ362" s="1"/>
  <c r="BK362" s="1"/>
  <c r="BM362" s="1"/>
  <c r="AM362"/>
  <c r="AN362" s="1"/>
  <c r="AO362" s="1"/>
  <c r="AP361"/>
  <c r="AQ361"/>
  <c r="AS361" s="1"/>
  <c r="BQ363"/>
  <c r="H365" i="6"/>
  <c r="K364"/>
  <c r="BT362" i="7"/>
  <c r="O364" i="6" s="1"/>
  <c r="BV362" i="7"/>
  <c r="J364" i="6"/>
  <c r="BU362" i="7"/>
  <c r="P364" i="6" s="1"/>
  <c r="BS362" i="7"/>
  <c r="N364" i="6" s="1"/>
  <c r="AA368" i="7"/>
  <c r="K369"/>
  <c r="AJ361"/>
  <c r="AR361"/>
  <c r="AT361" s="1"/>
  <c r="AK368"/>
  <c r="AL368" s="1"/>
  <c r="BC368"/>
  <c r="BD368" s="1"/>
  <c r="AE368"/>
  <c r="AF368" s="1"/>
  <c r="AU368"/>
  <c r="AV368" s="1"/>
  <c r="Y366"/>
  <c r="Z366" s="1"/>
  <c r="AB366" s="1"/>
  <c r="BO367"/>
  <c r="W367"/>
  <c r="X367"/>
  <c r="U367"/>
  <c r="V367"/>
  <c r="T367"/>
  <c r="BP366"/>
  <c r="AC366"/>
  <c r="AD366"/>
  <c r="E370"/>
  <c r="P369"/>
  <c r="Q363" i="6" l="1"/>
  <c r="AJ362" i="7"/>
  <c r="AR362"/>
  <c r="AT362" s="1"/>
  <c r="AM363"/>
  <c r="AN363" s="1"/>
  <c r="AO363" s="1"/>
  <c r="AW363"/>
  <c r="AX363" s="1"/>
  <c r="AY363" s="1"/>
  <c r="AZ363" s="1"/>
  <c r="BA363" s="1"/>
  <c r="BB363" s="1"/>
  <c r="BL363" s="1"/>
  <c r="BN363" s="1"/>
  <c r="AG363"/>
  <c r="AH363" s="1"/>
  <c r="AI363" s="1"/>
  <c r="BE363"/>
  <c r="BF363" s="1"/>
  <c r="BG363" s="1"/>
  <c r="BH363" s="1"/>
  <c r="BI363" s="1"/>
  <c r="BJ363" s="1"/>
  <c r="BK363" s="1"/>
  <c r="BM363" s="1"/>
  <c r="C366"/>
  <c r="Q365"/>
  <c r="R365"/>
  <c r="K365" i="6"/>
  <c r="BV363" i="7"/>
  <c r="BT363"/>
  <c r="O365" i="6" s="1"/>
  <c r="BR364" i="7"/>
  <c r="I366" i="6"/>
  <c r="J365"/>
  <c r="BU363" i="7"/>
  <c r="P365" i="6" s="1"/>
  <c r="BS363" i="7"/>
  <c r="N365" i="6" s="1"/>
  <c r="AP362" i="7"/>
  <c r="AQ362"/>
  <c r="AS362" s="1"/>
  <c r="BQ364"/>
  <c r="H366" i="6"/>
  <c r="K370" i="7"/>
  <c r="AA369"/>
  <c r="D365"/>
  <c r="S364"/>
  <c r="AE369"/>
  <c r="AF369" s="1"/>
  <c r="BC369"/>
  <c r="BD369" s="1"/>
  <c r="AU369"/>
  <c r="AV369" s="1"/>
  <c r="AK369"/>
  <c r="AL369" s="1"/>
  <c r="Y367"/>
  <c r="Z367" s="1"/>
  <c r="AB367" s="1"/>
  <c r="X368"/>
  <c r="U368"/>
  <c r="T368"/>
  <c r="V368"/>
  <c r="BO368"/>
  <c r="BP368" s="1"/>
  <c r="W368"/>
  <c r="BP367"/>
  <c r="AD367"/>
  <c r="AC367"/>
  <c r="P370"/>
  <c r="E371"/>
  <c r="Q364" i="6" l="1"/>
  <c r="AJ363" i="7"/>
  <c r="AR363"/>
  <c r="AT363" s="1"/>
  <c r="D366"/>
  <c r="S365"/>
  <c r="J366" i="6"/>
  <c r="BS364" i="7"/>
  <c r="N366" i="6" s="1"/>
  <c r="BU364" i="7"/>
  <c r="P366" i="6" s="1"/>
  <c r="AW364" i="7"/>
  <c r="AX364" s="1"/>
  <c r="AY364" s="1"/>
  <c r="AZ364" s="1"/>
  <c r="BA364" s="1"/>
  <c r="BB364" s="1"/>
  <c r="BL364" s="1"/>
  <c r="BN364" s="1"/>
  <c r="BE364"/>
  <c r="BF364" s="1"/>
  <c r="BG364" s="1"/>
  <c r="BH364" s="1"/>
  <c r="BI364" s="1"/>
  <c r="BJ364" s="1"/>
  <c r="BK364" s="1"/>
  <c r="BM364" s="1"/>
  <c r="AM364"/>
  <c r="AN364" s="1"/>
  <c r="AO364" s="1"/>
  <c r="AG364"/>
  <c r="AH364" s="1"/>
  <c r="AI364" s="1"/>
  <c r="C367"/>
  <c r="R366"/>
  <c r="Q366"/>
  <c r="AP363"/>
  <c r="AQ363"/>
  <c r="AS363" s="1"/>
  <c r="Q365" i="6" s="1"/>
  <c r="K366"/>
  <c r="BV364" i="7"/>
  <c r="BT364"/>
  <c r="O366" i="6" s="1"/>
  <c r="BQ365" i="7"/>
  <c r="H367" i="6"/>
  <c r="K371" i="7"/>
  <c r="AA370"/>
  <c r="BR365"/>
  <c r="I367" i="6"/>
  <c r="BC370" i="7"/>
  <c r="BD370" s="1"/>
  <c r="AK370"/>
  <c r="AL370" s="1"/>
  <c r="AU370"/>
  <c r="AV370" s="1"/>
  <c r="AE370"/>
  <c r="AF370" s="1"/>
  <c r="U369"/>
  <c r="BO369"/>
  <c r="BP369" s="1"/>
  <c r="W369"/>
  <c r="V369"/>
  <c r="T369"/>
  <c r="X369"/>
  <c r="Y368"/>
  <c r="Z368" s="1"/>
  <c r="AB368" s="1"/>
  <c r="AC368"/>
  <c r="AD368"/>
  <c r="E372"/>
  <c r="P371"/>
  <c r="K367" i="6" l="1"/>
  <c r="BV365" i="7"/>
  <c r="BT365"/>
  <c r="O367" i="6" s="1"/>
  <c r="J367"/>
  <c r="BU365" i="7"/>
  <c r="P367" i="6" s="1"/>
  <c r="BS365" i="7"/>
  <c r="N367" i="6" s="1"/>
  <c r="BQ366" i="7"/>
  <c r="H368" i="6"/>
  <c r="BR366" i="7"/>
  <c r="I368" i="6"/>
  <c r="AP364" i="7"/>
  <c r="AQ364"/>
  <c r="AS364" s="1"/>
  <c r="AA371"/>
  <c r="K372"/>
  <c r="AJ364"/>
  <c r="AR364"/>
  <c r="AT364" s="1"/>
  <c r="D367"/>
  <c r="S366"/>
  <c r="C368"/>
  <c r="R367"/>
  <c r="Q367"/>
  <c r="AG365"/>
  <c r="AH365" s="1"/>
  <c r="AI365" s="1"/>
  <c r="BE365"/>
  <c r="BF365" s="1"/>
  <c r="BG365" s="1"/>
  <c r="BH365" s="1"/>
  <c r="BI365" s="1"/>
  <c r="BJ365" s="1"/>
  <c r="BK365" s="1"/>
  <c r="BM365" s="1"/>
  <c r="AW365"/>
  <c r="AX365" s="1"/>
  <c r="AY365" s="1"/>
  <c r="AZ365" s="1"/>
  <c r="BA365" s="1"/>
  <c r="BB365" s="1"/>
  <c r="BL365" s="1"/>
  <c r="BN365" s="1"/>
  <c r="AM365"/>
  <c r="AN365" s="1"/>
  <c r="AO365" s="1"/>
  <c r="AK371"/>
  <c r="AL371" s="1"/>
  <c r="BC371"/>
  <c r="BD371" s="1"/>
  <c r="AU371"/>
  <c r="AV371" s="1"/>
  <c r="AE371"/>
  <c r="AF371" s="1"/>
  <c r="BO370"/>
  <c r="BP370" s="1"/>
  <c r="W370"/>
  <c r="X370"/>
  <c r="U370"/>
  <c r="T370"/>
  <c r="V370"/>
  <c r="AD369"/>
  <c r="AC369"/>
  <c r="Y369"/>
  <c r="Z369" s="1"/>
  <c r="AB369" s="1"/>
  <c r="P372"/>
  <c r="E373"/>
  <c r="BQ367" l="1"/>
  <c r="H369" i="6"/>
  <c r="K368"/>
  <c r="BV366" i="7"/>
  <c r="BT366"/>
  <c r="O368" i="6" s="1"/>
  <c r="AJ365" i="7"/>
  <c r="AR365"/>
  <c r="AT365" s="1"/>
  <c r="AW366"/>
  <c r="AX366" s="1"/>
  <c r="AY366" s="1"/>
  <c r="AZ366" s="1"/>
  <c r="BA366" s="1"/>
  <c r="BB366" s="1"/>
  <c r="BL366" s="1"/>
  <c r="BN366" s="1"/>
  <c r="AG366"/>
  <c r="AH366" s="1"/>
  <c r="AI366" s="1"/>
  <c r="BE366"/>
  <c r="BF366" s="1"/>
  <c r="BG366" s="1"/>
  <c r="BH366" s="1"/>
  <c r="BI366" s="1"/>
  <c r="BJ366" s="1"/>
  <c r="BK366" s="1"/>
  <c r="BM366" s="1"/>
  <c r="AM366"/>
  <c r="AN366" s="1"/>
  <c r="AO366" s="1"/>
  <c r="AA372"/>
  <c r="K373"/>
  <c r="J368" i="6"/>
  <c r="BS366" i="7"/>
  <c r="N368" i="6" s="1"/>
  <c r="BU366" i="7"/>
  <c r="P368" i="6" s="1"/>
  <c r="Q366"/>
  <c r="AP365" i="7"/>
  <c r="AQ365"/>
  <c r="AS365" s="1"/>
  <c r="Q367" i="6" s="1"/>
  <c r="BR367" i="7"/>
  <c r="I369" i="6"/>
  <c r="D368" i="7"/>
  <c r="S367"/>
  <c r="C369"/>
  <c r="Q368"/>
  <c r="R368"/>
  <c r="AE372"/>
  <c r="AF372" s="1"/>
  <c r="AK372"/>
  <c r="AL372" s="1"/>
  <c r="BC372"/>
  <c r="BD372" s="1"/>
  <c r="AU372"/>
  <c r="AV372" s="1"/>
  <c r="Y370"/>
  <c r="Z370" s="1"/>
  <c r="AB370" s="1"/>
  <c r="BO371"/>
  <c r="BP371" s="1"/>
  <c r="X371"/>
  <c r="U371"/>
  <c r="W371"/>
  <c r="V371"/>
  <c r="T371"/>
  <c r="AD370"/>
  <c r="AC370"/>
  <c r="P373"/>
  <c r="E374"/>
  <c r="BR368" l="1"/>
  <c r="I370" i="6"/>
  <c r="AA373" i="7"/>
  <c r="K374"/>
  <c r="AJ366"/>
  <c r="AR366"/>
  <c r="AT366" s="1"/>
  <c r="J369" i="6"/>
  <c r="BS367" i="7"/>
  <c r="N369" i="6" s="1"/>
  <c r="BU367" i="7"/>
  <c r="P369" i="6" s="1"/>
  <c r="BQ368" i="7"/>
  <c r="H370" i="6"/>
  <c r="D369" i="7"/>
  <c r="S368"/>
  <c r="AG367"/>
  <c r="AH367" s="1"/>
  <c r="AI367" s="1"/>
  <c r="AM367"/>
  <c r="AN367" s="1"/>
  <c r="AO367" s="1"/>
  <c r="BE367"/>
  <c r="BF367" s="1"/>
  <c r="BG367" s="1"/>
  <c r="BH367" s="1"/>
  <c r="BI367" s="1"/>
  <c r="BJ367" s="1"/>
  <c r="BK367" s="1"/>
  <c r="BM367" s="1"/>
  <c r="AW367"/>
  <c r="AX367" s="1"/>
  <c r="AY367" s="1"/>
  <c r="AZ367" s="1"/>
  <c r="BA367" s="1"/>
  <c r="BB367" s="1"/>
  <c r="BL367" s="1"/>
  <c r="BN367" s="1"/>
  <c r="AP366"/>
  <c r="AQ366"/>
  <c r="AS366" s="1"/>
  <c r="C370"/>
  <c r="Q369"/>
  <c r="R369"/>
  <c r="K369" i="6"/>
  <c r="BV367" i="7"/>
  <c r="BT367"/>
  <c r="O369" i="6" s="1"/>
  <c r="BC373" i="7"/>
  <c r="BD373" s="1"/>
  <c r="AU373"/>
  <c r="AV373" s="1"/>
  <c r="AE373"/>
  <c r="AF373" s="1"/>
  <c r="AK373"/>
  <c r="AL373" s="1"/>
  <c r="BO372"/>
  <c r="U372"/>
  <c r="X372"/>
  <c r="W372"/>
  <c r="T372"/>
  <c r="V372"/>
  <c r="AD371"/>
  <c r="AC371"/>
  <c r="Y371"/>
  <c r="Z371" s="1"/>
  <c r="AB371" s="1"/>
  <c r="P374"/>
  <c r="E375"/>
  <c r="Q368" i="6" l="1"/>
  <c r="AP367" i="7"/>
  <c r="AQ367"/>
  <c r="AS367" s="1"/>
  <c r="AW368"/>
  <c r="AX368" s="1"/>
  <c r="AY368" s="1"/>
  <c r="AZ368" s="1"/>
  <c r="BA368" s="1"/>
  <c r="BB368" s="1"/>
  <c r="BL368" s="1"/>
  <c r="BN368" s="1"/>
  <c r="AM368"/>
  <c r="AN368" s="1"/>
  <c r="AO368" s="1"/>
  <c r="AG368"/>
  <c r="AH368" s="1"/>
  <c r="AI368" s="1"/>
  <c r="BE368"/>
  <c r="BF368" s="1"/>
  <c r="BG368" s="1"/>
  <c r="BH368" s="1"/>
  <c r="BI368" s="1"/>
  <c r="BJ368" s="1"/>
  <c r="BK368" s="1"/>
  <c r="BM368" s="1"/>
  <c r="K370" i="6"/>
  <c r="BV368" i="7"/>
  <c r="BT368"/>
  <c r="O370" i="6" s="1"/>
  <c r="C371" i="7"/>
  <c r="Q370"/>
  <c r="R370"/>
  <c r="J370" i="6"/>
  <c r="BU368" i="7"/>
  <c r="P370" i="6" s="1"/>
  <c r="BS368" i="7"/>
  <c r="N370" i="6" s="1"/>
  <c r="BR369" i="7"/>
  <c r="I371" i="6"/>
  <c r="BQ369" i="7"/>
  <c r="H371" i="6"/>
  <c r="AJ367" i="7"/>
  <c r="AR367"/>
  <c r="AT367" s="1"/>
  <c r="D370"/>
  <c r="S369"/>
  <c r="K375"/>
  <c r="AA374"/>
  <c r="AE374"/>
  <c r="AF374" s="1"/>
  <c r="AK374"/>
  <c r="AL374" s="1"/>
  <c r="BC374"/>
  <c r="BD374" s="1"/>
  <c r="AU374"/>
  <c r="AV374" s="1"/>
  <c r="V373"/>
  <c r="T373"/>
  <c r="X373"/>
  <c r="U373"/>
  <c r="BO373"/>
  <c r="W373"/>
  <c r="BP372"/>
  <c r="Y372"/>
  <c r="Z372" s="1"/>
  <c r="AB372" s="1"/>
  <c r="AD372"/>
  <c r="AC372"/>
  <c r="E376"/>
  <c r="P375"/>
  <c r="AM369" l="1"/>
  <c r="AN369" s="1"/>
  <c r="AO369" s="1"/>
  <c r="AG369"/>
  <c r="AH369" s="1"/>
  <c r="AI369" s="1"/>
  <c r="BE369"/>
  <c r="BF369" s="1"/>
  <c r="BG369" s="1"/>
  <c r="BH369" s="1"/>
  <c r="BI369" s="1"/>
  <c r="BJ369" s="1"/>
  <c r="BK369" s="1"/>
  <c r="BM369" s="1"/>
  <c r="AW369"/>
  <c r="AX369" s="1"/>
  <c r="AY369" s="1"/>
  <c r="AZ369" s="1"/>
  <c r="BA369" s="1"/>
  <c r="BB369" s="1"/>
  <c r="BL369" s="1"/>
  <c r="BN369" s="1"/>
  <c r="AJ368"/>
  <c r="AR368"/>
  <c r="AT368" s="1"/>
  <c r="AA375"/>
  <c r="K376"/>
  <c r="K371" i="6"/>
  <c r="BV369" i="7"/>
  <c r="BT369"/>
  <c r="O371" i="6" s="1"/>
  <c r="C372" i="7"/>
  <c r="R371"/>
  <c r="Q371"/>
  <c r="Q369" i="6"/>
  <c r="BR370" i="7"/>
  <c r="I372" i="6"/>
  <c r="D371" i="7"/>
  <c r="S370"/>
  <c r="J371" i="6"/>
  <c r="BS369" i="7"/>
  <c r="N371" i="6" s="1"/>
  <c r="BU369" i="7"/>
  <c r="P371" i="6" s="1"/>
  <c r="BQ370" i="7"/>
  <c r="H372" i="6"/>
  <c r="AP368" i="7"/>
  <c r="AQ368"/>
  <c r="AS368" s="1"/>
  <c r="Q370" i="6" s="1"/>
  <c r="AU375" i="7"/>
  <c r="AV375" s="1"/>
  <c r="AE375"/>
  <c r="AF375" s="1"/>
  <c r="AK375"/>
  <c r="AL375" s="1"/>
  <c r="BC375"/>
  <c r="BD375" s="1"/>
  <c r="AD373"/>
  <c r="AC373"/>
  <c r="BP373"/>
  <c r="Y373"/>
  <c r="Z373" s="1"/>
  <c r="AB373" s="1"/>
  <c r="T374"/>
  <c r="V374"/>
  <c r="BO374"/>
  <c r="BP374" s="1"/>
  <c r="W374"/>
  <c r="X374"/>
  <c r="U374"/>
  <c r="P376"/>
  <c r="E377"/>
  <c r="K372" i="6" l="1"/>
  <c r="BT370" i="7"/>
  <c r="O372" i="6" s="1"/>
  <c r="BV370" i="7"/>
  <c r="D372"/>
  <c r="S371"/>
  <c r="BQ371"/>
  <c r="H373" i="6"/>
  <c r="AP369" i="7"/>
  <c r="AQ369"/>
  <c r="AS369" s="1"/>
  <c r="J372" i="6"/>
  <c r="BS370" i="7"/>
  <c r="N372" i="6" s="1"/>
  <c r="BU370" i="7"/>
  <c r="P372" i="6" s="1"/>
  <c r="AM370" i="7"/>
  <c r="AN370" s="1"/>
  <c r="AO370" s="1"/>
  <c r="BE370"/>
  <c r="BF370" s="1"/>
  <c r="BG370" s="1"/>
  <c r="BH370" s="1"/>
  <c r="BI370" s="1"/>
  <c r="BJ370" s="1"/>
  <c r="BK370" s="1"/>
  <c r="BM370" s="1"/>
  <c r="AW370"/>
  <c r="AX370" s="1"/>
  <c r="AY370" s="1"/>
  <c r="AZ370" s="1"/>
  <c r="BA370" s="1"/>
  <c r="BB370" s="1"/>
  <c r="BL370" s="1"/>
  <c r="BN370" s="1"/>
  <c r="AG370"/>
  <c r="AH370" s="1"/>
  <c r="AI370" s="1"/>
  <c r="BR371"/>
  <c r="I373" i="6"/>
  <c r="AJ369" i="7"/>
  <c r="AR369"/>
  <c r="AT369" s="1"/>
  <c r="C373"/>
  <c r="Q372"/>
  <c r="R372"/>
  <c r="K377"/>
  <c r="AA376"/>
  <c r="AK376"/>
  <c r="AL376" s="1"/>
  <c r="BC376"/>
  <c r="BD376" s="1"/>
  <c r="AE376"/>
  <c r="AF376" s="1"/>
  <c r="AU376"/>
  <c r="AV376" s="1"/>
  <c r="Y374"/>
  <c r="Z374" s="1"/>
  <c r="AB374" s="1"/>
  <c r="BO375"/>
  <c r="BP375" s="1"/>
  <c r="X375"/>
  <c r="W375"/>
  <c r="U375"/>
  <c r="V375"/>
  <c r="T375"/>
  <c r="AC374"/>
  <c r="AD374"/>
  <c r="P377"/>
  <c r="E378"/>
  <c r="Q371" i="6" l="1"/>
  <c r="BR372" i="7"/>
  <c r="I374" i="6"/>
  <c r="AA377" i="7"/>
  <c r="K378"/>
  <c r="K373" i="6"/>
  <c r="BT371" i="7"/>
  <c r="O373" i="6" s="1"/>
  <c r="BV371" i="7"/>
  <c r="AP370"/>
  <c r="AQ370"/>
  <c r="AS370" s="1"/>
  <c r="AM371"/>
  <c r="AN371" s="1"/>
  <c r="AO371" s="1"/>
  <c r="AW371"/>
  <c r="AX371" s="1"/>
  <c r="AY371" s="1"/>
  <c r="AZ371" s="1"/>
  <c r="BA371" s="1"/>
  <c r="BB371" s="1"/>
  <c r="BL371" s="1"/>
  <c r="BN371" s="1"/>
  <c r="AG371"/>
  <c r="AH371" s="1"/>
  <c r="AI371" s="1"/>
  <c r="BE371"/>
  <c r="BF371" s="1"/>
  <c r="BG371" s="1"/>
  <c r="BH371" s="1"/>
  <c r="BI371" s="1"/>
  <c r="BJ371" s="1"/>
  <c r="BK371" s="1"/>
  <c r="BM371" s="1"/>
  <c r="C374"/>
  <c r="Q373"/>
  <c r="R373"/>
  <c r="J373" i="6"/>
  <c r="BU371" i="7"/>
  <c r="P373" i="6" s="1"/>
  <c r="BS371" i="7"/>
  <c r="N373" i="6" s="1"/>
  <c r="BQ372" i="7"/>
  <c r="H374" i="6"/>
  <c r="AJ370" i="7"/>
  <c r="AR370"/>
  <c r="AT370" s="1"/>
  <c r="D373"/>
  <c r="S372"/>
  <c r="AE377"/>
  <c r="AF377" s="1"/>
  <c r="AK377"/>
  <c r="AL377" s="1"/>
  <c r="AU377"/>
  <c r="AV377" s="1"/>
  <c r="BC377"/>
  <c r="BD377" s="1"/>
  <c r="Y375"/>
  <c r="Z375" s="1"/>
  <c r="AB375" s="1"/>
  <c r="AD375"/>
  <c r="AC375"/>
  <c r="BO376"/>
  <c r="W376"/>
  <c r="X376"/>
  <c r="U376"/>
  <c r="T376"/>
  <c r="V376"/>
  <c r="P378"/>
  <c r="E379"/>
  <c r="Q372" i="6" l="1"/>
  <c r="D374" i="7"/>
  <c r="S373"/>
  <c r="J374" i="6"/>
  <c r="BS372" i="7"/>
  <c r="N374" i="6" s="1"/>
  <c r="BU372" i="7"/>
  <c r="P374" i="6" s="1"/>
  <c r="K374"/>
  <c r="BT372" i="7"/>
  <c r="O374" i="6" s="1"/>
  <c r="BV372" i="7"/>
  <c r="AM372"/>
  <c r="AN372" s="1"/>
  <c r="AO372" s="1"/>
  <c r="AW372"/>
  <c r="AX372" s="1"/>
  <c r="AY372" s="1"/>
  <c r="AZ372" s="1"/>
  <c r="BA372" s="1"/>
  <c r="BB372" s="1"/>
  <c r="BL372" s="1"/>
  <c r="BN372" s="1"/>
  <c r="BE372"/>
  <c r="BF372" s="1"/>
  <c r="BG372" s="1"/>
  <c r="BH372" s="1"/>
  <c r="BI372" s="1"/>
  <c r="BJ372" s="1"/>
  <c r="BK372" s="1"/>
  <c r="BM372" s="1"/>
  <c r="AG372"/>
  <c r="AH372" s="1"/>
  <c r="AI372" s="1"/>
  <c r="C375"/>
  <c r="R374"/>
  <c r="Q374"/>
  <c r="AP371"/>
  <c r="AQ371"/>
  <c r="AS371" s="1"/>
  <c r="BR373"/>
  <c r="I375" i="6"/>
  <c r="BQ373" i="7"/>
  <c r="H375" i="6"/>
  <c r="AJ371" i="7"/>
  <c r="AR371"/>
  <c r="AT371" s="1"/>
  <c r="K379"/>
  <c r="AA378"/>
  <c r="AU378"/>
  <c r="AV378" s="1"/>
  <c r="AK378"/>
  <c r="AL378" s="1"/>
  <c r="BC378"/>
  <c r="BD378" s="1"/>
  <c r="AE378"/>
  <c r="AF378" s="1"/>
  <c r="BP376"/>
  <c r="AD376"/>
  <c r="AC376"/>
  <c r="T377"/>
  <c r="BO377"/>
  <c r="BP377" s="1"/>
  <c r="W377"/>
  <c r="X377"/>
  <c r="U377"/>
  <c r="V377"/>
  <c r="Y376"/>
  <c r="Z376" s="1"/>
  <c r="AB376" s="1"/>
  <c r="E380"/>
  <c r="P379"/>
  <c r="C376" l="1"/>
  <c r="R375"/>
  <c r="Q375"/>
  <c r="AP372"/>
  <c r="AQ372"/>
  <c r="AS372" s="1"/>
  <c r="D375"/>
  <c r="S374"/>
  <c r="BQ374"/>
  <c r="H376" i="6"/>
  <c r="AW373" i="7"/>
  <c r="AX373" s="1"/>
  <c r="AY373" s="1"/>
  <c r="AZ373" s="1"/>
  <c r="BA373" s="1"/>
  <c r="BB373" s="1"/>
  <c r="BL373" s="1"/>
  <c r="BN373" s="1"/>
  <c r="AG373"/>
  <c r="AH373" s="1"/>
  <c r="AI373" s="1"/>
  <c r="AM373"/>
  <c r="AN373" s="1"/>
  <c r="AO373" s="1"/>
  <c r="BE373"/>
  <c r="BF373" s="1"/>
  <c r="BG373" s="1"/>
  <c r="BH373" s="1"/>
  <c r="BI373" s="1"/>
  <c r="BJ373" s="1"/>
  <c r="BK373" s="1"/>
  <c r="BM373" s="1"/>
  <c r="Q373" i="6"/>
  <c r="K375"/>
  <c r="BT373" i="7"/>
  <c r="O375" i="6" s="1"/>
  <c r="BV373" i="7"/>
  <c r="BR374"/>
  <c r="I376" i="6"/>
  <c r="AA379" i="7"/>
  <c r="K380"/>
  <c r="J375" i="6"/>
  <c r="BS373" i="7"/>
  <c r="N375" i="6" s="1"/>
  <c r="BU373" i="7"/>
  <c r="P375" i="6" s="1"/>
  <c r="AJ372" i="7"/>
  <c r="AR372"/>
  <c r="AT372" s="1"/>
  <c r="AU379"/>
  <c r="AV379" s="1"/>
  <c r="AE379"/>
  <c r="AF379" s="1"/>
  <c r="AK379"/>
  <c r="AL379" s="1"/>
  <c r="BC379"/>
  <c r="BD379" s="1"/>
  <c r="Y377"/>
  <c r="Z377" s="1"/>
  <c r="AB377" s="1"/>
  <c r="AD377"/>
  <c r="AC377"/>
  <c r="X378"/>
  <c r="W378"/>
  <c r="T378"/>
  <c r="V378"/>
  <c r="BO378"/>
  <c r="BP378" s="1"/>
  <c r="U378"/>
  <c r="P380"/>
  <c r="E381"/>
  <c r="K376" i="6" l="1"/>
  <c r="BT374" i="7"/>
  <c r="O376" i="6" s="1"/>
  <c r="BV374" i="7"/>
  <c r="C377"/>
  <c r="Q376"/>
  <c r="R376"/>
  <c r="D376"/>
  <c r="S375"/>
  <c r="BQ375"/>
  <c r="H377" i="6"/>
  <c r="Q374"/>
  <c r="AJ373" i="7"/>
  <c r="AR373"/>
  <c r="AT373" s="1"/>
  <c r="AM374"/>
  <c r="AN374" s="1"/>
  <c r="AO374" s="1"/>
  <c r="BE374"/>
  <c r="BF374" s="1"/>
  <c r="BG374" s="1"/>
  <c r="BH374" s="1"/>
  <c r="BI374" s="1"/>
  <c r="BJ374" s="1"/>
  <c r="BK374" s="1"/>
  <c r="BM374" s="1"/>
  <c r="AW374"/>
  <c r="AX374" s="1"/>
  <c r="AY374" s="1"/>
  <c r="AZ374" s="1"/>
  <c r="BA374" s="1"/>
  <c r="BB374" s="1"/>
  <c r="BL374" s="1"/>
  <c r="BN374" s="1"/>
  <c r="AG374"/>
  <c r="AH374" s="1"/>
  <c r="AI374" s="1"/>
  <c r="BR375"/>
  <c r="I377" i="6"/>
  <c r="K381" i="7"/>
  <c r="AA380"/>
  <c r="AP373"/>
  <c r="AQ373"/>
  <c r="AS373" s="1"/>
  <c r="J376" i="6"/>
  <c r="BU374" i="7"/>
  <c r="P376" i="6" s="1"/>
  <c r="BS374" i="7"/>
  <c r="N376" i="6" s="1"/>
  <c r="AU380" i="7"/>
  <c r="AV380" s="1"/>
  <c r="AK380"/>
  <c r="AL380" s="1"/>
  <c r="BC380"/>
  <c r="BD380" s="1"/>
  <c r="AE380"/>
  <c r="AF380" s="1"/>
  <c r="V379"/>
  <c r="BO379"/>
  <c r="BP379" s="1"/>
  <c r="W379"/>
  <c r="T379"/>
  <c r="U379"/>
  <c r="X379"/>
  <c r="Y378"/>
  <c r="Z378" s="1"/>
  <c r="AB378" s="1"/>
  <c r="AD378"/>
  <c r="AC378"/>
  <c r="P381"/>
  <c r="E382"/>
  <c r="Q375" i="6" l="1"/>
  <c r="J377"/>
  <c r="BU375" i="7"/>
  <c r="P377" i="6" s="1"/>
  <c r="BS375" i="7"/>
  <c r="N377" i="6" s="1"/>
  <c r="BR376" i="7"/>
  <c r="I378" i="6"/>
  <c r="AA381" i="7"/>
  <c r="K382"/>
  <c r="BQ376"/>
  <c r="H378" i="6"/>
  <c r="AJ374" i="7"/>
  <c r="AR374"/>
  <c r="AT374" s="1"/>
  <c r="D377"/>
  <c r="S376"/>
  <c r="K377" i="6"/>
  <c r="BT375" i="7"/>
  <c r="O377" i="6" s="1"/>
  <c r="BV375" i="7"/>
  <c r="AP374"/>
  <c r="AQ374"/>
  <c r="AS374" s="1"/>
  <c r="AW375"/>
  <c r="AX375" s="1"/>
  <c r="AY375" s="1"/>
  <c r="AZ375" s="1"/>
  <c r="BA375" s="1"/>
  <c r="BB375" s="1"/>
  <c r="BL375" s="1"/>
  <c r="BN375" s="1"/>
  <c r="AG375"/>
  <c r="AH375" s="1"/>
  <c r="AI375" s="1"/>
  <c r="BE375"/>
  <c r="BF375" s="1"/>
  <c r="BG375" s="1"/>
  <c r="BH375" s="1"/>
  <c r="BI375" s="1"/>
  <c r="BJ375" s="1"/>
  <c r="BK375" s="1"/>
  <c r="BM375" s="1"/>
  <c r="AM375"/>
  <c r="AN375" s="1"/>
  <c r="AO375" s="1"/>
  <c r="C378"/>
  <c r="R377"/>
  <c r="Q377"/>
  <c r="AE381"/>
  <c r="AF381" s="1"/>
  <c r="BC381"/>
  <c r="BD381" s="1"/>
  <c r="AK381"/>
  <c r="AL381" s="1"/>
  <c r="AU381"/>
  <c r="AV381" s="1"/>
  <c r="Y379"/>
  <c r="Z379" s="1"/>
  <c r="AB379" s="1"/>
  <c r="T380"/>
  <c r="V380"/>
  <c r="W380"/>
  <c r="X380"/>
  <c r="U380"/>
  <c r="BO380"/>
  <c r="BP380" s="1"/>
  <c r="AC379"/>
  <c r="AD379"/>
  <c r="P382"/>
  <c r="E383"/>
  <c r="C379" l="1"/>
  <c r="R378"/>
  <c r="Q378"/>
  <c r="BQ377"/>
  <c r="H379" i="6"/>
  <c r="AJ375" i="7"/>
  <c r="AR375"/>
  <c r="AT375" s="1"/>
  <c r="D378"/>
  <c r="S377"/>
  <c r="BR377"/>
  <c r="I379" i="6"/>
  <c r="AM376" i="7"/>
  <c r="AN376" s="1"/>
  <c r="AO376" s="1"/>
  <c r="AG376"/>
  <c r="AH376" s="1"/>
  <c r="AI376" s="1"/>
  <c r="BE376"/>
  <c r="BF376" s="1"/>
  <c r="BG376" s="1"/>
  <c r="BH376" s="1"/>
  <c r="BI376" s="1"/>
  <c r="BJ376" s="1"/>
  <c r="BK376" s="1"/>
  <c r="BM376" s="1"/>
  <c r="AW376"/>
  <c r="AX376" s="1"/>
  <c r="AY376" s="1"/>
  <c r="AZ376" s="1"/>
  <c r="BA376" s="1"/>
  <c r="BB376" s="1"/>
  <c r="BL376" s="1"/>
  <c r="BN376" s="1"/>
  <c r="K383"/>
  <c r="AA382"/>
  <c r="AP375"/>
  <c r="AQ375"/>
  <c r="AS375" s="1"/>
  <c r="J378" i="6"/>
  <c r="BU376" i="7"/>
  <c r="P378" i="6" s="1"/>
  <c r="BS376" i="7"/>
  <c r="N378" i="6" s="1"/>
  <c r="K378"/>
  <c r="BT376" i="7"/>
  <c r="O378" i="6" s="1"/>
  <c r="BV376" i="7"/>
  <c r="Q376" i="6"/>
  <c r="AU382" i="7"/>
  <c r="AV382" s="1"/>
  <c r="AE382"/>
  <c r="AF382" s="1"/>
  <c r="AK382"/>
  <c r="AL382" s="1"/>
  <c r="BC382"/>
  <c r="BD382" s="1"/>
  <c r="Y380"/>
  <c r="Z380" s="1"/>
  <c r="AB380" s="1"/>
  <c r="AC380"/>
  <c r="AD380"/>
  <c r="V381"/>
  <c r="X381"/>
  <c r="T381"/>
  <c r="U381"/>
  <c r="BO381"/>
  <c r="W381"/>
  <c r="E384"/>
  <c r="P383"/>
  <c r="AJ376" l="1"/>
  <c r="AR376"/>
  <c r="AT376" s="1"/>
  <c r="AG377"/>
  <c r="AH377" s="1"/>
  <c r="AI377" s="1"/>
  <c r="AM377"/>
  <c r="AN377" s="1"/>
  <c r="AO377" s="1"/>
  <c r="AW377"/>
  <c r="AX377" s="1"/>
  <c r="AY377" s="1"/>
  <c r="AZ377" s="1"/>
  <c r="BA377" s="1"/>
  <c r="BB377" s="1"/>
  <c r="BL377" s="1"/>
  <c r="BN377" s="1"/>
  <c r="BE377"/>
  <c r="BF377" s="1"/>
  <c r="BG377" s="1"/>
  <c r="BH377" s="1"/>
  <c r="BI377" s="1"/>
  <c r="BJ377" s="1"/>
  <c r="BK377" s="1"/>
  <c r="BM377" s="1"/>
  <c r="K379" i="6"/>
  <c r="BV377" i="7"/>
  <c r="BT377"/>
  <c r="O379" i="6" s="1"/>
  <c r="BQ378" i="7"/>
  <c r="H380" i="6"/>
  <c r="BR378" i="7"/>
  <c r="I380" i="6"/>
  <c r="Q377"/>
  <c r="C380" i="7"/>
  <c r="Q379"/>
  <c r="R379"/>
  <c r="K384"/>
  <c r="AA383"/>
  <c r="AP376"/>
  <c r="AQ376"/>
  <c r="AS376" s="1"/>
  <c r="Q378" i="6" s="1"/>
  <c r="D379" i="7"/>
  <c r="S378"/>
  <c r="J379" i="6"/>
  <c r="BS377" i="7"/>
  <c r="N379" i="6" s="1"/>
  <c r="BU377" i="7"/>
  <c r="P379" i="6" s="1"/>
  <c r="AE383" i="7"/>
  <c r="AF383" s="1"/>
  <c r="AK383"/>
  <c r="AL383" s="1"/>
  <c r="BC383"/>
  <c r="BD383" s="1"/>
  <c r="AU383"/>
  <c r="AV383" s="1"/>
  <c r="Y381"/>
  <c r="Z381" s="1"/>
  <c r="AB381" s="1"/>
  <c r="T382"/>
  <c r="V382"/>
  <c r="BO382"/>
  <c r="U382"/>
  <c r="X382"/>
  <c r="W382"/>
  <c r="AD381"/>
  <c r="AC381"/>
  <c r="BP381"/>
  <c r="P384"/>
  <c r="E385"/>
  <c r="AW378" l="1"/>
  <c r="AX378" s="1"/>
  <c r="AY378" s="1"/>
  <c r="AZ378" s="1"/>
  <c r="BA378" s="1"/>
  <c r="BB378" s="1"/>
  <c r="BL378" s="1"/>
  <c r="BN378" s="1"/>
  <c r="AM378"/>
  <c r="AN378" s="1"/>
  <c r="AO378" s="1"/>
  <c r="AG378"/>
  <c r="AH378" s="1"/>
  <c r="AI378" s="1"/>
  <c r="BE378"/>
  <c r="BF378" s="1"/>
  <c r="BG378" s="1"/>
  <c r="BH378" s="1"/>
  <c r="BI378" s="1"/>
  <c r="BJ378" s="1"/>
  <c r="BK378" s="1"/>
  <c r="BM378" s="1"/>
  <c r="C381"/>
  <c r="R380"/>
  <c r="Q380"/>
  <c r="AJ377"/>
  <c r="AR377"/>
  <c r="AT377" s="1"/>
  <c r="BQ379"/>
  <c r="H381" i="6"/>
  <c r="D380" i="7"/>
  <c r="S379"/>
  <c r="AA384"/>
  <c r="K385"/>
  <c r="J380" i="6"/>
  <c r="BS378" i="7"/>
  <c r="N380" i="6" s="1"/>
  <c r="BU378" i="7"/>
  <c r="P380" i="6" s="1"/>
  <c r="BR379" i="7"/>
  <c r="I381" i="6"/>
  <c r="K380"/>
  <c r="BT378" i="7"/>
  <c r="O380" i="6" s="1"/>
  <c r="BV378" i="7"/>
  <c r="AP377"/>
  <c r="AQ377"/>
  <c r="AS377" s="1"/>
  <c r="Q379" i="6" s="1"/>
  <c r="AK384" i="7"/>
  <c r="AL384" s="1"/>
  <c r="BC384"/>
  <c r="BD384" s="1"/>
  <c r="AU384"/>
  <c r="AV384" s="1"/>
  <c r="AE384"/>
  <c r="AF384" s="1"/>
  <c r="Y382"/>
  <c r="Z382" s="1"/>
  <c r="AB382" s="1"/>
  <c r="BO383"/>
  <c r="BP383" s="1"/>
  <c r="W383"/>
  <c r="V383"/>
  <c r="X383"/>
  <c r="U383"/>
  <c r="T383"/>
  <c r="AD382"/>
  <c r="AC382"/>
  <c r="BP382"/>
  <c r="E386"/>
  <c r="P385"/>
  <c r="K381" i="6" l="1"/>
  <c r="BV379" i="7"/>
  <c r="BT379"/>
  <c r="O381" i="6" s="1"/>
  <c r="AA385" i="7"/>
  <c r="K386"/>
  <c r="C382"/>
  <c r="Q381"/>
  <c r="R381"/>
  <c r="D381"/>
  <c r="S380"/>
  <c r="BQ380"/>
  <c r="H382" i="6"/>
  <c r="AP378" i="7"/>
  <c r="AQ378"/>
  <c r="AS378" s="1"/>
  <c r="AM379"/>
  <c r="AN379" s="1"/>
  <c r="AO379" s="1"/>
  <c r="BE379"/>
  <c r="BF379" s="1"/>
  <c r="BG379" s="1"/>
  <c r="BH379" s="1"/>
  <c r="BI379" s="1"/>
  <c r="BJ379" s="1"/>
  <c r="BK379" s="1"/>
  <c r="BM379" s="1"/>
  <c r="AG379"/>
  <c r="AH379" s="1"/>
  <c r="AI379" s="1"/>
  <c r="AW379"/>
  <c r="AX379" s="1"/>
  <c r="AY379" s="1"/>
  <c r="AZ379" s="1"/>
  <c r="BA379" s="1"/>
  <c r="BB379" s="1"/>
  <c r="BL379" s="1"/>
  <c r="BN379" s="1"/>
  <c r="BR380"/>
  <c r="I382" i="6"/>
  <c r="AJ378" i="7"/>
  <c r="AR378"/>
  <c r="AT378" s="1"/>
  <c r="J381" i="6"/>
  <c r="BU379" i="7"/>
  <c r="P381" i="6" s="1"/>
  <c r="BS379" i="7"/>
  <c r="N381" i="6" s="1"/>
  <c r="AK385" i="7"/>
  <c r="AL385" s="1"/>
  <c r="AU385"/>
  <c r="AV385" s="1"/>
  <c r="BC385"/>
  <c r="BD385" s="1"/>
  <c r="AE385"/>
  <c r="AF385" s="1"/>
  <c r="Y383"/>
  <c r="Z383" s="1"/>
  <c r="AB383" s="1"/>
  <c r="BO384"/>
  <c r="U384"/>
  <c r="T384"/>
  <c r="V384"/>
  <c r="X384"/>
  <c r="W384"/>
  <c r="AC383"/>
  <c r="AD383"/>
  <c r="P386"/>
  <c r="E387"/>
  <c r="K382" i="6" l="1"/>
  <c r="BV380" i="7"/>
  <c r="BT380"/>
  <c r="O382" i="6" s="1"/>
  <c r="AP379" i="7"/>
  <c r="AQ379"/>
  <c r="AS379" s="1"/>
  <c r="D382"/>
  <c r="S381"/>
  <c r="AA386"/>
  <c r="K387"/>
  <c r="BE380"/>
  <c r="BF380" s="1"/>
  <c r="BG380" s="1"/>
  <c r="BH380" s="1"/>
  <c r="BI380" s="1"/>
  <c r="BJ380" s="1"/>
  <c r="BK380" s="1"/>
  <c r="BM380" s="1"/>
  <c r="AM380"/>
  <c r="AN380" s="1"/>
  <c r="AO380" s="1"/>
  <c r="AG380"/>
  <c r="AH380" s="1"/>
  <c r="AI380" s="1"/>
  <c r="AW380"/>
  <c r="AX380" s="1"/>
  <c r="AY380" s="1"/>
  <c r="AZ380" s="1"/>
  <c r="BA380" s="1"/>
  <c r="BB380" s="1"/>
  <c r="BL380" s="1"/>
  <c r="BN380" s="1"/>
  <c r="C383"/>
  <c r="Q382"/>
  <c r="R382"/>
  <c r="Q380" i="6"/>
  <c r="AJ379" i="7"/>
  <c r="AR379"/>
  <c r="AT379" s="1"/>
  <c r="J382" i="6"/>
  <c r="BU380" i="7"/>
  <c r="P382" i="6" s="1"/>
  <c r="BS380" i="7"/>
  <c r="N382" i="6" s="1"/>
  <c r="BR381" i="7"/>
  <c r="I383" i="6"/>
  <c r="BQ381" i="7"/>
  <c r="H383" i="6"/>
  <c r="BC386" i="7"/>
  <c r="BD386" s="1"/>
  <c r="AK386"/>
  <c r="AL386" s="1"/>
  <c r="AU386"/>
  <c r="AV386" s="1"/>
  <c r="AE386"/>
  <c r="AF386" s="1"/>
  <c r="Y384"/>
  <c r="Z384" s="1"/>
  <c r="AB384" s="1"/>
  <c r="V385"/>
  <c r="T385"/>
  <c r="U385"/>
  <c r="W385"/>
  <c r="X385"/>
  <c r="BO385"/>
  <c r="BP385" s="1"/>
  <c r="BP384"/>
  <c r="AD384"/>
  <c r="AC384"/>
  <c r="E388"/>
  <c r="P387"/>
  <c r="Q381" i="6" l="1"/>
  <c r="K388" i="7"/>
  <c r="AA387"/>
  <c r="J383" i="6"/>
  <c r="BU381" i="7"/>
  <c r="P383" i="6" s="1"/>
  <c r="BS381" i="7"/>
  <c r="N383" i="6" s="1"/>
  <c r="C384" i="7"/>
  <c r="R383"/>
  <c r="Q383"/>
  <c r="D383"/>
  <c r="S382"/>
  <c r="BR382"/>
  <c r="I384" i="6"/>
  <c r="AP380" i="7"/>
  <c r="AQ380"/>
  <c r="AS380" s="1"/>
  <c r="BE381"/>
  <c r="BF381" s="1"/>
  <c r="BG381" s="1"/>
  <c r="BH381" s="1"/>
  <c r="BI381" s="1"/>
  <c r="BJ381" s="1"/>
  <c r="BK381" s="1"/>
  <c r="BM381" s="1"/>
  <c r="AM381"/>
  <c r="AN381" s="1"/>
  <c r="AO381" s="1"/>
  <c r="AW381"/>
  <c r="AX381" s="1"/>
  <c r="AY381" s="1"/>
  <c r="AZ381" s="1"/>
  <c r="BA381" s="1"/>
  <c r="BB381" s="1"/>
  <c r="BL381" s="1"/>
  <c r="BN381" s="1"/>
  <c r="AG381"/>
  <c r="AH381" s="1"/>
  <c r="AI381" s="1"/>
  <c r="K383" i="6"/>
  <c r="BT381" i="7"/>
  <c r="O383" i="6" s="1"/>
  <c r="BV381" i="7"/>
  <c r="BQ382"/>
  <c r="H384" i="6"/>
  <c r="AJ380" i="7"/>
  <c r="AR380"/>
  <c r="AT380" s="1"/>
  <c r="AK387"/>
  <c r="AL387" s="1"/>
  <c r="AU387"/>
  <c r="AV387" s="1"/>
  <c r="BC387"/>
  <c r="BD387" s="1"/>
  <c r="AE387"/>
  <c r="AF387" s="1"/>
  <c r="T386"/>
  <c r="V386"/>
  <c r="U386"/>
  <c r="X386"/>
  <c r="W386"/>
  <c r="BO386"/>
  <c r="AD385"/>
  <c r="AC385"/>
  <c r="Y385"/>
  <c r="Z385" s="1"/>
  <c r="AB385" s="1"/>
  <c r="P388"/>
  <c r="E389"/>
  <c r="K384" i="6" l="1"/>
  <c r="BT382" i="7"/>
  <c r="O384" i="6" s="1"/>
  <c r="BV382" i="7"/>
  <c r="D384"/>
  <c r="S383"/>
  <c r="K389"/>
  <c r="AA388"/>
  <c r="AP381"/>
  <c r="AQ381"/>
  <c r="AS381" s="1"/>
  <c r="AM382"/>
  <c r="AN382" s="1"/>
  <c r="AO382" s="1"/>
  <c r="AW382"/>
  <c r="AX382" s="1"/>
  <c r="AY382" s="1"/>
  <c r="AZ382" s="1"/>
  <c r="BA382" s="1"/>
  <c r="BB382" s="1"/>
  <c r="BL382" s="1"/>
  <c r="BN382" s="1"/>
  <c r="BE382"/>
  <c r="BF382" s="1"/>
  <c r="BG382" s="1"/>
  <c r="BH382" s="1"/>
  <c r="BI382" s="1"/>
  <c r="BJ382" s="1"/>
  <c r="BK382" s="1"/>
  <c r="BM382" s="1"/>
  <c r="AG382"/>
  <c r="AH382" s="1"/>
  <c r="AI382" s="1"/>
  <c r="C385"/>
  <c r="R384"/>
  <c r="Q384"/>
  <c r="BQ383"/>
  <c r="H385" i="6"/>
  <c r="J384"/>
  <c r="BS382" i="7"/>
  <c r="N384" i="6" s="1"/>
  <c r="BU382" i="7"/>
  <c r="P384" i="6" s="1"/>
  <c r="AJ381" i="7"/>
  <c r="AR381"/>
  <c r="AT381" s="1"/>
  <c r="BR383"/>
  <c r="I385" i="6"/>
  <c r="Q382"/>
  <c r="AE388" i="7"/>
  <c r="AF388" s="1"/>
  <c r="AK388"/>
  <c r="AL388" s="1"/>
  <c r="BC388"/>
  <c r="BD388" s="1"/>
  <c r="AU388"/>
  <c r="AV388" s="1"/>
  <c r="BP386"/>
  <c r="AD386"/>
  <c r="AC386"/>
  <c r="U387"/>
  <c r="V387"/>
  <c r="T387"/>
  <c r="BO387"/>
  <c r="BP387" s="1"/>
  <c r="X387"/>
  <c r="W387"/>
  <c r="Y386"/>
  <c r="Z386" s="1"/>
  <c r="AB386" s="1"/>
  <c r="P389"/>
  <c r="E390"/>
  <c r="Q383" i="6" l="1"/>
  <c r="AJ382" i="7"/>
  <c r="AR382"/>
  <c r="AT382" s="1"/>
  <c r="AG383"/>
  <c r="AH383" s="1"/>
  <c r="AI383" s="1"/>
  <c r="AW383"/>
  <c r="AX383" s="1"/>
  <c r="AY383" s="1"/>
  <c r="AZ383" s="1"/>
  <c r="BA383" s="1"/>
  <c r="BB383" s="1"/>
  <c r="BL383" s="1"/>
  <c r="BN383" s="1"/>
  <c r="AM383"/>
  <c r="AN383" s="1"/>
  <c r="AO383" s="1"/>
  <c r="BE383"/>
  <c r="BF383" s="1"/>
  <c r="BG383" s="1"/>
  <c r="BH383" s="1"/>
  <c r="BI383" s="1"/>
  <c r="BJ383" s="1"/>
  <c r="BK383" s="1"/>
  <c r="BM383" s="1"/>
  <c r="C386"/>
  <c r="Q385"/>
  <c r="R385"/>
  <c r="AP382"/>
  <c r="AQ382"/>
  <c r="AS382" s="1"/>
  <c r="AA389"/>
  <c r="K390"/>
  <c r="K385" i="6"/>
  <c r="BV383" i="7"/>
  <c r="BT383"/>
  <c r="O385" i="6" s="1"/>
  <c r="BQ384" i="7"/>
  <c r="H386" i="6"/>
  <c r="J385"/>
  <c r="BU383" i="7"/>
  <c r="P385" i="6" s="1"/>
  <c r="BS383" i="7"/>
  <c r="N385" i="6" s="1"/>
  <c r="BR384" i="7"/>
  <c r="I386" i="6"/>
  <c r="D385" i="7"/>
  <c r="S384"/>
  <c r="AK389"/>
  <c r="AL389" s="1"/>
  <c r="AE389"/>
  <c r="AF389" s="1"/>
  <c r="BC389"/>
  <c r="BD389" s="1"/>
  <c r="AU389"/>
  <c r="AV389" s="1"/>
  <c r="T388"/>
  <c r="V388"/>
  <c r="W388"/>
  <c r="U388"/>
  <c r="BO388"/>
  <c r="X388"/>
  <c r="Y387"/>
  <c r="Z387" s="1"/>
  <c r="AB387" s="1"/>
  <c r="AC387"/>
  <c r="AD387"/>
  <c r="P390"/>
  <c r="E391"/>
  <c r="Q384" i="6" l="1"/>
  <c r="D386" i="7"/>
  <c r="S385"/>
  <c r="AA390"/>
  <c r="K391"/>
  <c r="BQ385"/>
  <c r="H387" i="6"/>
  <c r="AP383" i="7"/>
  <c r="AQ383"/>
  <c r="AS383" s="1"/>
  <c r="AM384"/>
  <c r="AN384" s="1"/>
  <c r="AO384" s="1"/>
  <c r="BE384"/>
  <c r="BF384" s="1"/>
  <c r="BG384" s="1"/>
  <c r="BH384" s="1"/>
  <c r="BI384" s="1"/>
  <c r="BJ384" s="1"/>
  <c r="BK384" s="1"/>
  <c r="BM384" s="1"/>
  <c r="AG384"/>
  <c r="AH384" s="1"/>
  <c r="AI384" s="1"/>
  <c r="AW384"/>
  <c r="AX384" s="1"/>
  <c r="AY384" s="1"/>
  <c r="AZ384" s="1"/>
  <c r="BA384" s="1"/>
  <c r="BB384" s="1"/>
  <c r="BL384" s="1"/>
  <c r="BN384" s="1"/>
  <c r="J386" i="6"/>
  <c r="BS384" i="7"/>
  <c r="N386" i="6" s="1"/>
  <c r="BU384" i="7"/>
  <c r="P386" i="6" s="1"/>
  <c r="K386"/>
  <c r="BV384" i="7"/>
  <c r="BT384"/>
  <c r="O386" i="6" s="1"/>
  <c r="C387" i="7"/>
  <c r="R386"/>
  <c r="Q386"/>
  <c r="AJ383"/>
  <c r="AR383"/>
  <c r="AT383" s="1"/>
  <c r="BR385"/>
  <c r="I387" i="6"/>
  <c r="AK390" i="7"/>
  <c r="AL390" s="1"/>
  <c r="BC390"/>
  <c r="BD390" s="1"/>
  <c r="AU390"/>
  <c r="AV390" s="1"/>
  <c r="AE390"/>
  <c r="AF390" s="1"/>
  <c r="BP388"/>
  <c r="AC388"/>
  <c r="AD388"/>
  <c r="Y388"/>
  <c r="Z388" s="1"/>
  <c r="AB388" s="1"/>
  <c r="T389"/>
  <c r="BO389"/>
  <c r="W389"/>
  <c r="U389"/>
  <c r="V389"/>
  <c r="X389"/>
  <c r="E392"/>
  <c r="P391"/>
  <c r="AP384" l="1"/>
  <c r="AQ384"/>
  <c r="AS384" s="1"/>
  <c r="J387" i="6"/>
  <c r="BU385" i="7"/>
  <c r="P387" i="6" s="1"/>
  <c r="BS385" i="7"/>
  <c r="N387" i="6" s="1"/>
  <c r="AW385" i="7"/>
  <c r="AX385" s="1"/>
  <c r="AY385" s="1"/>
  <c r="AZ385" s="1"/>
  <c r="BA385" s="1"/>
  <c r="BB385" s="1"/>
  <c r="BL385" s="1"/>
  <c r="BN385" s="1"/>
  <c r="AM385"/>
  <c r="AN385" s="1"/>
  <c r="AO385" s="1"/>
  <c r="BE385"/>
  <c r="BF385" s="1"/>
  <c r="BG385" s="1"/>
  <c r="BH385" s="1"/>
  <c r="BI385" s="1"/>
  <c r="BJ385" s="1"/>
  <c r="BK385" s="1"/>
  <c r="BM385" s="1"/>
  <c r="AG385"/>
  <c r="AH385" s="1"/>
  <c r="AI385" s="1"/>
  <c r="BR386"/>
  <c r="I388" i="6"/>
  <c r="AJ384" i="7"/>
  <c r="AR384"/>
  <c r="AT384" s="1"/>
  <c r="C388"/>
  <c r="R387"/>
  <c r="Q387"/>
  <c r="D387"/>
  <c r="S386"/>
  <c r="K387" i="6"/>
  <c r="BT385" i="7"/>
  <c r="O387" i="6" s="1"/>
  <c r="BV385" i="7"/>
  <c r="BQ386"/>
  <c r="H388" i="6"/>
  <c r="AA391" i="7"/>
  <c r="K392"/>
  <c r="Q385" i="6"/>
  <c r="AK391" i="7"/>
  <c r="AL391" s="1"/>
  <c r="BC391"/>
  <c r="BD391" s="1"/>
  <c r="AU391"/>
  <c r="AV391" s="1"/>
  <c r="AE391"/>
  <c r="AF391" s="1"/>
  <c r="Y389"/>
  <c r="Z389" s="1"/>
  <c r="AB389" s="1"/>
  <c r="BP389"/>
  <c r="AD389"/>
  <c r="AC389"/>
  <c r="BO390"/>
  <c r="BP390" s="1"/>
  <c r="U390"/>
  <c r="T390"/>
  <c r="X390"/>
  <c r="W390"/>
  <c r="V390"/>
  <c r="P392"/>
  <c r="E393"/>
  <c r="D388" l="1"/>
  <c r="S387"/>
  <c r="AJ385"/>
  <c r="AR385"/>
  <c r="AT385" s="1"/>
  <c r="J388" i="6"/>
  <c r="BS386" i="7"/>
  <c r="N388" i="6" s="1"/>
  <c r="BU386" i="7"/>
  <c r="P388" i="6" s="1"/>
  <c r="BE386" i="7"/>
  <c r="BF386" s="1"/>
  <c r="BG386" s="1"/>
  <c r="BH386" s="1"/>
  <c r="BI386" s="1"/>
  <c r="BJ386" s="1"/>
  <c r="BK386" s="1"/>
  <c r="BM386" s="1"/>
  <c r="AG386"/>
  <c r="AH386" s="1"/>
  <c r="AI386" s="1"/>
  <c r="AM386"/>
  <c r="AN386" s="1"/>
  <c r="AO386" s="1"/>
  <c r="AW386"/>
  <c r="AX386" s="1"/>
  <c r="AY386" s="1"/>
  <c r="AZ386" s="1"/>
  <c r="BA386" s="1"/>
  <c r="BB386" s="1"/>
  <c r="BL386" s="1"/>
  <c r="BN386" s="1"/>
  <c r="C389"/>
  <c r="R388"/>
  <c r="Q388"/>
  <c r="K388" i="6"/>
  <c r="BT386" i="7"/>
  <c r="O388" i="6" s="1"/>
  <c r="BV386" i="7"/>
  <c r="BQ387"/>
  <c r="H389" i="6"/>
  <c r="AP385" i="7"/>
  <c r="AQ385"/>
  <c r="AS385" s="1"/>
  <c r="Q386" i="6"/>
  <c r="AA392" i="7"/>
  <c r="K393"/>
  <c r="BR387"/>
  <c r="I389" i="6"/>
  <c r="AU392" i="7"/>
  <c r="AV392" s="1"/>
  <c r="AE392"/>
  <c r="AF392" s="1"/>
  <c r="AK392"/>
  <c r="AL392" s="1"/>
  <c r="BC392"/>
  <c r="BD392" s="1"/>
  <c r="BO391"/>
  <c r="U391"/>
  <c r="V391"/>
  <c r="X391"/>
  <c r="W391"/>
  <c r="T391"/>
  <c r="AC390"/>
  <c r="AD390"/>
  <c r="Y390"/>
  <c r="Z390" s="1"/>
  <c r="AB390" s="1"/>
  <c r="P393"/>
  <c r="E394"/>
  <c r="Q387" i="6" l="1"/>
  <c r="AJ386" i="7"/>
  <c r="AR386"/>
  <c r="AT386" s="1"/>
  <c r="D389"/>
  <c r="S388"/>
  <c r="AP386"/>
  <c r="AQ386"/>
  <c r="AS386" s="1"/>
  <c r="Q388" i="6" s="1"/>
  <c r="AM387" i="7"/>
  <c r="AN387" s="1"/>
  <c r="AO387" s="1"/>
  <c r="AG387"/>
  <c r="AH387" s="1"/>
  <c r="AI387" s="1"/>
  <c r="BE387"/>
  <c r="BF387" s="1"/>
  <c r="BG387" s="1"/>
  <c r="BH387" s="1"/>
  <c r="BI387" s="1"/>
  <c r="BJ387" s="1"/>
  <c r="BK387" s="1"/>
  <c r="BM387" s="1"/>
  <c r="AW387"/>
  <c r="AX387" s="1"/>
  <c r="AY387" s="1"/>
  <c r="AZ387" s="1"/>
  <c r="BA387" s="1"/>
  <c r="BB387" s="1"/>
  <c r="BL387" s="1"/>
  <c r="BN387" s="1"/>
  <c r="K389" i="6"/>
  <c r="BT387" i="7"/>
  <c r="O389" i="6" s="1"/>
  <c r="BV387" i="7"/>
  <c r="BQ388"/>
  <c r="H390" i="6"/>
  <c r="J389"/>
  <c r="BU387" i="7"/>
  <c r="P389" i="6" s="1"/>
  <c r="BS387" i="7"/>
  <c r="N389" i="6" s="1"/>
  <c r="BR388" i="7"/>
  <c r="I390" i="6"/>
  <c r="AA393" i="7"/>
  <c r="K394"/>
  <c r="C390"/>
  <c r="R389"/>
  <c r="Q389"/>
  <c r="AE393"/>
  <c r="AF393" s="1"/>
  <c r="AK393"/>
  <c r="AL393" s="1"/>
  <c r="AU393"/>
  <c r="AV393" s="1"/>
  <c r="BC393"/>
  <c r="BD393" s="1"/>
  <c r="AC391"/>
  <c r="AD391"/>
  <c r="T392"/>
  <c r="V392"/>
  <c r="BO392"/>
  <c r="W392"/>
  <c r="X392"/>
  <c r="U392"/>
  <c r="BP391"/>
  <c r="Y391"/>
  <c r="Z391" s="1"/>
  <c r="AB391" s="1"/>
  <c r="P394"/>
  <c r="E395"/>
  <c r="BQ389" l="1"/>
  <c r="H391" i="6"/>
  <c r="BR389" i="7"/>
  <c r="I391" i="6"/>
  <c r="AP387" i="7"/>
  <c r="AQ387"/>
  <c r="AS387" s="1"/>
  <c r="D390"/>
  <c r="S389"/>
  <c r="C391"/>
  <c r="Q390"/>
  <c r="R390"/>
  <c r="K390" i="6"/>
  <c r="BV388" i="7"/>
  <c r="BT388"/>
  <c r="O390" i="6" s="1"/>
  <c r="AA394" i="7"/>
  <c r="K395"/>
  <c r="J390" i="6"/>
  <c r="BS388" i="7"/>
  <c r="N390" i="6" s="1"/>
  <c r="BU388" i="7"/>
  <c r="P390" i="6" s="1"/>
  <c r="AJ387" i="7"/>
  <c r="AR387"/>
  <c r="AT387" s="1"/>
  <c r="AM388"/>
  <c r="AN388" s="1"/>
  <c r="AO388" s="1"/>
  <c r="AG388"/>
  <c r="AH388" s="1"/>
  <c r="AI388" s="1"/>
  <c r="AW388"/>
  <c r="AX388" s="1"/>
  <c r="AY388" s="1"/>
  <c r="AZ388" s="1"/>
  <c r="BA388" s="1"/>
  <c r="BB388" s="1"/>
  <c r="BL388" s="1"/>
  <c r="BN388" s="1"/>
  <c r="BE388"/>
  <c r="BF388" s="1"/>
  <c r="BG388" s="1"/>
  <c r="BH388" s="1"/>
  <c r="BI388" s="1"/>
  <c r="BJ388" s="1"/>
  <c r="BK388" s="1"/>
  <c r="BM388" s="1"/>
  <c r="AK394"/>
  <c r="AL394" s="1"/>
  <c r="AU394"/>
  <c r="AV394" s="1"/>
  <c r="BC394"/>
  <c r="BD394" s="1"/>
  <c r="AE394"/>
  <c r="AF394" s="1"/>
  <c r="AC392"/>
  <c r="AD392"/>
  <c r="BP392"/>
  <c r="T393"/>
  <c r="U393"/>
  <c r="BO393"/>
  <c r="BP393" s="1"/>
  <c r="W393"/>
  <c r="V393"/>
  <c r="X393"/>
  <c r="Y392"/>
  <c r="Z392" s="1"/>
  <c r="AB392" s="1"/>
  <c r="E396"/>
  <c r="P395"/>
  <c r="K396" l="1"/>
  <c r="AA395"/>
  <c r="J391" i="6"/>
  <c r="BU389" i="7"/>
  <c r="P391" i="6" s="1"/>
  <c r="BS389" i="7"/>
  <c r="N391" i="6" s="1"/>
  <c r="C392" i="7"/>
  <c r="Q391"/>
  <c r="R391"/>
  <c r="AP388"/>
  <c r="AQ388"/>
  <c r="AS388" s="1"/>
  <c r="BR390"/>
  <c r="I392" i="6"/>
  <c r="D391" i="7"/>
  <c r="S390"/>
  <c r="K391" i="6"/>
  <c r="BT389" i="7"/>
  <c r="O391" i="6" s="1"/>
  <c r="BV389" i="7"/>
  <c r="Q389" i="6"/>
  <c r="AJ388" i="7"/>
  <c r="AR388"/>
  <c r="AT388" s="1"/>
  <c r="BQ390"/>
  <c r="H392" i="6"/>
  <c r="BE389" i="7"/>
  <c r="BF389" s="1"/>
  <c r="BG389" s="1"/>
  <c r="BH389" s="1"/>
  <c r="BI389" s="1"/>
  <c r="BJ389" s="1"/>
  <c r="BK389" s="1"/>
  <c r="BM389" s="1"/>
  <c r="AG389"/>
  <c r="AH389" s="1"/>
  <c r="AI389" s="1"/>
  <c r="AW389"/>
  <c r="AX389" s="1"/>
  <c r="AY389" s="1"/>
  <c r="AZ389" s="1"/>
  <c r="BA389" s="1"/>
  <c r="BB389" s="1"/>
  <c r="BL389" s="1"/>
  <c r="BN389" s="1"/>
  <c r="AM389"/>
  <c r="AN389" s="1"/>
  <c r="AO389" s="1"/>
  <c r="AK395"/>
  <c r="AL395" s="1"/>
  <c r="BC395"/>
  <c r="BD395" s="1"/>
  <c r="AU395"/>
  <c r="AV395" s="1"/>
  <c r="AE395"/>
  <c r="AF395" s="1"/>
  <c r="X394"/>
  <c r="W394"/>
  <c r="T394"/>
  <c r="V394"/>
  <c r="BO394"/>
  <c r="U394"/>
  <c r="AD393"/>
  <c r="AC393"/>
  <c r="Y393"/>
  <c r="Z393" s="1"/>
  <c r="AB393" s="1"/>
  <c r="P396"/>
  <c r="E397"/>
  <c r="AJ389" l="1"/>
  <c r="AR389"/>
  <c r="AT389" s="1"/>
  <c r="D392"/>
  <c r="S391"/>
  <c r="AA396"/>
  <c r="K397"/>
  <c r="J392" i="6"/>
  <c r="BU390" i="7"/>
  <c r="P392" i="6" s="1"/>
  <c r="BS390" i="7"/>
  <c r="N392" i="6" s="1"/>
  <c r="AW390" i="7"/>
  <c r="AX390" s="1"/>
  <c r="AY390" s="1"/>
  <c r="AZ390" s="1"/>
  <c r="BA390" s="1"/>
  <c r="BB390" s="1"/>
  <c r="BL390" s="1"/>
  <c r="BN390" s="1"/>
  <c r="AM390"/>
  <c r="AN390" s="1"/>
  <c r="AO390" s="1"/>
  <c r="AG390"/>
  <c r="AH390" s="1"/>
  <c r="AI390" s="1"/>
  <c r="BE390"/>
  <c r="BF390" s="1"/>
  <c r="BG390" s="1"/>
  <c r="BH390" s="1"/>
  <c r="BI390" s="1"/>
  <c r="BJ390" s="1"/>
  <c r="BK390" s="1"/>
  <c r="BM390" s="1"/>
  <c r="C393"/>
  <c r="Q392"/>
  <c r="R392"/>
  <c r="AP389"/>
  <c r="AQ389"/>
  <c r="AS389" s="1"/>
  <c r="Q391" i="6" s="1"/>
  <c r="K392"/>
  <c r="BV390" i="7"/>
  <c r="BT390"/>
  <c r="O392" i="6" s="1"/>
  <c r="BR391" i="7"/>
  <c r="I393" i="6"/>
  <c r="Q390"/>
  <c r="BQ391" i="7"/>
  <c r="H393" i="6"/>
  <c r="AK396" i="7"/>
  <c r="AL396" s="1"/>
  <c r="BC396"/>
  <c r="BD396" s="1"/>
  <c r="AE396"/>
  <c r="AF396" s="1"/>
  <c r="AU396"/>
  <c r="AV396" s="1"/>
  <c r="Y394"/>
  <c r="Z394" s="1"/>
  <c r="AB394" s="1"/>
  <c r="X395"/>
  <c r="W395"/>
  <c r="T395"/>
  <c r="U395"/>
  <c r="V395"/>
  <c r="BO395"/>
  <c r="BP395" s="1"/>
  <c r="BP394"/>
  <c r="AD394"/>
  <c r="AC394"/>
  <c r="P397"/>
  <c r="E398"/>
  <c r="BR392" l="1"/>
  <c r="I394" i="6"/>
  <c r="AP390" i="7"/>
  <c r="AQ390"/>
  <c r="AS390" s="1"/>
  <c r="D393"/>
  <c r="S392"/>
  <c r="J393" i="6"/>
  <c r="BS391" i="7"/>
  <c r="N393" i="6" s="1"/>
  <c r="BU391" i="7"/>
  <c r="P393" i="6" s="1"/>
  <c r="K393"/>
  <c r="BT391" i="7"/>
  <c r="O393" i="6" s="1"/>
  <c r="BV391" i="7"/>
  <c r="C394"/>
  <c r="Q393"/>
  <c r="R393"/>
  <c r="K398"/>
  <c r="AA397"/>
  <c r="BQ392"/>
  <c r="H394" i="6"/>
  <c r="AJ390" i="7"/>
  <c r="AR390"/>
  <c r="AT390" s="1"/>
  <c r="BE391"/>
  <c r="BF391" s="1"/>
  <c r="BG391" s="1"/>
  <c r="BH391" s="1"/>
  <c r="BI391" s="1"/>
  <c r="BJ391" s="1"/>
  <c r="BK391" s="1"/>
  <c r="BM391" s="1"/>
  <c r="AW391"/>
  <c r="AX391" s="1"/>
  <c r="AY391" s="1"/>
  <c r="AZ391" s="1"/>
  <c r="BA391" s="1"/>
  <c r="BB391" s="1"/>
  <c r="BL391" s="1"/>
  <c r="BN391" s="1"/>
  <c r="AG391"/>
  <c r="AH391" s="1"/>
  <c r="AI391" s="1"/>
  <c r="AM391"/>
  <c r="AN391" s="1"/>
  <c r="AO391" s="1"/>
  <c r="AE397"/>
  <c r="AF397" s="1"/>
  <c r="AU397"/>
  <c r="AV397" s="1"/>
  <c r="BC397"/>
  <c r="BD397" s="1"/>
  <c r="AK397"/>
  <c r="AL397" s="1"/>
  <c r="Y395"/>
  <c r="Z395" s="1"/>
  <c r="AB395" s="1"/>
  <c r="BO396"/>
  <c r="W396"/>
  <c r="X396"/>
  <c r="U396"/>
  <c r="T396"/>
  <c r="V396"/>
  <c r="AD395"/>
  <c r="AC395"/>
  <c r="P398"/>
  <c r="E399"/>
  <c r="J394" i="6" l="1"/>
  <c r="BU392" i="7"/>
  <c r="P394" i="6" s="1"/>
  <c r="BS392" i="7"/>
  <c r="N394" i="6" s="1"/>
  <c r="D394" i="7"/>
  <c r="S393"/>
  <c r="BQ393"/>
  <c r="H395" i="6"/>
  <c r="BE392" i="7"/>
  <c r="BF392" s="1"/>
  <c r="BG392" s="1"/>
  <c r="BH392" s="1"/>
  <c r="BI392" s="1"/>
  <c r="BJ392" s="1"/>
  <c r="BK392" s="1"/>
  <c r="BM392" s="1"/>
  <c r="AM392"/>
  <c r="AN392" s="1"/>
  <c r="AO392" s="1"/>
  <c r="AW392"/>
  <c r="AX392" s="1"/>
  <c r="AY392" s="1"/>
  <c r="AZ392" s="1"/>
  <c r="BA392" s="1"/>
  <c r="BB392" s="1"/>
  <c r="BL392" s="1"/>
  <c r="BN392" s="1"/>
  <c r="AG392"/>
  <c r="AH392" s="1"/>
  <c r="AI392" s="1"/>
  <c r="AJ391"/>
  <c r="AR391"/>
  <c r="AT391" s="1"/>
  <c r="K399"/>
  <c r="AA398"/>
  <c r="BR393"/>
  <c r="I395" i="6"/>
  <c r="K394"/>
  <c r="BT392" i="7"/>
  <c r="O394" i="6" s="1"/>
  <c r="BV392" i="7"/>
  <c r="AP391"/>
  <c r="AQ391"/>
  <c r="AS391" s="1"/>
  <c r="C395"/>
  <c r="R394"/>
  <c r="Q394"/>
  <c r="Q392" i="6"/>
  <c r="BC398" i="7"/>
  <c r="BD398" s="1"/>
  <c r="AE398"/>
  <c r="AF398" s="1"/>
  <c r="AU398"/>
  <c r="AV398" s="1"/>
  <c r="AK398"/>
  <c r="AL398" s="1"/>
  <c r="Y396"/>
  <c r="Z396" s="1"/>
  <c r="AB396" s="1"/>
  <c r="AC396"/>
  <c r="AD396"/>
  <c r="T397"/>
  <c r="U397"/>
  <c r="BO397"/>
  <c r="BP397" s="1"/>
  <c r="W397"/>
  <c r="V397"/>
  <c r="X397"/>
  <c r="BP396"/>
  <c r="E400"/>
  <c r="P399"/>
  <c r="Q393" i="6" l="1"/>
  <c r="BQ394" i="7"/>
  <c r="H396" i="6"/>
  <c r="K395"/>
  <c r="BT393" i="7"/>
  <c r="O395" i="6" s="1"/>
  <c r="BV393" i="7"/>
  <c r="AP392"/>
  <c r="AQ392"/>
  <c r="AS392" s="1"/>
  <c r="BE393"/>
  <c r="BF393" s="1"/>
  <c r="BG393" s="1"/>
  <c r="BH393" s="1"/>
  <c r="BI393" s="1"/>
  <c r="BJ393" s="1"/>
  <c r="BK393" s="1"/>
  <c r="BM393" s="1"/>
  <c r="AG393"/>
  <c r="AH393" s="1"/>
  <c r="AI393" s="1"/>
  <c r="AM393"/>
  <c r="AN393" s="1"/>
  <c r="AO393" s="1"/>
  <c r="AW393"/>
  <c r="AX393" s="1"/>
  <c r="AY393" s="1"/>
  <c r="AZ393" s="1"/>
  <c r="BA393" s="1"/>
  <c r="BB393" s="1"/>
  <c r="BL393" s="1"/>
  <c r="BN393" s="1"/>
  <c r="BR394"/>
  <c r="I396" i="6"/>
  <c r="AA399" i="7"/>
  <c r="K400"/>
  <c r="J395" i="6"/>
  <c r="BU393" i="7"/>
  <c r="P395" i="6" s="1"/>
  <c r="BS393" i="7"/>
  <c r="N395" i="6" s="1"/>
  <c r="AJ392" i="7"/>
  <c r="AR392"/>
  <c r="AT392" s="1"/>
  <c r="C396"/>
  <c r="R395"/>
  <c r="Q395"/>
  <c r="D395"/>
  <c r="S394"/>
  <c r="BC399"/>
  <c r="BD399" s="1"/>
  <c r="AU399"/>
  <c r="AV399" s="1"/>
  <c r="AE399"/>
  <c r="AF399" s="1"/>
  <c r="AK399"/>
  <c r="AL399" s="1"/>
  <c r="AC397"/>
  <c r="AD397"/>
  <c r="X398"/>
  <c r="W398"/>
  <c r="T398"/>
  <c r="V398"/>
  <c r="BO398"/>
  <c r="U398"/>
  <c r="Y397"/>
  <c r="Z397" s="1"/>
  <c r="AB397" s="1"/>
  <c r="P400"/>
  <c r="E401"/>
  <c r="Q394" i="6" l="1"/>
  <c r="BR395" i="7"/>
  <c r="I397" i="6"/>
  <c r="AJ393" i="7"/>
  <c r="AR393"/>
  <c r="AT393" s="1"/>
  <c r="J396" i="6"/>
  <c r="BU394" i="7"/>
  <c r="P396" i="6" s="1"/>
  <c r="BS394" i="7"/>
  <c r="N396" i="6" s="1"/>
  <c r="D396" i="7"/>
  <c r="S395"/>
  <c r="AP393"/>
  <c r="AQ393"/>
  <c r="AS393" s="1"/>
  <c r="AW394"/>
  <c r="AX394" s="1"/>
  <c r="AY394" s="1"/>
  <c r="AZ394" s="1"/>
  <c r="BA394" s="1"/>
  <c r="BB394" s="1"/>
  <c r="BL394" s="1"/>
  <c r="BN394" s="1"/>
  <c r="AM394"/>
  <c r="AN394" s="1"/>
  <c r="AO394" s="1"/>
  <c r="AG394"/>
  <c r="AH394" s="1"/>
  <c r="AI394" s="1"/>
  <c r="BE394"/>
  <c r="BF394" s="1"/>
  <c r="BG394" s="1"/>
  <c r="BH394" s="1"/>
  <c r="BI394" s="1"/>
  <c r="BJ394" s="1"/>
  <c r="BK394" s="1"/>
  <c r="BM394" s="1"/>
  <c r="C397"/>
  <c r="Q396"/>
  <c r="R396"/>
  <c r="K401"/>
  <c r="AA400"/>
  <c r="BQ395"/>
  <c r="H397" i="6"/>
  <c r="K396"/>
  <c r="BT394" i="7"/>
  <c r="O396" i="6" s="1"/>
  <c r="BV394" i="7"/>
  <c r="AU400"/>
  <c r="AV400" s="1"/>
  <c r="AE400"/>
  <c r="AF400" s="1"/>
  <c r="AK400"/>
  <c r="AL400" s="1"/>
  <c r="BC400"/>
  <c r="BD400" s="1"/>
  <c r="Y398"/>
  <c r="Z398" s="1"/>
  <c r="AB398" s="1"/>
  <c r="BO399"/>
  <c r="U399"/>
  <c r="X399"/>
  <c r="W399"/>
  <c r="V399"/>
  <c r="T399"/>
  <c r="BP398"/>
  <c r="AC398"/>
  <c r="AD398"/>
  <c r="E402"/>
  <c r="P401"/>
  <c r="Q395" i="6" l="1"/>
  <c r="K402" i="7"/>
  <c r="AA401"/>
  <c r="AG395"/>
  <c r="AH395" s="1"/>
  <c r="AI395" s="1"/>
  <c r="BE395"/>
  <c r="BF395" s="1"/>
  <c r="BG395" s="1"/>
  <c r="BH395" s="1"/>
  <c r="BI395" s="1"/>
  <c r="BJ395" s="1"/>
  <c r="BK395" s="1"/>
  <c r="BM395" s="1"/>
  <c r="AW395"/>
  <c r="AX395" s="1"/>
  <c r="AY395" s="1"/>
  <c r="AZ395" s="1"/>
  <c r="BA395" s="1"/>
  <c r="BB395" s="1"/>
  <c r="BL395" s="1"/>
  <c r="BN395" s="1"/>
  <c r="AM395"/>
  <c r="AN395" s="1"/>
  <c r="AO395" s="1"/>
  <c r="K397" i="6"/>
  <c r="BV395" i="7"/>
  <c r="BT395"/>
  <c r="O397" i="6" s="1"/>
  <c r="C398" i="7"/>
  <c r="R397"/>
  <c r="Q397"/>
  <c r="J397" i="6"/>
  <c r="BS395" i="7"/>
  <c r="N397" i="6" s="1"/>
  <c r="BU395" i="7"/>
  <c r="P397" i="6" s="1"/>
  <c r="BR396" i="7"/>
  <c r="I398" i="6"/>
  <c r="AP394" i="7"/>
  <c r="AQ394"/>
  <c r="AS394" s="1"/>
  <c r="BQ396"/>
  <c r="H398" i="6"/>
  <c r="AJ394" i="7"/>
  <c r="AR394"/>
  <c r="AT394" s="1"/>
  <c r="D397"/>
  <c r="S396"/>
  <c r="AK401"/>
  <c r="AL401" s="1"/>
  <c r="BC401"/>
  <c r="BD401" s="1"/>
  <c r="AU401"/>
  <c r="AV401" s="1"/>
  <c r="AE401"/>
  <c r="AF401" s="1"/>
  <c r="X400"/>
  <c r="U400"/>
  <c r="T400"/>
  <c r="V400"/>
  <c r="BO400"/>
  <c r="BP400" s="1"/>
  <c r="W400"/>
  <c r="BP399"/>
  <c r="AC399"/>
  <c r="AD399"/>
  <c r="Y399"/>
  <c r="Z399" s="1"/>
  <c r="AB399" s="1"/>
  <c r="P402"/>
  <c r="E403"/>
  <c r="K403" l="1"/>
  <c r="AA402"/>
  <c r="D398"/>
  <c r="S397"/>
  <c r="J398" i="6"/>
  <c r="BU396" i="7"/>
  <c r="P398" i="6" s="1"/>
  <c r="BS396" i="7"/>
  <c r="N398" i="6" s="1"/>
  <c r="K398"/>
  <c r="BV396" i="7"/>
  <c r="BT396"/>
  <c r="O398" i="6" s="1"/>
  <c r="C399" i="7"/>
  <c r="R398"/>
  <c r="Q398"/>
  <c r="AP395"/>
  <c r="AQ395"/>
  <c r="AS395" s="1"/>
  <c r="Q396" i="6"/>
  <c r="AG396" i="7"/>
  <c r="AH396" s="1"/>
  <c r="AI396" s="1"/>
  <c r="AW396"/>
  <c r="AX396" s="1"/>
  <c r="AY396" s="1"/>
  <c r="AZ396" s="1"/>
  <c r="BA396" s="1"/>
  <c r="BB396" s="1"/>
  <c r="BL396" s="1"/>
  <c r="BN396" s="1"/>
  <c r="BE396"/>
  <c r="BF396" s="1"/>
  <c r="BG396" s="1"/>
  <c r="BH396" s="1"/>
  <c r="BI396" s="1"/>
  <c r="BJ396" s="1"/>
  <c r="BK396" s="1"/>
  <c r="BM396" s="1"/>
  <c r="AM396"/>
  <c r="AN396" s="1"/>
  <c r="AO396" s="1"/>
  <c r="BQ397"/>
  <c r="H399" i="6"/>
  <c r="AJ395" i="7"/>
  <c r="AR395"/>
  <c r="AT395" s="1"/>
  <c r="BR397"/>
  <c r="I399" i="6"/>
  <c r="AU402" i="7"/>
  <c r="AV402" s="1"/>
  <c r="AE402"/>
  <c r="AF402" s="1"/>
  <c r="AK402"/>
  <c r="AL402" s="1"/>
  <c r="BC402"/>
  <c r="BD402" s="1"/>
  <c r="AD400"/>
  <c r="AC400"/>
  <c r="X401"/>
  <c r="U401"/>
  <c r="BO401"/>
  <c r="BP401" s="1"/>
  <c r="W401"/>
  <c r="V401"/>
  <c r="T401"/>
  <c r="Y400"/>
  <c r="Z400" s="1"/>
  <c r="AB400" s="1"/>
  <c r="E404"/>
  <c r="P403"/>
  <c r="Q397" i="6" l="1"/>
  <c r="BR398" i="7"/>
  <c r="I400" i="6"/>
  <c r="K404" i="7"/>
  <c r="AA403"/>
  <c r="AP396"/>
  <c r="AQ396"/>
  <c r="AS396" s="1"/>
  <c r="K399" i="6"/>
  <c r="BT397" i="7"/>
  <c r="O399" i="6" s="1"/>
  <c r="BV397" i="7"/>
  <c r="J399" i="6"/>
  <c r="BS397" i="7"/>
  <c r="N399" i="6" s="1"/>
  <c r="BU397" i="7"/>
  <c r="P399" i="6" s="1"/>
  <c r="AJ396" i="7"/>
  <c r="AR396"/>
  <c r="AT396" s="1"/>
  <c r="C400"/>
  <c r="Q399"/>
  <c r="R399"/>
  <c r="D399"/>
  <c r="S398"/>
  <c r="BQ398"/>
  <c r="H400" i="6"/>
  <c r="BE397" i="7"/>
  <c r="BF397" s="1"/>
  <c r="BG397" s="1"/>
  <c r="BH397" s="1"/>
  <c r="BI397" s="1"/>
  <c r="BJ397" s="1"/>
  <c r="BK397" s="1"/>
  <c r="BM397" s="1"/>
  <c r="AW397"/>
  <c r="AX397" s="1"/>
  <c r="AY397" s="1"/>
  <c r="AZ397" s="1"/>
  <c r="BA397" s="1"/>
  <c r="BB397" s="1"/>
  <c r="BL397" s="1"/>
  <c r="BN397" s="1"/>
  <c r="AM397"/>
  <c r="AN397" s="1"/>
  <c r="AO397" s="1"/>
  <c r="AG397"/>
  <c r="AH397" s="1"/>
  <c r="AI397" s="1"/>
  <c r="BC403"/>
  <c r="BD403" s="1"/>
  <c r="AU403"/>
  <c r="AV403" s="1"/>
  <c r="AE403"/>
  <c r="AF403" s="1"/>
  <c r="AK403"/>
  <c r="AL403" s="1"/>
  <c r="T402"/>
  <c r="V402"/>
  <c r="BO402"/>
  <c r="BP402" s="1"/>
  <c r="W402"/>
  <c r="X402"/>
  <c r="U402"/>
  <c r="AD401"/>
  <c r="AC401"/>
  <c r="Y401"/>
  <c r="Z401" s="1"/>
  <c r="AB401" s="1"/>
  <c r="P404"/>
  <c r="E405"/>
  <c r="AW398" l="1"/>
  <c r="AX398" s="1"/>
  <c r="AY398" s="1"/>
  <c r="AZ398" s="1"/>
  <c r="BA398" s="1"/>
  <c r="BB398" s="1"/>
  <c r="BL398" s="1"/>
  <c r="BN398" s="1"/>
  <c r="AG398"/>
  <c r="AH398" s="1"/>
  <c r="AI398" s="1"/>
  <c r="AM398"/>
  <c r="AN398" s="1"/>
  <c r="AO398" s="1"/>
  <c r="BE398"/>
  <c r="BF398" s="1"/>
  <c r="BG398" s="1"/>
  <c r="BH398" s="1"/>
  <c r="BI398" s="1"/>
  <c r="BJ398" s="1"/>
  <c r="BK398" s="1"/>
  <c r="BM398" s="1"/>
  <c r="C401"/>
  <c r="R400"/>
  <c r="Q400"/>
  <c r="K400" i="6"/>
  <c r="BV398" i="7"/>
  <c r="BT398"/>
  <c r="O400" i="6" s="1"/>
  <c r="AP397" i="7"/>
  <c r="AQ397"/>
  <c r="AS397" s="1"/>
  <c r="J400" i="6"/>
  <c r="BS398" i="7"/>
  <c r="N400" i="6" s="1"/>
  <c r="BU398" i="7"/>
  <c r="P400" i="6" s="1"/>
  <c r="BR399" i="7"/>
  <c r="I401" i="6"/>
  <c r="Q398"/>
  <c r="AJ397" i="7"/>
  <c r="AR397"/>
  <c r="AT397" s="1"/>
  <c r="BQ399"/>
  <c r="H401" i="6"/>
  <c r="AA404" i="7"/>
  <c r="K405"/>
  <c r="D400"/>
  <c r="S399"/>
  <c r="BC404"/>
  <c r="BD404" s="1"/>
  <c r="AK404"/>
  <c r="AL404" s="1"/>
  <c r="AU404"/>
  <c r="AV404" s="1"/>
  <c r="AE404"/>
  <c r="AF404" s="1"/>
  <c r="Y402"/>
  <c r="Z402" s="1"/>
  <c r="AB402" s="1"/>
  <c r="X403"/>
  <c r="W403"/>
  <c r="V403"/>
  <c r="U403"/>
  <c r="T403"/>
  <c r="BO403"/>
  <c r="AC402"/>
  <c r="AD402"/>
  <c r="P405"/>
  <c r="E406"/>
  <c r="AA405" l="1"/>
  <c r="K406"/>
  <c r="AM399"/>
  <c r="AN399" s="1"/>
  <c r="AO399" s="1"/>
  <c r="AG399"/>
  <c r="AH399" s="1"/>
  <c r="AI399" s="1"/>
  <c r="BE399"/>
  <c r="BF399" s="1"/>
  <c r="BG399" s="1"/>
  <c r="BH399" s="1"/>
  <c r="BI399" s="1"/>
  <c r="BJ399" s="1"/>
  <c r="BK399" s="1"/>
  <c r="BM399" s="1"/>
  <c r="AW399"/>
  <c r="AX399" s="1"/>
  <c r="AY399" s="1"/>
  <c r="AZ399" s="1"/>
  <c r="BA399" s="1"/>
  <c r="BB399" s="1"/>
  <c r="BL399" s="1"/>
  <c r="BN399" s="1"/>
  <c r="C402"/>
  <c r="Q401"/>
  <c r="R401"/>
  <c r="BQ400"/>
  <c r="H402" i="6"/>
  <c r="AJ398" i="7"/>
  <c r="AR398"/>
  <c r="AT398" s="1"/>
  <c r="BR400"/>
  <c r="I402" i="6"/>
  <c r="AP398" i="7"/>
  <c r="AQ398"/>
  <c r="AS398" s="1"/>
  <c r="Q400" i="6" s="1"/>
  <c r="D401" i="7"/>
  <c r="S400"/>
  <c r="J401" i="6"/>
  <c r="BS399" i="7"/>
  <c r="N401" i="6" s="1"/>
  <c r="BU399" i="7"/>
  <c r="P401" i="6" s="1"/>
  <c r="K401"/>
  <c r="BT399" i="7"/>
  <c r="O401" i="6" s="1"/>
  <c r="BV399" i="7"/>
  <c r="Q399" i="6"/>
  <c r="AU405" i="7"/>
  <c r="AV405" s="1"/>
  <c r="AE405"/>
  <c r="AF405" s="1"/>
  <c r="BC405"/>
  <c r="BD405" s="1"/>
  <c r="AK405"/>
  <c r="AL405" s="1"/>
  <c r="Y403"/>
  <c r="Z403" s="1"/>
  <c r="AB403" s="1"/>
  <c r="AC403"/>
  <c r="AD403"/>
  <c r="X404"/>
  <c r="T404"/>
  <c r="BO404"/>
  <c r="BP404" s="1"/>
  <c r="W404"/>
  <c r="U404"/>
  <c r="V404"/>
  <c r="BP403"/>
  <c r="P406"/>
  <c r="E407"/>
  <c r="BQ401" l="1"/>
  <c r="H403" i="6"/>
  <c r="D402" i="7"/>
  <c r="S401"/>
  <c r="K402" i="6"/>
  <c r="BT400" i="7"/>
  <c r="O402" i="6" s="1"/>
  <c r="BV400" i="7"/>
  <c r="J402" i="6"/>
  <c r="BS400" i="7"/>
  <c r="N402" i="6" s="1"/>
  <c r="BU400" i="7"/>
  <c r="P402" i="6" s="1"/>
  <c r="AA406" i="7"/>
  <c r="K407"/>
  <c r="BE400"/>
  <c r="BF400" s="1"/>
  <c r="BG400" s="1"/>
  <c r="BH400" s="1"/>
  <c r="BI400" s="1"/>
  <c r="BJ400" s="1"/>
  <c r="BK400" s="1"/>
  <c r="BM400" s="1"/>
  <c r="AM400"/>
  <c r="AN400" s="1"/>
  <c r="AO400" s="1"/>
  <c r="AG400"/>
  <c r="AH400" s="1"/>
  <c r="AI400" s="1"/>
  <c r="AW400"/>
  <c r="AX400" s="1"/>
  <c r="AY400" s="1"/>
  <c r="AZ400" s="1"/>
  <c r="BA400" s="1"/>
  <c r="BB400" s="1"/>
  <c r="BL400" s="1"/>
  <c r="BN400" s="1"/>
  <c r="C403"/>
  <c r="Q402"/>
  <c r="R402"/>
  <c r="AP399"/>
  <c r="AQ399"/>
  <c r="AS399" s="1"/>
  <c r="BR401"/>
  <c r="I403" i="6"/>
  <c r="AJ399" i="7"/>
  <c r="AR399"/>
  <c r="AT399" s="1"/>
  <c r="AU406"/>
  <c r="AV406" s="1"/>
  <c r="AE406"/>
  <c r="AF406" s="1"/>
  <c r="AK406"/>
  <c r="AL406" s="1"/>
  <c r="BC406"/>
  <c r="BD406" s="1"/>
  <c r="U405"/>
  <c r="BO405"/>
  <c r="BP405" s="1"/>
  <c r="W405"/>
  <c r="V405"/>
  <c r="T405"/>
  <c r="X405"/>
  <c r="AC404"/>
  <c r="AD404"/>
  <c r="Y404"/>
  <c r="Z404" s="1"/>
  <c r="AB404" s="1"/>
  <c r="E408"/>
  <c r="P407"/>
  <c r="J403" i="6" l="1"/>
  <c r="BS401" i="7"/>
  <c r="N403" i="6" s="1"/>
  <c r="BU401" i="7"/>
  <c r="P403" i="6" s="1"/>
  <c r="K403"/>
  <c r="BT401" i="7"/>
  <c r="O403" i="6" s="1"/>
  <c r="BV401" i="7"/>
  <c r="BR402"/>
  <c r="I404" i="6"/>
  <c r="AP400" i="7"/>
  <c r="AQ400"/>
  <c r="AS400" s="1"/>
  <c r="Q402" i="6" s="1"/>
  <c r="D403" i="7"/>
  <c r="S402"/>
  <c r="C404"/>
  <c r="Q403"/>
  <c r="R403"/>
  <c r="BQ402"/>
  <c r="H404" i="6"/>
  <c r="AJ400" i="7"/>
  <c r="AR400"/>
  <c r="AT400" s="1"/>
  <c r="K408"/>
  <c r="AA407"/>
  <c r="BE401"/>
  <c r="BF401" s="1"/>
  <c r="BG401" s="1"/>
  <c r="BH401" s="1"/>
  <c r="BI401" s="1"/>
  <c r="BJ401" s="1"/>
  <c r="BK401" s="1"/>
  <c r="BM401" s="1"/>
  <c r="AG401"/>
  <c r="AH401" s="1"/>
  <c r="AI401" s="1"/>
  <c r="AW401"/>
  <c r="AX401" s="1"/>
  <c r="AY401" s="1"/>
  <c r="AZ401" s="1"/>
  <c r="BA401" s="1"/>
  <c r="BB401" s="1"/>
  <c r="BL401" s="1"/>
  <c r="BN401" s="1"/>
  <c r="AM401"/>
  <c r="AN401" s="1"/>
  <c r="AO401" s="1"/>
  <c r="Q401" i="6"/>
  <c r="AU407" i="7"/>
  <c r="AV407" s="1"/>
  <c r="AE407"/>
  <c r="AF407" s="1"/>
  <c r="AK407"/>
  <c r="AL407" s="1"/>
  <c r="BC407"/>
  <c r="BD407" s="1"/>
  <c r="Y405"/>
  <c r="Z405" s="1"/>
  <c r="AB405" s="1"/>
  <c r="BO406"/>
  <c r="W406"/>
  <c r="X406"/>
  <c r="U406"/>
  <c r="T406"/>
  <c r="V406"/>
  <c r="AD405"/>
  <c r="AC405"/>
  <c r="P408"/>
  <c r="E409"/>
  <c r="J404" i="6" l="1"/>
  <c r="BU402" i="7"/>
  <c r="P404" i="6" s="1"/>
  <c r="BS402" i="7"/>
  <c r="N404" i="6" s="1"/>
  <c r="BR403" i="7"/>
  <c r="I405" i="6"/>
  <c r="D404" i="7"/>
  <c r="S403"/>
  <c r="K404" i="6"/>
  <c r="BV402" i="7"/>
  <c r="BT402"/>
  <c r="O404" i="6" s="1"/>
  <c r="K409" i="7"/>
  <c r="AA408"/>
  <c r="AP401"/>
  <c r="AQ401"/>
  <c r="AS401" s="1"/>
  <c r="Q403" i="6" s="1"/>
  <c r="C405" i="7"/>
  <c r="Q404"/>
  <c r="R404"/>
  <c r="AJ401"/>
  <c r="AR401"/>
  <c r="AT401" s="1"/>
  <c r="BQ403"/>
  <c r="H405" i="6"/>
  <c r="AW402" i="7"/>
  <c r="AX402" s="1"/>
  <c r="AY402" s="1"/>
  <c r="AZ402" s="1"/>
  <c r="BA402" s="1"/>
  <c r="BB402" s="1"/>
  <c r="BL402" s="1"/>
  <c r="BN402" s="1"/>
  <c r="AG402"/>
  <c r="AH402" s="1"/>
  <c r="AI402" s="1"/>
  <c r="AM402"/>
  <c r="AN402" s="1"/>
  <c r="AO402" s="1"/>
  <c r="BE402"/>
  <c r="BF402" s="1"/>
  <c r="BG402" s="1"/>
  <c r="BH402" s="1"/>
  <c r="BI402" s="1"/>
  <c r="BJ402" s="1"/>
  <c r="BK402" s="1"/>
  <c r="BM402" s="1"/>
  <c r="BC408"/>
  <c r="BD408" s="1"/>
  <c r="AE408"/>
  <c r="AF408" s="1"/>
  <c r="AU408"/>
  <c r="AV408" s="1"/>
  <c r="AK408"/>
  <c r="AL408" s="1"/>
  <c r="Y406"/>
  <c r="Z406" s="1"/>
  <c r="AB406" s="1"/>
  <c r="BP406"/>
  <c r="V407"/>
  <c r="T407"/>
  <c r="X407"/>
  <c r="U407"/>
  <c r="BO407"/>
  <c r="W407"/>
  <c r="AD406"/>
  <c r="AC406"/>
  <c r="P409"/>
  <c r="E410"/>
  <c r="AP402" l="1"/>
  <c r="AQ402"/>
  <c r="AS402" s="1"/>
  <c r="J405" i="6"/>
  <c r="BU403" i="7"/>
  <c r="P405" i="6" s="1"/>
  <c r="BS403" i="7"/>
  <c r="N405" i="6" s="1"/>
  <c r="BR404" i="7"/>
  <c r="I406" i="6"/>
  <c r="BQ404" i="7"/>
  <c r="H406" i="6"/>
  <c r="D405" i="7"/>
  <c r="S404"/>
  <c r="BE403"/>
  <c r="BF403" s="1"/>
  <c r="BG403" s="1"/>
  <c r="BH403" s="1"/>
  <c r="BI403" s="1"/>
  <c r="BJ403" s="1"/>
  <c r="BK403" s="1"/>
  <c r="BM403" s="1"/>
  <c r="AW403"/>
  <c r="AX403" s="1"/>
  <c r="AY403" s="1"/>
  <c r="AZ403" s="1"/>
  <c r="BA403" s="1"/>
  <c r="BB403" s="1"/>
  <c r="BL403" s="1"/>
  <c r="BN403" s="1"/>
  <c r="AM403"/>
  <c r="AN403" s="1"/>
  <c r="AO403" s="1"/>
  <c r="AG403"/>
  <c r="AH403" s="1"/>
  <c r="AI403" s="1"/>
  <c r="AJ402"/>
  <c r="AR402"/>
  <c r="AT402" s="1"/>
  <c r="C406"/>
  <c r="Q405"/>
  <c r="R405"/>
  <c r="AA409"/>
  <c r="K410"/>
  <c r="K405" i="6"/>
  <c r="BV403" i="7"/>
  <c r="BT403"/>
  <c r="O405" i="6" s="1"/>
  <c r="AE409" i="7"/>
  <c r="AF409" s="1"/>
  <c r="AK409"/>
  <c r="AL409" s="1"/>
  <c r="BC409"/>
  <c r="BD409" s="1"/>
  <c r="AU409"/>
  <c r="AV409" s="1"/>
  <c r="X408"/>
  <c r="U408"/>
  <c r="BO408"/>
  <c r="W408"/>
  <c r="T408"/>
  <c r="V408"/>
  <c r="BP407"/>
  <c r="Y407"/>
  <c r="Z407" s="1"/>
  <c r="AB407" s="1"/>
  <c r="AC407"/>
  <c r="AD407"/>
  <c r="P410"/>
  <c r="E411"/>
  <c r="BR405" l="1"/>
  <c r="I407" i="6"/>
  <c r="AJ403" i="7"/>
  <c r="AR403"/>
  <c r="AT403" s="1"/>
  <c r="BQ405"/>
  <c r="H407" i="6"/>
  <c r="D406" i="7"/>
  <c r="S405"/>
  <c r="K406" i="6"/>
  <c r="BV404" i="7"/>
  <c r="BT404"/>
  <c r="O406" i="6" s="1"/>
  <c r="Q404"/>
  <c r="AG404" i="7"/>
  <c r="AH404" s="1"/>
  <c r="AI404" s="1"/>
  <c r="AM404"/>
  <c r="AN404" s="1"/>
  <c r="AO404" s="1"/>
  <c r="AW404"/>
  <c r="AX404" s="1"/>
  <c r="AY404" s="1"/>
  <c r="AZ404" s="1"/>
  <c r="BA404" s="1"/>
  <c r="BB404" s="1"/>
  <c r="BL404" s="1"/>
  <c r="BN404" s="1"/>
  <c r="BE404"/>
  <c r="BF404" s="1"/>
  <c r="BG404" s="1"/>
  <c r="BH404" s="1"/>
  <c r="BI404" s="1"/>
  <c r="BJ404" s="1"/>
  <c r="BK404" s="1"/>
  <c r="BM404" s="1"/>
  <c r="AA410"/>
  <c r="K411"/>
  <c r="C407"/>
  <c r="Q406"/>
  <c r="R406"/>
  <c r="AP403"/>
  <c r="AQ403"/>
  <c r="AS403" s="1"/>
  <c r="J406" i="6"/>
  <c r="BS404" i="7"/>
  <c r="N406" i="6" s="1"/>
  <c r="BU404" i="7"/>
  <c r="P406" i="6" s="1"/>
  <c r="AU410" i="7"/>
  <c r="AV410" s="1"/>
  <c r="AE410"/>
  <c r="AF410" s="1"/>
  <c r="AK410"/>
  <c r="AL410" s="1"/>
  <c r="BC410"/>
  <c r="BD410" s="1"/>
  <c r="Y408"/>
  <c r="Z408" s="1"/>
  <c r="AB408" s="1"/>
  <c r="U409"/>
  <c r="X409"/>
  <c r="BO409"/>
  <c r="BP409" s="1"/>
  <c r="W409"/>
  <c r="V409"/>
  <c r="T409"/>
  <c r="AD408"/>
  <c r="AC408"/>
  <c r="BP408"/>
  <c r="E412"/>
  <c r="P411"/>
  <c r="Q405" i="6" l="1"/>
  <c r="C408" i="7"/>
  <c r="R407"/>
  <c r="Q407"/>
  <c r="J407" i="6"/>
  <c r="BU405" i="7"/>
  <c r="P407" i="6" s="1"/>
  <c r="BS405" i="7"/>
  <c r="N407" i="6" s="1"/>
  <c r="K407"/>
  <c r="BV405" i="7"/>
  <c r="BT405"/>
  <c r="O407" i="6" s="1"/>
  <c r="BR406" i="7"/>
  <c r="I408" i="6"/>
  <c r="BQ406" i="7"/>
  <c r="H408" i="6"/>
  <c r="AJ404" i="7"/>
  <c r="AR404"/>
  <c r="AT404" s="1"/>
  <c r="D407"/>
  <c r="S406"/>
  <c r="AA411"/>
  <c r="K412"/>
  <c r="AP404"/>
  <c r="AQ404"/>
  <c r="AS404" s="1"/>
  <c r="AW405"/>
  <c r="AX405" s="1"/>
  <c r="AY405" s="1"/>
  <c r="AZ405" s="1"/>
  <c r="BA405" s="1"/>
  <c r="BB405" s="1"/>
  <c r="BL405" s="1"/>
  <c r="BN405" s="1"/>
  <c r="AM405"/>
  <c r="AN405" s="1"/>
  <c r="AO405" s="1"/>
  <c r="AG405"/>
  <c r="AH405" s="1"/>
  <c r="AI405" s="1"/>
  <c r="BE405"/>
  <c r="BF405" s="1"/>
  <c r="BG405" s="1"/>
  <c r="BH405" s="1"/>
  <c r="BI405" s="1"/>
  <c r="BJ405" s="1"/>
  <c r="BK405" s="1"/>
  <c r="BM405" s="1"/>
  <c r="AU411"/>
  <c r="AV411" s="1"/>
  <c r="AE411"/>
  <c r="AF411" s="1"/>
  <c r="AK411"/>
  <c r="AL411" s="1"/>
  <c r="BC411"/>
  <c r="BD411" s="1"/>
  <c r="Y409"/>
  <c r="Z409" s="1"/>
  <c r="AB409" s="1"/>
  <c r="AC409"/>
  <c r="AD409"/>
  <c r="BO410"/>
  <c r="U410"/>
  <c r="T410"/>
  <c r="X410"/>
  <c r="W410"/>
  <c r="V410"/>
  <c r="P412"/>
  <c r="E413"/>
  <c r="Q406" i="6" l="1"/>
  <c r="BE406" i="7"/>
  <c r="BF406" s="1"/>
  <c r="BG406" s="1"/>
  <c r="BH406" s="1"/>
  <c r="BI406" s="1"/>
  <c r="BJ406" s="1"/>
  <c r="BK406" s="1"/>
  <c r="BM406" s="1"/>
  <c r="AG406"/>
  <c r="AH406" s="1"/>
  <c r="AI406" s="1"/>
  <c r="AW406"/>
  <c r="AX406" s="1"/>
  <c r="AY406" s="1"/>
  <c r="AZ406" s="1"/>
  <c r="BA406" s="1"/>
  <c r="BB406" s="1"/>
  <c r="BL406" s="1"/>
  <c r="BN406" s="1"/>
  <c r="AM406"/>
  <c r="AN406" s="1"/>
  <c r="AO406" s="1"/>
  <c r="BR407"/>
  <c r="I409" i="6"/>
  <c r="AP405" i="7"/>
  <c r="AQ405"/>
  <c r="AS405" s="1"/>
  <c r="AA412"/>
  <c r="K413"/>
  <c r="C409"/>
  <c r="R408"/>
  <c r="Q408"/>
  <c r="AJ405"/>
  <c r="AR405"/>
  <c r="AT405" s="1"/>
  <c r="D408"/>
  <c r="S407"/>
  <c r="J408" i="6"/>
  <c r="BS406" i="7"/>
  <c r="N408" i="6" s="1"/>
  <c r="BU406" i="7"/>
  <c r="P408" i="6" s="1"/>
  <c r="K408"/>
  <c r="BT406" i="7"/>
  <c r="O408" i="6" s="1"/>
  <c r="BV406" i="7"/>
  <c r="BQ407"/>
  <c r="H409" i="6"/>
  <c r="AK412" i="7"/>
  <c r="AL412" s="1"/>
  <c r="BC412"/>
  <c r="BD412" s="1"/>
  <c r="AU412"/>
  <c r="AV412" s="1"/>
  <c r="AE412"/>
  <c r="AF412" s="1"/>
  <c r="Y410"/>
  <c r="Z410" s="1"/>
  <c r="AB410" s="1"/>
  <c r="AD410"/>
  <c r="AC410"/>
  <c r="V411"/>
  <c r="BO411"/>
  <c r="W411"/>
  <c r="T411"/>
  <c r="U411"/>
  <c r="X411"/>
  <c r="BP410"/>
  <c r="P413"/>
  <c r="E414"/>
  <c r="AW407" l="1"/>
  <c r="AX407" s="1"/>
  <c r="AY407" s="1"/>
  <c r="AZ407" s="1"/>
  <c r="BA407" s="1"/>
  <c r="BB407" s="1"/>
  <c r="BL407" s="1"/>
  <c r="BN407" s="1"/>
  <c r="AM407"/>
  <c r="AN407" s="1"/>
  <c r="AO407" s="1"/>
  <c r="BE407"/>
  <c r="BF407" s="1"/>
  <c r="BG407" s="1"/>
  <c r="BH407" s="1"/>
  <c r="BI407" s="1"/>
  <c r="BJ407" s="1"/>
  <c r="BK407" s="1"/>
  <c r="BM407" s="1"/>
  <c r="AG407"/>
  <c r="AH407" s="1"/>
  <c r="AI407" s="1"/>
  <c r="BR408"/>
  <c r="I410" i="6"/>
  <c r="K409"/>
  <c r="BT407" i="7"/>
  <c r="O409" i="6" s="1"/>
  <c r="BV407" i="7"/>
  <c r="AA413"/>
  <c r="K414"/>
  <c r="AJ406"/>
  <c r="AR406"/>
  <c r="AT406" s="1"/>
  <c r="C410"/>
  <c r="R409"/>
  <c r="Q409"/>
  <c r="J409" i="6"/>
  <c r="BU407" i="7"/>
  <c r="P409" i="6" s="1"/>
  <c r="BS407" i="7"/>
  <c r="N409" i="6" s="1"/>
  <c r="D409" i="7"/>
  <c r="S408"/>
  <c r="BQ408"/>
  <c r="H410" i="6"/>
  <c r="AP406" i="7"/>
  <c r="AQ406"/>
  <c r="AS406" s="1"/>
  <c r="Q407" i="6"/>
  <c r="BC413" i="7"/>
  <c r="BD413" s="1"/>
  <c r="AK413"/>
  <c r="AL413" s="1"/>
  <c r="AU413"/>
  <c r="AV413" s="1"/>
  <c r="AE413"/>
  <c r="AF413" s="1"/>
  <c r="AC411"/>
  <c r="AD411"/>
  <c r="BP411"/>
  <c r="BO412"/>
  <c r="BP412" s="1"/>
  <c r="W412"/>
  <c r="V412"/>
  <c r="X412"/>
  <c r="U412"/>
  <c r="T412"/>
  <c r="Y411"/>
  <c r="Z411" s="1"/>
  <c r="AB411" s="1"/>
  <c r="P414"/>
  <c r="E415"/>
  <c r="J410" i="6" l="1"/>
  <c r="BS408" i="7"/>
  <c r="N410" i="6" s="1"/>
  <c r="BU408" i="7"/>
  <c r="P410" i="6" s="1"/>
  <c r="D410" i="7"/>
  <c r="S409"/>
  <c r="BR409"/>
  <c r="I411" i="6"/>
  <c r="K410"/>
  <c r="BT408" i="7"/>
  <c r="O410" i="6" s="1"/>
  <c r="BV408" i="7"/>
  <c r="AW408"/>
  <c r="AX408" s="1"/>
  <c r="AY408" s="1"/>
  <c r="AZ408" s="1"/>
  <c r="BA408" s="1"/>
  <c r="BB408" s="1"/>
  <c r="BL408" s="1"/>
  <c r="BN408" s="1"/>
  <c r="BE408"/>
  <c r="BF408" s="1"/>
  <c r="BG408" s="1"/>
  <c r="BH408" s="1"/>
  <c r="BI408" s="1"/>
  <c r="BJ408" s="1"/>
  <c r="BK408" s="1"/>
  <c r="BM408" s="1"/>
  <c r="AM408"/>
  <c r="AN408" s="1"/>
  <c r="AO408" s="1"/>
  <c r="AG408"/>
  <c r="AH408" s="1"/>
  <c r="AI408" s="1"/>
  <c r="AP407"/>
  <c r="AQ407"/>
  <c r="AS407" s="1"/>
  <c r="Q408" i="6"/>
  <c r="C411" i="7"/>
  <c r="Q410"/>
  <c r="R410"/>
  <c r="K415"/>
  <c r="AA414"/>
  <c r="BQ409"/>
  <c r="H411" i="6"/>
  <c r="AJ407" i="7"/>
  <c r="AR407"/>
  <c r="AT407" s="1"/>
  <c r="AU414"/>
  <c r="AV414" s="1"/>
  <c r="AE414"/>
  <c r="AF414" s="1"/>
  <c r="AK414"/>
  <c r="AL414" s="1"/>
  <c r="BC414"/>
  <c r="BD414" s="1"/>
  <c r="AC412"/>
  <c r="AD412"/>
  <c r="W413"/>
  <c r="BO413"/>
  <c r="U413"/>
  <c r="V413"/>
  <c r="X413"/>
  <c r="T413"/>
  <c r="Y412"/>
  <c r="Z412" s="1"/>
  <c r="AB412" s="1"/>
  <c r="E416"/>
  <c r="P415"/>
  <c r="J411" i="6" l="1"/>
  <c r="BU409" i="7"/>
  <c r="P411" i="6" s="1"/>
  <c r="BS409" i="7"/>
  <c r="N411" i="6" s="1"/>
  <c r="BR410" i="7"/>
  <c r="I412" i="6"/>
  <c r="AP408" i="7"/>
  <c r="AQ408"/>
  <c r="AS408" s="1"/>
  <c r="AG409"/>
  <c r="AH409" s="1"/>
  <c r="AI409" s="1"/>
  <c r="AM409"/>
  <c r="AN409" s="1"/>
  <c r="AO409" s="1"/>
  <c r="AW409"/>
  <c r="AX409" s="1"/>
  <c r="AY409" s="1"/>
  <c r="AZ409" s="1"/>
  <c r="BA409" s="1"/>
  <c r="BB409" s="1"/>
  <c r="BL409" s="1"/>
  <c r="BN409" s="1"/>
  <c r="BE409"/>
  <c r="BF409" s="1"/>
  <c r="BG409" s="1"/>
  <c r="BH409" s="1"/>
  <c r="BI409" s="1"/>
  <c r="BJ409" s="1"/>
  <c r="BK409" s="1"/>
  <c r="BM409" s="1"/>
  <c r="BQ410"/>
  <c r="H412" i="6"/>
  <c r="AJ408" i="7"/>
  <c r="AR408"/>
  <c r="AT408" s="1"/>
  <c r="K411" i="6"/>
  <c r="BT409" i="7"/>
  <c r="O411" i="6" s="1"/>
  <c r="BV409" i="7"/>
  <c r="AA415"/>
  <c r="K416"/>
  <c r="C412"/>
  <c r="Q411"/>
  <c r="R411"/>
  <c r="D411"/>
  <c r="S410"/>
  <c r="Q409" i="6"/>
  <c r="AE415" i="7"/>
  <c r="AF415" s="1"/>
  <c r="AK415"/>
  <c r="AL415" s="1"/>
  <c r="BC415"/>
  <c r="BD415" s="1"/>
  <c r="AU415"/>
  <c r="AV415" s="1"/>
  <c r="X414"/>
  <c r="U414"/>
  <c r="BO414"/>
  <c r="BP414" s="1"/>
  <c r="W414"/>
  <c r="T414"/>
  <c r="V414"/>
  <c r="Y413"/>
  <c r="Z413" s="1"/>
  <c r="AB413" s="1"/>
  <c r="BP413"/>
  <c r="AC413"/>
  <c r="AD413"/>
  <c r="P416"/>
  <c r="E417"/>
  <c r="D412" l="1"/>
  <c r="S411"/>
  <c r="K417"/>
  <c r="AA416"/>
  <c r="BR411"/>
  <c r="I413" i="6"/>
  <c r="Q410"/>
  <c r="AP409" i="7"/>
  <c r="AQ409"/>
  <c r="AS409" s="1"/>
  <c r="Q411" i="6" s="1"/>
  <c r="AM410" i="7"/>
  <c r="AN410" s="1"/>
  <c r="AO410" s="1"/>
  <c r="AG410"/>
  <c r="AH410" s="1"/>
  <c r="AI410" s="1"/>
  <c r="AW410"/>
  <c r="AX410" s="1"/>
  <c r="AY410" s="1"/>
  <c r="AZ410" s="1"/>
  <c r="BA410" s="1"/>
  <c r="BB410" s="1"/>
  <c r="BL410" s="1"/>
  <c r="BN410" s="1"/>
  <c r="BE410"/>
  <c r="BF410" s="1"/>
  <c r="BG410" s="1"/>
  <c r="BH410" s="1"/>
  <c r="BI410" s="1"/>
  <c r="BJ410" s="1"/>
  <c r="BK410" s="1"/>
  <c r="BM410" s="1"/>
  <c r="C413"/>
  <c r="R412"/>
  <c r="Q412"/>
  <c r="BQ411"/>
  <c r="H413" i="6"/>
  <c r="J412"/>
  <c r="BU410" i="7"/>
  <c r="P412" i="6" s="1"/>
  <c r="BS410" i="7"/>
  <c r="N412" i="6" s="1"/>
  <c r="AJ409" i="7"/>
  <c r="AR409"/>
  <c r="AT409" s="1"/>
  <c r="K412" i="6"/>
  <c r="BT410" i="7"/>
  <c r="O412" i="6" s="1"/>
  <c r="BV410" i="7"/>
  <c r="AU416"/>
  <c r="AV416" s="1"/>
  <c r="AE416"/>
  <c r="AF416" s="1"/>
  <c r="AK416"/>
  <c r="AL416" s="1"/>
  <c r="BC416"/>
  <c r="BD416" s="1"/>
  <c r="BO415"/>
  <c r="U415"/>
  <c r="X415"/>
  <c r="W415"/>
  <c r="V415"/>
  <c r="T415"/>
  <c r="AD414"/>
  <c r="AC414"/>
  <c r="Y414"/>
  <c r="Z414" s="1"/>
  <c r="AB414" s="1"/>
  <c r="E418"/>
  <c r="P417"/>
  <c r="J413" i="6" l="1"/>
  <c r="BU411" i="7"/>
  <c r="P413" i="6" s="1"/>
  <c r="BS411" i="7"/>
  <c r="N413" i="6" s="1"/>
  <c r="K413"/>
  <c r="BT411" i="7"/>
  <c r="O413" i="6" s="1"/>
  <c r="BV411" i="7"/>
  <c r="C414"/>
  <c r="R413"/>
  <c r="Q413"/>
  <c r="AP410"/>
  <c r="AQ410"/>
  <c r="AS410" s="1"/>
  <c r="AW411"/>
  <c r="AX411" s="1"/>
  <c r="AY411" s="1"/>
  <c r="AZ411" s="1"/>
  <c r="BA411" s="1"/>
  <c r="BB411" s="1"/>
  <c r="BL411" s="1"/>
  <c r="BN411" s="1"/>
  <c r="BE411"/>
  <c r="BF411" s="1"/>
  <c r="BG411" s="1"/>
  <c r="BH411" s="1"/>
  <c r="BI411" s="1"/>
  <c r="BJ411" s="1"/>
  <c r="BK411" s="1"/>
  <c r="BM411" s="1"/>
  <c r="AG411"/>
  <c r="AH411" s="1"/>
  <c r="AI411" s="1"/>
  <c r="AM411"/>
  <c r="AN411" s="1"/>
  <c r="AO411" s="1"/>
  <c r="BQ412"/>
  <c r="H414" i="6"/>
  <c r="AJ410" i="7"/>
  <c r="AR410"/>
  <c r="AT410" s="1"/>
  <c r="AA417"/>
  <c r="K418"/>
  <c r="D413"/>
  <c r="S412"/>
  <c r="BR412"/>
  <c r="I414" i="6"/>
  <c r="BC417" i="7"/>
  <c r="BD417" s="1"/>
  <c r="AU417"/>
  <c r="AV417" s="1"/>
  <c r="AK417"/>
  <c r="AL417" s="1"/>
  <c r="AE417"/>
  <c r="AF417" s="1"/>
  <c r="AC415"/>
  <c r="AD415"/>
  <c r="BP415"/>
  <c r="Y415"/>
  <c r="Z415" s="1"/>
  <c r="AB415" s="1"/>
  <c r="X416"/>
  <c r="U416"/>
  <c r="T416"/>
  <c r="V416"/>
  <c r="BO416"/>
  <c r="W416"/>
  <c r="P418"/>
  <c r="E419"/>
  <c r="K414" i="6" l="1"/>
  <c r="BT412" i="7"/>
  <c r="O414" i="6" s="1"/>
  <c r="BV412" i="7"/>
  <c r="K419"/>
  <c r="AA418"/>
  <c r="BR413"/>
  <c r="I415" i="6"/>
  <c r="AJ411" i="7"/>
  <c r="AR411"/>
  <c r="AT411" s="1"/>
  <c r="D414"/>
  <c r="S413"/>
  <c r="AP411"/>
  <c r="AQ411"/>
  <c r="AS411" s="1"/>
  <c r="C415"/>
  <c r="R414"/>
  <c r="Q414"/>
  <c r="Q412" i="6"/>
  <c r="AM412" i="7"/>
  <c r="AN412" s="1"/>
  <c r="AO412" s="1"/>
  <c r="AW412"/>
  <c r="AX412" s="1"/>
  <c r="AY412" s="1"/>
  <c r="AZ412" s="1"/>
  <c r="BA412" s="1"/>
  <c r="BB412" s="1"/>
  <c r="BL412" s="1"/>
  <c r="BN412" s="1"/>
  <c r="AG412"/>
  <c r="AH412" s="1"/>
  <c r="AI412" s="1"/>
  <c r="BE412"/>
  <c r="BF412" s="1"/>
  <c r="BG412" s="1"/>
  <c r="BH412" s="1"/>
  <c r="BI412" s="1"/>
  <c r="BJ412" s="1"/>
  <c r="BK412" s="1"/>
  <c r="BM412" s="1"/>
  <c r="J414" i="6"/>
  <c r="BS412" i="7"/>
  <c r="N414" i="6" s="1"/>
  <c r="BU412" i="7"/>
  <c r="P414" i="6" s="1"/>
  <c r="BQ413" i="7"/>
  <c r="H415" i="6"/>
  <c r="AU418" i="7"/>
  <c r="AV418" s="1"/>
  <c r="AE418"/>
  <c r="AF418" s="1"/>
  <c r="AK418"/>
  <c r="AL418" s="1"/>
  <c r="BC418"/>
  <c r="BD418" s="1"/>
  <c r="U417"/>
  <c r="BO417"/>
  <c r="W417"/>
  <c r="V417"/>
  <c r="T417"/>
  <c r="X417"/>
  <c r="Y416"/>
  <c r="Z416" s="1"/>
  <c r="AB416" s="1"/>
  <c r="BP416"/>
  <c r="AC416"/>
  <c r="AD416"/>
  <c r="E420"/>
  <c r="P419"/>
  <c r="J415" i="6" l="1"/>
  <c r="BU413" i="7"/>
  <c r="P415" i="6" s="1"/>
  <c r="BS413" i="7"/>
  <c r="N415" i="6" s="1"/>
  <c r="C416" i="7"/>
  <c r="R415"/>
  <c r="Q415"/>
  <c r="D415"/>
  <c r="S414"/>
  <c r="K415" i="6"/>
  <c r="BV413" i="7"/>
  <c r="BT413"/>
  <c r="O415" i="6" s="1"/>
  <c r="AJ412" i="7"/>
  <c r="AR412"/>
  <c r="AT412" s="1"/>
  <c r="AP412"/>
  <c r="AQ412"/>
  <c r="AS412" s="1"/>
  <c r="BQ414"/>
  <c r="H416" i="6"/>
  <c r="BE413" i="7"/>
  <c r="BF413" s="1"/>
  <c r="BG413" s="1"/>
  <c r="BH413" s="1"/>
  <c r="BI413" s="1"/>
  <c r="BJ413" s="1"/>
  <c r="BK413" s="1"/>
  <c r="BM413" s="1"/>
  <c r="AW413"/>
  <c r="AX413" s="1"/>
  <c r="AY413" s="1"/>
  <c r="AZ413" s="1"/>
  <c r="BA413" s="1"/>
  <c r="BB413" s="1"/>
  <c r="BL413" s="1"/>
  <c r="BN413" s="1"/>
  <c r="AM413"/>
  <c r="AN413" s="1"/>
  <c r="AO413" s="1"/>
  <c r="AG413"/>
  <c r="AH413" s="1"/>
  <c r="AI413" s="1"/>
  <c r="BR414"/>
  <c r="I416" i="6"/>
  <c r="K420" i="7"/>
  <c r="AA419"/>
  <c r="Q413" i="6"/>
  <c r="AE419" i="7"/>
  <c r="AF419" s="1"/>
  <c r="AK419"/>
  <c r="AL419" s="1"/>
  <c r="BC419"/>
  <c r="BD419" s="1"/>
  <c r="AU419"/>
  <c r="AV419" s="1"/>
  <c r="Y417"/>
  <c r="Z417" s="1"/>
  <c r="AB417" s="1"/>
  <c r="T418"/>
  <c r="V418"/>
  <c r="BO418"/>
  <c r="BP418" s="1"/>
  <c r="W418"/>
  <c r="U418"/>
  <c r="X418"/>
  <c r="AD417"/>
  <c r="AC417"/>
  <c r="BP417"/>
  <c r="P420"/>
  <c r="E421"/>
  <c r="AP413" l="1"/>
  <c r="AQ413"/>
  <c r="AS413" s="1"/>
  <c r="BQ415"/>
  <c r="H417" i="6"/>
  <c r="AJ413" i="7"/>
  <c r="AR413"/>
  <c r="AT413" s="1"/>
  <c r="K416" i="6"/>
  <c r="BV414" i="7"/>
  <c r="BT414"/>
  <c r="O416" i="6" s="1"/>
  <c r="D416" i="7"/>
  <c r="S415"/>
  <c r="AA420"/>
  <c r="K421"/>
  <c r="J416" i="6"/>
  <c r="BU414" i="7"/>
  <c r="P416" i="6" s="1"/>
  <c r="BS414" i="7"/>
  <c r="N416" i="6" s="1"/>
  <c r="BR415" i="7"/>
  <c r="I417" i="6"/>
  <c r="AM414" i="7"/>
  <c r="AN414" s="1"/>
  <c r="AO414" s="1"/>
  <c r="AG414"/>
  <c r="AH414" s="1"/>
  <c r="AI414" s="1"/>
  <c r="BE414"/>
  <c r="BF414" s="1"/>
  <c r="BG414" s="1"/>
  <c r="BH414" s="1"/>
  <c r="BI414" s="1"/>
  <c r="BJ414" s="1"/>
  <c r="BK414" s="1"/>
  <c r="BM414" s="1"/>
  <c r="AW414"/>
  <c r="AX414" s="1"/>
  <c r="AY414" s="1"/>
  <c r="AZ414" s="1"/>
  <c r="BA414" s="1"/>
  <c r="BB414" s="1"/>
  <c r="BL414" s="1"/>
  <c r="BN414" s="1"/>
  <c r="C417"/>
  <c r="Q416"/>
  <c r="R416"/>
  <c r="Q414" i="6"/>
  <c r="AK420" i="7"/>
  <c r="AL420" s="1"/>
  <c r="BC420"/>
  <c r="BD420" s="1"/>
  <c r="AU420"/>
  <c r="AV420" s="1"/>
  <c r="AE420"/>
  <c r="AF420" s="1"/>
  <c r="BO419"/>
  <c r="U419"/>
  <c r="X419"/>
  <c r="W419"/>
  <c r="T419"/>
  <c r="V419"/>
  <c r="Y418"/>
  <c r="Z418" s="1"/>
  <c r="AB418" s="1"/>
  <c r="AD418"/>
  <c r="AC418"/>
  <c r="P421"/>
  <c r="E422"/>
  <c r="K417" i="6" l="1"/>
  <c r="BT415" i="7"/>
  <c r="O417" i="6" s="1"/>
  <c r="BV415" i="7"/>
  <c r="D417"/>
  <c r="S416"/>
  <c r="C418"/>
  <c r="Q417"/>
  <c r="R417"/>
  <c r="AP414"/>
  <c r="AQ414"/>
  <c r="AS414" s="1"/>
  <c r="AG415"/>
  <c r="AH415" s="1"/>
  <c r="AI415" s="1"/>
  <c r="AM415"/>
  <c r="AN415" s="1"/>
  <c r="AO415" s="1"/>
  <c r="AW415"/>
  <c r="AX415" s="1"/>
  <c r="AY415" s="1"/>
  <c r="AZ415" s="1"/>
  <c r="BA415" s="1"/>
  <c r="BB415" s="1"/>
  <c r="BL415" s="1"/>
  <c r="BN415" s="1"/>
  <c r="BE415"/>
  <c r="BF415" s="1"/>
  <c r="BG415" s="1"/>
  <c r="BH415" s="1"/>
  <c r="BI415" s="1"/>
  <c r="BJ415" s="1"/>
  <c r="BK415" s="1"/>
  <c r="BM415" s="1"/>
  <c r="J417" i="6"/>
  <c r="BU415" i="7"/>
  <c r="P417" i="6" s="1"/>
  <c r="BS415" i="7"/>
  <c r="N417" i="6" s="1"/>
  <c r="Q415"/>
  <c r="BQ416" i="7"/>
  <c r="H418" i="6"/>
  <c r="AA421" i="7"/>
  <c r="K422"/>
  <c r="BR416"/>
  <c r="I418" i="6"/>
  <c r="AJ414" i="7"/>
  <c r="AR414"/>
  <c r="AT414" s="1"/>
  <c r="AU421"/>
  <c r="AV421" s="1"/>
  <c r="AE421"/>
  <c r="AF421" s="1"/>
  <c r="BC421"/>
  <c r="BD421" s="1"/>
  <c r="AK421"/>
  <c r="AL421" s="1"/>
  <c r="X420"/>
  <c r="U420"/>
  <c r="T420"/>
  <c r="V420"/>
  <c r="BO420"/>
  <c r="W420"/>
  <c r="BP419"/>
  <c r="Y419"/>
  <c r="Z419" s="1"/>
  <c r="AB419" s="1"/>
  <c r="AD419"/>
  <c r="AC419"/>
  <c r="P422"/>
  <c r="E423"/>
  <c r="Q416" i="6" l="1"/>
  <c r="BE416" i="7"/>
  <c r="BF416" s="1"/>
  <c r="BG416" s="1"/>
  <c r="BH416" s="1"/>
  <c r="BI416" s="1"/>
  <c r="BJ416" s="1"/>
  <c r="BK416" s="1"/>
  <c r="BM416" s="1"/>
  <c r="AG416"/>
  <c r="AH416" s="1"/>
  <c r="AI416" s="1"/>
  <c r="AM416"/>
  <c r="AN416" s="1"/>
  <c r="AO416" s="1"/>
  <c r="AW416"/>
  <c r="AX416" s="1"/>
  <c r="AY416" s="1"/>
  <c r="AZ416" s="1"/>
  <c r="BA416" s="1"/>
  <c r="BB416" s="1"/>
  <c r="BL416" s="1"/>
  <c r="BN416" s="1"/>
  <c r="C419"/>
  <c r="R418"/>
  <c r="Q418"/>
  <c r="K423"/>
  <c r="AA422"/>
  <c r="AJ415"/>
  <c r="AR415"/>
  <c r="AT415" s="1"/>
  <c r="BR417"/>
  <c r="I419" i="6"/>
  <c r="K418"/>
  <c r="BT416" i="7"/>
  <c r="O418" i="6" s="1"/>
  <c r="BV416" i="7"/>
  <c r="J418" i="6"/>
  <c r="BU416" i="7"/>
  <c r="P418" i="6" s="1"/>
  <c r="BS416" i="7"/>
  <c r="N418" i="6" s="1"/>
  <c r="AP415" i="7"/>
  <c r="AQ415"/>
  <c r="AS415" s="1"/>
  <c r="Q417" i="6" s="1"/>
  <c r="BQ417" i="7"/>
  <c r="H419" i="6"/>
  <c r="D418" i="7"/>
  <c r="S417"/>
  <c r="BC422"/>
  <c r="BD422" s="1"/>
  <c r="AU422"/>
  <c r="AV422" s="1"/>
  <c r="AE422"/>
  <c r="AF422" s="1"/>
  <c r="AK422"/>
  <c r="AL422" s="1"/>
  <c r="Y420"/>
  <c r="Z420" s="1"/>
  <c r="AB420" s="1"/>
  <c r="X421"/>
  <c r="V421"/>
  <c r="T421"/>
  <c r="U421"/>
  <c r="BO421"/>
  <c r="W421"/>
  <c r="BP420"/>
  <c r="AD420"/>
  <c r="AC420"/>
  <c r="E424"/>
  <c r="P423"/>
  <c r="D419" l="1"/>
  <c r="S418"/>
  <c r="C420"/>
  <c r="R419"/>
  <c r="Q419"/>
  <c r="BQ418"/>
  <c r="H420" i="6"/>
  <c r="AJ416" i="7"/>
  <c r="AR416"/>
  <c r="AT416" s="1"/>
  <c r="J419" i="6"/>
  <c r="BU417" i="7"/>
  <c r="P419" i="6" s="1"/>
  <c r="BS417" i="7"/>
  <c r="N419" i="6" s="1"/>
  <c r="BR418" i="7"/>
  <c r="I420" i="6"/>
  <c r="AP416" i="7"/>
  <c r="AQ416"/>
  <c r="AS416" s="1"/>
  <c r="AW417"/>
  <c r="AX417" s="1"/>
  <c r="AY417" s="1"/>
  <c r="AZ417" s="1"/>
  <c r="BA417" s="1"/>
  <c r="BB417" s="1"/>
  <c r="BL417" s="1"/>
  <c r="BN417" s="1"/>
  <c r="AG417"/>
  <c r="AH417" s="1"/>
  <c r="AI417" s="1"/>
  <c r="BE417"/>
  <c r="BF417" s="1"/>
  <c r="BG417" s="1"/>
  <c r="BH417" s="1"/>
  <c r="BI417" s="1"/>
  <c r="BJ417" s="1"/>
  <c r="BK417" s="1"/>
  <c r="BM417" s="1"/>
  <c r="AM417"/>
  <c r="AN417" s="1"/>
  <c r="AO417" s="1"/>
  <c r="K419" i="6"/>
  <c r="BT417" i="7"/>
  <c r="O419" i="6" s="1"/>
  <c r="BV417" i="7"/>
  <c r="AA423"/>
  <c r="K424"/>
  <c r="BC423"/>
  <c r="BD423" s="1"/>
  <c r="AU423"/>
  <c r="AV423" s="1"/>
  <c r="AE423"/>
  <c r="AF423" s="1"/>
  <c r="AK423"/>
  <c r="AL423" s="1"/>
  <c r="X422"/>
  <c r="U422"/>
  <c r="W422"/>
  <c r="T422"/>
  <c r="V422"/>
  <c r="BO422"/>
  <c r="BP421"/>
  <c r="AC421"/>
  <c r="AD421"/>
  <c r="Y421"/>
  <c r="Z421" s="1"/>
  <c r="AB421" s="1"/>
  <c r="P424"/>
  <c r="E425"/>
  <c r="K420" i="6" l="1"/>
  <c r="BV418" i="7"/>
  <c r="BT418"/>
  <c r="O420" i="6" s="1"/>
  <c r="BR419" i="7"/>
  <c r="I421" i="6"/>
  <c r="AP417" i="7"/>
  <c r="AQ417"/>
  <c r="AS417" s="1"/>
  <c r="J420" i="6"/>
  <c r="BS418" i="7"/>
  <c r="N420" i="6" s="1"/>
  <c r="BU418" i="7"/>
  <c r="P420" i="6" s="1"/>
  <c r="AW418" i="7"/>
  <c r="AX418" s="1"/>
  <c r="AY418" s="1"/>
  <c r="AZ418" s="1"/>
  <c r="BA418" s="1"/>
  <c r="BB418" s="1"/>
  <c r="BL418" s="1"/>
  <c r="BN418" s="1"/>
  <c r="AM418"/>
  <c r="AN418" s="1"/>
  <c r="AO418" s="1"/>
  <c r="AG418"/>
  <c r="AH418" s="1"/>
  <c r="AI418" s="1"/>
  <c r="BE418"/>
  <c r="BF418" s="1"/>
  <c r="BG418" s="1"/>
  <c r="BH418" s="1"/>
  <c r="BI418" s="1"/>
  <c r="BJ418" s="1"/>
  <c r="BK418" s="1"/>
  <c r="BM418" s="1"/>
  <c r="K425"/>
  <c r="AA424"/>
  <c r="C421"/>
  <c r="Q420"/>
  <c r="R420"/>
  <c r="D420"/>
  <c r="S419"/>
  <c r="AJ417"/>
  <c r="AR417"/>
  <c r="AT417" s="1"/>
  <c r="BQ419"/>
  <c r="H421" i="6"/>
  <c r="Q418"/>
  <c r="AK424" i="7"/>
  <c r="AL424" s="1"/>
  <c r="BC424"/>
  <c r="BD424" s="1"/>
  <c r="AU424"/>
  <c r="AV424" s="1"/>
  <c r="AE424"/>
  <c r="AF424" s="1"/>
  <c r="Y422"/>
  <c r="Z422" s="1"/>
  <c r="AB422" s="1"/>
  <c r="AD422"/>
  <c r="AC422"/>
  <c r="BP422"/>
  <c r="U423"/>
  <c r="BO423"/>
  <c r="BP423" s="1"/>
  <c r="W423"/>
  <c r="V423"/>
  <c r="T423"/>
  <c r="X423"/>
  <c r="P425"/>
  <c r="E426"/>
  <c r="AJ418" l="1"/>
  <c r="AR418"/>
  <c r="AT418" s="1"/>
  <c r="J421" i="6"/>
  <c r="BU419" i="7"/>
  <c r="P421" i="6" s="1"/>
  <c r="BS419" i="7"/>
  <c r="N421" i="6" s="1"/>
  <c r="D421" i="7"/>
  <c r="S420"/>
  <c r="BR420"/>
  <c r="I422" i="6"/>
  <c r="BE419" i="7"/>
  <c r="BF419" s="1"/>
  <c r="BG419" s="1"/>
  <c r="BH419" s="1"/>
  <c r="BI419" s="1"/>
  <c r="BJ419" s="1"/>
  <c r="BK419" s="1"/>
  <c r="BM419" s="1"/>
  <c r="AW419"/>
  <c r="AX419" s="1"/>
  <c r="AY419" s="1"/>
  <c r="AZ419" s="1"/>
  <c r="BA419" s="1"/>
  <c r="BB419" s="1"/>
  <c r="BL419" s="1"/>
  <c r="BN419" s="1"/>
  <c r="AG419"/>
  <c r="AH419" s="1"/>
  <c r="AI419" s="1"/>
  <c r="AM419"/>
  <c r="AN419" s="1"/>
  <c r="AO419" s="1"/>
  <c r="BQ420"/>
  <c r="H422" i="6"/>
  <c r="K426" i="7"/>
  <c r="AA425"/>
  <c r="Q419" i="6"/>
  <c r="C422" i="7"/>
  <c r="Q421"/>
  <c r="R421"/>
  <c r="AP418"/>
  <c r="AQ418"/>
  <c r="AS418" s="1"/>
  <c r="K421" i="6"/>
  <c r="BV419" i="7"/>
  <c r="BT419"/>
  <c r="O421" i="6" s="1"/>
  <c r="AE425" i="7"/>
  <c r="AF425" s="1"/>
  <c r="AU425"/>
  <c r="AV425" s="1"/>
  <c r="BC425"/>
  <c r="BD425" s="1"/>
  <c r="AK425"/>
  <c r="AL425" s="1"/>
  <c r="X424"/>
  <c r="W424"/>
  <c r="BO424"/>
  <c r="BP424" s="1"/>
  <c r="T424"/>
  <c r="V424"/>
  <c r="U424"/>
  <c r="Y423"/>
  <c r="Z423" s="1"/>
  <c r="AB423" s="1"/>
  <c r="AC423"/>
  <c r="AD423"/>
  <c r="P426"/>
  <c r="E427"/>
  <c r="Q420" i="6" l="1"/>
  <c r="AP419" i="7"/>
  <c r="AQ419"/>
  <c r="AS419" s="1"/>
  <c r="D422"/>
  <c r="S421"/>
  <c r="BQ421"/>
  <c r="H423" i="6"/>
  <c r="AM420" i="7"/>
  <c r="AN420" s="1"/>
  <c r="AO420" s="1"/>
  <c r="AW420"/>
  <c r="AX420" s="1"/>
  <c r="AY420" s="1"/>
  <c r="AZ420" s="1"/>
  <c r="BA420" s="1"/>
  <c r="BB420" s="1"/>
  <c r="BL420" s="1"/>
  <c r="BN420" s="1"/>
  <c r="AG420"/>
  <c r="AH420" s="1"/>
  <c r="AI420" s="1"/>
  <c r="BE420"/>
  <c r="BF420" s="1"/>
  <c r="BG420" s="1"/>
  <c r="BH420" s="1"/>
  <c r="BI420" s="1"/>
  <c r="BJ420" s="1"/>
  <c r="BK420" s="1"/>
  <c r="BM420" s="1"/>
  <c r="C423"/>
  <c r="Q422"/>
  <c r="R422"/>
  <c r="BR421"/>
  <c r="I423" i="6"/>
  <c r="J422"/>
  <c r="BS420" i="7"/>
  <c r="N422" i="6" s="1"/>
  <c r="BU420" i="7"/>
  <c r="P422" i="6" s="1"/>
  <c r="K427" i="7"/>
  <c r="AA426"/>
  <c r="AJ419"/>
  <c r="AR419"/>
  <c r="AT419" s="1"/>
  <c r="K422" i="6"/>
  <c r="BV420" i="7"/>
  <c r="BT420"/>
  <c r="O422" i="6" s="1"/>
  <c r="BC426" i="7"/>
  <c r="BD426" s="1"/>
  <c r="AU426"/>
  <c r="AV426" s="1"/>
  <c r="AE426"/>
  <c r="AF426" s="1"/>
  <c r="AK426"/>
  <c r="AL426" s="1"/>
  <c r="Y424"/>
  <c r="Z424" s="1"/>
  <c r="AB424" s="1"/>
  <c r="AD424"/>
  <c r="AC424"/>
  <c r="U425"/>
  <c r="V425"/>
  <c r="T425"/>
  <c r="BO425"/>
  <c r="BP425" s="1"/>
  <c r="W425"/>
  <c r="X425"/>
  <c r="E428"/>
  <c r="P427"/>
  <c r="AA427" l="1"/>
  <c r="K428"/>
  <c r="AJ420"/>
  <c r="AR420"/>
  <c r="AT420" s="1"/>
  <c r="J423" i="6"/>
  <c r="BU421" i="7"/>
  <c r="P423" i="6" s="1"/>
  <c r="BS421" i="7"/>
  <c r="N423" i="6" s="1"/>
  <c r="BR422" i="7"/>
  <c r="I424" i="6"/>
  <c r="BQ422" i="7"/>
  <c r="H424" i="6"/>
  <c r="AP420" i="7"/>
  <c r="AQ420"/>
  <c r="AS420" s="1"/>
  <c r="Q422" i="6" s="1"/>
  <c r="D423" i="7"/>
  <c r="S422"/>
  <c r="Q421" i="6"/>
  <c r="C424" i="7"/>
  <c r="Q423"/>
  <c r="R423"/>
  <c r="K423" i="6"/>
  <c r="BT421" i="7"/>
  <c r="O423" i="6" s="1"/>
  <c r="BV421" i="7"/>
  <c r="AG421"/>
  <c r="AH421" s="1"/>
  <c r="AI421" s="1"/>
  <c r="AW421"/>
  <c r="AX421" s="1"/>
  <c r="AY421" s="1"/>
  <c r="AZ421" s="1"/>
  <c r="BA421" s="1"/>
  <c r="BB421" s="1"/>
  <c r="BL421" s="1"/>
  <c r="BN421" s="1"/>
  <c r="AM421"/>
  <c r="AN421" s="1"/>
  <c r="AO421" s="1"/>
  <c r="BE421"/>
  <c r="BF421" s="1"/>
  <c r="BG421" s="1"/>
  <c r="BH421" s="1"/>
  <c r="BI421" s="1"/>
  <c r="BJ421" s="1"/>
  <c r="BK421" s="1"/>
  <c r="BM421" s="1"/>
  <c r="AE427"/>
  <c r="AF427" s="1"/>
  <c r="AK427"/>
  <c r="AL427" s="1"/>
  <c r="AU427"/>
  <c r="AV427" s="1"/>
  <c r="BC427"/>
  <c r="BD427" s="1"/>
  <c r="X426"/>
  <c r="U426"/>
  <c r="W426"/>
  <c r="T426"/>
  <c r="V426"/>
  <c r="BO426"/>
  <c r="AC425"/>
  <c r="AD425"/>
  <c r="Y425"/>
  <c r="Z425" s="1"/>
  <c r="AB425" s="1"/>
  <c r="P428"/>
  <c r="E429"/>
  <c r="AP421" l="1"/>
  <c r="AQ421"/>
  <c r="AS421" s="1"/>
  <c r="C425"/>
  <c r="R424"/>
  <c r="Q424"/>
  <c r="D424"/>
  <c r="S423"/>
  <c r="J424" i="6"/>
  <c r="BS422" i="7"/>
  <c r="N424" i="6" s="1"/>
  <c r="BU422" i="7"/>
  <c r="P424" i="6" s="1"/>
  <c r="AA428" i="7"/>
  <c r="K429"/>
  <c r="BR423"/>
  <c r="I425" i="6"/>
  <c r="AG422" i="7"/>
  <c r="AH422" s="1"/>
  <c r="AI422" s="1"/>
  <c r="BE422"/>
  <c r="BF422" s="1"/>
  <c r="BG422" s="1"/>
  <c r="BH422" s="1"/>
  <c r="BI422" s="1"/>
  <c r="BJ422" s="1"/>
  <c r="BK422" s="1"/>
  <c r="BM422" s="1"/>
  <c r="AW422"/>
  <c r="AX422" s="1"/>
  <c r="AY422" s="1"/>
  <c r="AZ422" s="1"/>
  <c r="BA422" s="1"/>
  <c r="BB422" s="1"/>
  <c r="BL422" s="1"/>
  <c r="BN422" s="1"/>
  <c r="AM422"/>
  <c r="AN422" s="1"/>
  <c r="AO422" s="1"/>
  <c r="AJ421"/>
  <c r="AR421"/>
  <c r="AT421" s="1"/>
  <c r="BQ423"/>
  <c r="H425" i="6"/>
  <c r="K424"/>
  <c r="BT422" i="7"/>
  <c r="O424" i="6" s="1"/>
  <c r="BV422" i="7"/>
  <c r="AK428"/>
  <c r="AL428" s="1"/>
  <c r="AU428"/>
  <c r="AV428" s="1"/>
  <c r="AE428"/>
  <c r="AF428" s="1"/>
  <c r="BC428"/>
  <c r="BD428" s="1"/>
  <c r="Y426"/>
  <c r="Z426" s="1"/>
  <c r="AB426" s="1"/>
  <c r="T427"/>
  <c r="U427"/>
  <c r="X427"/>
  <c r="W427"/>
  <c r="V427"/>
  <c r="BO427"/>
  <c r="AC426"/>
  <c r="AD426"/>
  <c r="BP426"/>
  <c r="P429"/>
  <c r="E430"/>
  <c r="AP422" l="1"/>
  <c r="AQ422"/>
  <c r="AS422" s="1"/>
  <c r="D425"/>
  <c r="S424"/>
  <c r="J425" i="6"/>
  <c r="BS423" i="7"/>
  <c r="N425" i="6" s="1"/>
  <c r="BU423" i="7"/>
  <c r="P425" i="6" s="1"/>
  <c r="AJ422" i="7"/>
  <c r="AR422"/>
  <c r="AT422" s="1"/>
  <c r="BE423"/>
  <c r="BF423" s="1"/>
  <c r="BG423" s="1"/>
  <c r="BH423" s="1"/>
  <c r="BI423" s="1"/>
  <c r="BJ423" s="1"/>
  <c r="BK423" s="1"/>
  <c r="BM423" s="1"/>
  <c r="AG423"/>
  <c r="AH423" s="1"/>
  <c r="AI423" s="1"/>
  <c r="AM423"/>
  <c r="AN423" s="1"/>
  <c r="AO423" s="1"/>
  <c r="AW423"/>
  <c r="AX423" s="1"/>
  <c r="AY423" s="1"/>
  <c r="AZ423" s="1"/>
  <c r="BA423" s="1"/>
  <c r="BB423" s="1"/>
  <c r="BL423" s="1"/>
  <c r="BN423" s="1"/>
  <c r="C426"/>
  <c r="Q425"/>
  <c r="R425"/>
  <c r="Q423" i="6"/>
  <c r="K425"/>
  <c r="BV423" i="7"/>
  <c r="BT423"/>
  <c r="O425" i="6" s="1"/>
  <c r="BR424" i="7"/>
  <c r="I426" i="6"/>
  <c r="K430" i="7"/>
  <c r="AA429"/>
  <c r="BQ424"/>
  <c r="H426" i="6"/>
  <c r="BC429" i="7"/>
  <c r="BD429" s="1"/>
  <c r="AK429"/>
  <c r="AL429" s="1"/>
  <c r="AU429"/>
  <c r="AV429" s="1"/>
  <c r="AE429"/>
  <c r="AF429" s="1"/>
  <c r="BP427"/>
  <c r="X428"/>
  <c r="U428"/>
  <c r="W428"/>
  <c r="T428"/>
  <c r="V428"/>
  <c r="BO428"/>
  <c r="AC427"/>
  <c r="AD427"/>
  <c r="Y427"/>
  <c r="Z427" s="1"/>
  <c r="AB427" s="1"/>
  <c r="P430"/>
  <c r="E431"/>
  <c r="K431" l="1"/>
  <c r="AA430"/>
  <c r="J426" i="6"/>
  <c r="BS424" i="7"/>
  <c r="N426" i="6" s="1"/>
  <c r="BU424" i="7"/>
  <c r="P426" i="6" s="1"/>
  <c r="K426"/>
  <c r="BT424" i="7"/>
  <c r="O426" i="6" s="1"/>
  <c r="BV424" i="7"/>
  <c r="BR425"/>
  <c r="I427" i="6"/>
  <c r="AJ423" i="7"/>
  <c r="AR423"/>
  <c r="AT423" s="1"/>
  <c r="D426"/>
  <c r="S425"/>
  <c r="Q424" i="6"/>
  <c r="C427" i="7"/>
  <c r="R426"/>
  <c r="Q426"/>
  <c r="BQ425"/>
  <c r="H427" i="6"/>
  <c r="AP423" i="7"/>
  <c r="AQ423"/>
  <c r="AS423" s="1"/>
  <c r="AM424"/>
  <c r="AN424" s="1"/>
  <c r="AO424" s="1"/>
  <c r="AW424"/>
  <c r="AX424" s="1"/>
  <c r="AY424" s="1"/>
  <c r="AZ424" s="1"/>
  <c r="BA424" s="1"/>
  <c r="BB424" s="1"/>
  <c r="BL424" s="1"/>
  <c r="BN424" s="1"/>
  <c r="BE424"/>
  <c r="BF424" s="1"/>
  <c r="BG424" s="1"/>
  <c r="BH424" s="1"/>
  <c r="BI424" s="1"/>
  <c r="BJ424" s="1"/>
  <c r="BK424" s="1"/>
  <c r="BM424" s="1"/>
  <c r="AG424"/>
  <c r="AH424" s="1"/>
  <c r="AI424" s="1"/>
  <c r="AK430"/>
  <c r="AL430" s="1"/>
  <c r="BC430"/>
  <c r="BD430" s="1"/>
  <c r="AU430"/>
  <c r="AV430" s="1"/>
  <c r="AE430"/>
  <c r="AF430" s="1"/>
  <c r="Y428"/>
  <c r="Z428" s="1"/>
  <c r="AB428" s="1"/>
  <c r="AD428"/>
  <c r="AC428"/>
  <c r="BP428"/>
  <c r="BO429"/>
  <c r="W429"/>
  <c r="T429"/>
  <c r="U429"/>
  <c r="V429"/>
  <c r="X429"/>
  <c r="E432"/>
  <c r="P431"/>
  <c r="D427" l="1"/>
  <c r="S426"/>
  <c r="BQ426"/>
  <c r="H428" i="6"/>
  <c r="AM425" i="7"/>
  <c r="AN425" s="1"/>
  <c r="AO425" s="1"/>
  <c r="BE425"/>
  <c r="BF425" s="1"/>
  <c r="BG425" s="1"/>
  <c r="BH425" s="1"/>
  <c r="BI425" s="1"/>
  <c r="BJ425" s="1"/>
  <c r="BK425" s="1"/>
  <c r="BM425" s="1"/>
  <c r="AG425"/>
  <c r="AH425" s="1"/>
  <c r="AI425" s="1"/>
  <c r="AW425"/>
  <c r="AX425" s="1"/>
  <c r="AY425" s="1"/>
  <c r="AZ425" s="1"/>
  <c r="BA425" s="1"/>
  <c r="BB425" s="1"/>
  <c r="BL425" s="1"/>
  <c r="BN425" s="1"/>
  <c r="AJ424"/>
  <c r="AR424"/>
  <c r="AT424" s="1"/>
  <c r="BR426"/>
  <c r="I428" i="6"/>
  <c r="Q425"/>
  <c r="C428" i="7"/>
  <c r="Q427"/>
  <c r="R427"/>
  <c r="K427" i="6"/>
  <c r="BT425" i="7"/>
  <c r="O427" i="6" s="1"/>
  <c r="BV425" i="7"/>
  <c r="AA431"/>
  <c r="K432"/>
  <c r="AP424"/>
  <c r="AQ424"/>
  <c r="AS424" s="1"/>
  <c r="J427" i="6"/>
  <c r="BU425" i="7"/>
  <c r="P427" i="6" s="1"/>
  <c r="BS425" i="7"/>
  <c r="N427" i="6" s="1"/>
  <c r="AK431" i="7"/>
  <c r="AL431" s="1"/>
  <c r="BC431"/>
  <c r="BD431" s="1"/>
  <c r="AE431"/>
  <c r="AF431" s="1"/>
  <c r="AU431"/>
  <c r="AV431" s="1"/>
  <c r="BO430"/>
  <c r="BP430" s="1"/>
  <c r="W430"/>
  <c r="X430"/>
  <c r="U430"/>
  <c r="T430"/>
  <c r="V430"/>
  <c r="BP429"/>
  <c r="Y429"/>
  <c r="Z429" s="1"/>
  <c r="AB429" s="1"/>
  <c r="AC429"/>
  <c r="AD429"/>
  <c r="P432"/>
  <c r="E433"/>
  <c r="Q426" i="6" l="1"/>
  <c r="BQ427" i="7"/>
  <c r="H429" i="6"/>
  <c r="AP425" i="7"/>
  <c r="AQ425"/>
  <c r="AS425" s="1"/>
  <c r="D428"/>
  <c r="S427"/>
  <c r="AA432"/>
  <c r="K433"/>
  <c r="AW426"/>
  <c r="AX426" s="1"/>
  <c r="AY426" s="1"/>
  <c r="AZ426" s="1"/>
  <c r="BA426" s="1"/>
  <c r="BB426" s="1"/>
  <c r="BL426" s="1"/>
  <c r="BN426" s="1"/>
  <c r="BE426"/>
  <c r="BF426" s="1"/>
  <c r="BG426" s="1"/>
  <c r="BH426" s="1"/>
  <c r="BI426" s="1"/>
  <c r="BJ426" s="1"/>
  <c r="BK426" s="1"/>
  <c r="BM426" s="1"/>
  <c r="AM426"/>
  <c r="AN426" s="1"/>
  <c r="AO426" s="1"/>
  <c r="AG426"/>
  <c r="AH426" s="1"/>
  <c r="AI426" s="1"/>
  <c r="C429"/>
  <c r="Q428"/>
  <c r="R428"/>
  <c r="K428" i="6"/>
  <c r="BT426" i="7"/>
  <c r="O428" i="6" s="1"/>
  <c r="BV426" i="7"/>
  <c r="AJ425"/>
  <c r="AR425"/>
  <c r="AT425" s="1"/>
  <c r="J428" i="6"/>
  <c r="BS426" i="7"/>
  <c r="N428" i="6" s="1"/>
  <c r="BU426" i="7"/>
  <c r="P428" i="6" s="1"/>
  <c r="BR427" i="7"/>
  <c r="I429" i="6"/>
  <c r="AK432" i="7"/>
  <c r="AL432" s="1"/>
  <c r="BC432"/>
  <c r="BD432" s="1"/>
  <c r="AU432"/>
  <c r="AV432" s="1"/>
  <c r="AE432"/>
  <c r="AF432" s="1"/>
  <c r="Y430"/>
  <c r="Z430" s="1"/>
  <c r="AB430" s="1"/>
  <c r="AC430"/>
  <c r="AD430"/>
  <c r="T431"/>
  <c r="U431"/>
  <c r="V431"/>
  <c r="BO431"/>
  <c r="W431"/>
  <c r="X431"/>
  <c r="E434"/>
  <c r="P433"/>
  <c r="D429" l="1"/>
  <c r="S428"/>
  <c r="BQ428"/>
  <c r="H430" i="6"/>
  <c r="AP426" i="7"/>
  <c r="AQ426"/>
  <c r="AS426" s="1"/>
  <c r="C430"/>
  <c r="R429"/>
  <c r="Q429"/>
  <c r="J429" i="6"/>
  <c r="BS427" i="7"/>
  <c r="N429" i="6" s="1"/>
  <c r="BU427" i="7"/>
  <c r="P429" i="6" s="1"/>
  <c r="K429"/>
  <c r="BV427" i="7"/>
  <c r="BT427"/>
  <c r="O429" i="6" s="1"/>
  <c r="BR428" i="7"/>
  <c r="I430" i="6"/>
  <c r="AW427" i="7"/>
  <c r="AX427" s="1"/>
  <c r="AY427" s="1"/>
  <c r="AZ427" s="1"/>
  <c r="BA427" s="1"/>
  <c r="BB427" s="1"/>
  <c r="BL427" s="1"/>
  <c r="BN427" s="1"/>
  <c r="BE427"/>
  <c r="BF427" s="1"/>
  <c r="BG427" s="1"/>
  <c r="BH427" s="1"/>
  <c r="BI427" s="1"/>
  <c r="BJ427" s="1"/>
  <c r="BK427" s="1"/>
  <c r="BM427" s="1"/>
  <c r="AG427"/>
  <c r="AH427" s="1"/>
  <c r="AI427" s="1"/>
  <c r="AM427"/>
  <c r="AN427" s="1"/>
  <c r="AO427" s="1"/>
  <c r="AJ426"/>
  <c r="AR426"/>
  <c r="AT426" s="1"/>
  <c r="K434"/>
  <c r="AA433"/>
  <c r="Q427" i="6"/>
  <c r="AK433" i="7"/>
  <c r="AL433" s="1"/>
  <c r="AE433"/>
  <c r="AF433" s="1"/>
  <c r="AU433"/>
  <c r="AV433" s="1"/>
  <c r="BC433"/>
  <c r="BD433" s="1"/>
  <c r="Y431"/>
  <c r="Z431" s="1"/>
  <c r="AB431" s="1"/>
  <c r="BP431"/>
  <c r="BO432"/>
  <c r="BP432" s="1"/>
  <c r="U432"/>
  <c r="V432"/>
  <c r="X432"/>
  <c r="W432"/>
  <c r="T432"/>
  <c r="AD431"/>
  <c r="AC431"/>
  <c r="P434"/>
  <c r="E435"/>
  <c r="AA434" l="1"/>
  <c r="K435"/>
  <c r="AJ427"/>
  <c r="AR427"/>
  <c r="AT427" s="1"/>
  <c r="K430" i="6"/>
  <c r="BT428" i="7"/>
  <c r="O430" i="6" s="1"/>
  <c r="BV428" i="7"/>
  <c r="BQ429"/>
  <c r="H431" i="6"/>
  <c r="D430" i="7"/>
  <c r="S429"/>
  <c r="AP427"/>
  <c r="AQ427"/>
  <c r="AS427" s="1"/>
  <c r="Q429" i="6" s="1"/>
  <c r="BR429" i="7"/>
  <c r="I431" i="6"/>
  <c r="AW428" i="7"/>
  <c r="AX428" s="1"/>
  <c r="AY428" s="1"/>
  <c r="AZ428" s="1"/>
  <c r="BA428" s="1"/>
  <c r="BB428" s="1"/>
  <c r="BL428" s="1"/>
  <c r="BN428" s="1"/>
  <c r="AM428"/>
  <c r="AN428" s="1"/>
  <c r="AO428" s="1"/>
  <c r="AG428"/>
  <c r="AH428" s="1"/>
  <c r="AI428" s="1"/>
  <c r="BE428"/>
  <c r="BF428" s="1"/>
  <c r="BG428" s="1"/>
  <c r="BH428" s="1"/>
  <c r="BI428" s="1"/>
  <c r="BJ428" s="1"/>
  <c r="BK428" s="1"/>
  <c r="BM428" s="1"/>
  <c r="Q428" i="6"/>
  <c r="J430"/>
  <c r="BS428" i="7"/>
  <c r="N430" i="6" s="1"/>
  <c r="BU428" i="7"/>
  <c r="P430" i="6" s="1"/>
  <c r="C431" i="7"/>
  <c r="R430"/>
  <c r="Q430"/>
  <c r="AK434"/>
  <c r="AL434" s="1"/>
  <c r="BC434"/>
  <c r="BD434" s="1"/>
  <c r="AE434"/>
  <c r="AF434" s="1"/>
  <c r="AU434"/>
  <c r="AV434" s="1"/>
  <c r="Y432"/>
  <c r="Z432" s="1"/>
  <c r="AB432" s="1"/>
  <c r="AD432"/>
  <c r="AC432"/>
  <c r="T433"/>
  <c r="X433"/>
  <c r="U433"/>
  <c r="W433"/>
  <c r="V433"/>
  <c r="BO433"/>
  <c r="BP433" s="1"/>
  <c r="E436"/>
  <c r="P435"/>
  <c r="AJ428" l="1"/>
  <c r="AR428"/>
  <c r="AT428" s="1"/>
  <c r="K431" i="6"/>
  <c r="BV429" i="7"/>
  <c r="BT429"/>
  <c r="O431" i="6" s="1"/>
  <c r="D431" i="7"/>
  <c r="S430"/>
  <c r="K436"/>
  <c r="AA435"/>
  <c r="BQ430"/>
  <c r="H432" i="6"/>
  <c r="AM429" i="7"/>
  <c r="AN429" s="1"/>
  <c r="AO429" s="1"/>
  <c r="BE429"/>
  <c r="BF429" s="1"/>
  <c r="BG429" s="1"/>
  <c r="BH429" s="1"/>
  <c r="BI429" s="1"/>
  <c r="BJ429" s="1"/>
  <c r="BK429" s="1"/>
  <c r="BM429" s="1"/>
  <c r="AG429"/>
  <c r="AH429" s="1"/>
  <c r="AI429" s="1"/>
  <c r="AW429"/>
  <c r="AX429" s="1"/>
  <c r="AY429" s="1"/>
  <c r="AZ429" s="1"/>
  <c r="BA429" s="1"/>
  <c r="BB429" s="1"/>
  <c r="BL429" s="1"/>
  <c r="BN429" s="1"/>
  <c r="AP428"/>
  <c r="AQ428"/>
  <c r="AS428" s="1"/>
  <c r="C432"/>
  <c r="R431"/>
  <c r="Q431"/>
  <c r="BR430"/>
  <c r="I432" i="6"/>
  <c r="J431"/>
  <c r="BS429" i="7"/>
  <c r="N431" i="6" s="1"/>
  <c r="BU429" i="7"/>
  <c r="P431" i="6" s="1"/>
  <c r="BC435" i="7"/>
  <c r="BD435" s="1"/>
  <c r="AE435"/>
  <c r="AF435" s="1"/>
  <c r="AU435"/>
  <c r="AV435" s="1"/>
  <c r="AK435"/>
  <c r="AL435" s="1"/>
  <c r="AD433"/>
  <c r="AC433"/>
  <c r="T434"/>
  <c r="BO434"/>
  <c r="V434"/>
  <c r="W434"/>
  <c r="X434"/>
  <c r="U434"/>
  <c r="Y433"/>
  <c r="Z433" s="1"/>
  <c r="AB433" s="1"/>
  <c r="P436"/>
  <c r="E437"/>
  <c r="BR431" l="1"/>
  <c r="I433" i="6"/>
  <c r="J432"/>
  <c r="BU430" i="7"/>
  <c r="P432" i="6" s="1"/>
  <c r="BS430" i="7"/>
  <c r="N432" i="6" s="1"/>
  <c r="D432" i="7"/>
  <c r="S431"/>
  <c r="K432" i="6"/>
  <c r="BV430" i="7"/>
  <c r="BT430"/>
  <c r="O432" i="6" s="1"/>
  <c r="AW430" i="7"/>
  <c r="AX430" s="1"/>
  <c r="AY430" s="1"/>
  <c r="AZ430" s="1"/>
  <c r="BA430" s="1"/>
  <c r="BB430" s="1"/>
  <c r="BL430" s="1"/>
  <c r="BN430" s="1"/>
  <c r="AM430"/>
  <c r="AN430" s="1"/>
  <c r="AO430" s="1"/>
  <c r="AG430"/>
  <c r="AH430" s="1"/>
  <c r="AI430" s="1"/>
  <c r="BE430"/>
  <c r="BF430" s="1"/>
  <c r="BG430" s="1"/>
  <c r="BH430" s="1"/>
  <c r="BI430" s="1"/>
  <c r="BJ430" s="1"/>
  <c r="BK430" s="1"/>
  <c r="BM430" s="1"/>
  <c r="Q430" i="6"/>
  <c r="BQ431" i="7"/>
  <c r="H433" i="6"/>
  <c r="AJ429" i="7"/>
  <c r="AR429"/>
  <c r="AT429" s="1"/>
  <c r="C433"/>
  <c r="Q432"/>
  <c r="R432"/>
  <c r="AP429"/>
  <c r="AQ429"/>
  <c r="AS429" s="1"/>
  <c r="K437"/>
  <c r="AA436"/>
  <c r="AE436"/>
  <c r="AF436" s="1"/>
  <c r="AU436"/>
  <c r="AV436" s="1"/>
  <c r="BC436"/>
  <c r="BD436" s="1"/>
  <c r="AK436"/>
  <c r="AL436" s="1"/>
  <c r="Y434"/>
  <c r="Z434" s="1"/>
  <c r="AB434" s="1"/>
  <c r="X435"/>
  <c r="W435"/>
  <c r="BO435"/>
  <c r="BP435" s="1"/>
  <c r="V435"/>
  <c r="T435"/>
  <c r="U435"/>
  <c r="BP434"/>
  <c r="AD434"/>
  <c r="AC434"/>
  <c r="E438"/>
  <c r="P437"/>
  <c r="Q431" i="6" l="1"/>
  <c r="K438" i="7"/>
  <c r="AA437"/>
  <c r="BR432"/>
  <c r="I434" i="6"/>
  <c r="K433"/>
  <c r="BV431" i="7"/>
  <c r="BT431"/>
  <c r="O433" i="6" s="1"/>
  <c r="D433" i="7"/>
  <c r="S432"/>
  <c r="BE431"/>
  <c r="BF431" s="1"/>
  <c r="BG431" s="1"/>
  <c r="BH431" s="1"/>
  <c r="BI431" s="1"/>
  <c r="BJ431" s="1"/>
  <c r="BK431" s="1"/>
  <c r="BM431" s="1"/>
  <c r="AG431"/>
  <c r="AH431" s="1"/>
  <c r="AI431" s="1"/>
  <c r="AM431"/>
  <c r="AN431" s="1"/>
  <c r="AO431" s="1"/>
  <c r="AW431"/>
  <c r="AX431" s="1"/>
  <c r="AY431" s="1"/>
  <c r="AZ431" s="1"/>
  <c r="BA431" s="1"/>
  <c r="BB431" s="1"/>
  <c r="BL431" s="1"/>
  <c r="BN431" s="1"/>
  <c r="AJ430"/>
  <c r="AR430"/>
  <c r="AT430" s="1"/>
  <c r="BQ432"/>
  <c r="H434" i="6"/>
  <c r="C434" i="7"/>
  <c r="R433"/>
  <c r="Q433"/>
  <c r="J433" i="6"/>
  <c r="BU431" i="7"/>
  <c r="P433" i="6" s="1"/>
  <c r="BS431" i="7"/>
  <c r="N433" i="6" s="1"/>
  <c r="AP430" i="7"/>
  <c r="AQ430"/>
  <c r="AS430" s="1"/>
  <c r="Q432" i="6" s="1"/>
  <c r="BC437" i="7"/>
  <c r="BD437" s="1"/>
  <c r="AU437"/>
  <c r="AV437" s="1"/>
  <c r="AK437"/>
  <c r="AL437" s="1"/>
  <c r="AE437"/>
  <c r="AF437" s="1"/>
  <c r="Y435"/>
  <c r="Z435" s="1"/>
  <c r="AB435" s="1"/>
  <c r="BO436"/>
  <c r="U436"/>
  <c r="V436"/>
  <c r="X436"/>
  <c r="W436"/>
  <c r="T436"/>
  <c r="AD435"/>
  <c r="AC435"/>
  <c r="P438"/>
  <c r="E439"/>
  <c r="BR433" l="1"/>
  <c r="I435" i="6"/>
  <c r="J434"/>
  <c r="BS432" i="7"/>
  <c r="N434" i="6" s="1"/>
  <c r="BU432" i="7"/>
  <c r="P434" i="6" s="1"/>
  <c r="AW432" i="7"/>
  <c r="AX432" s="1"/>
  <c r="AY432" s="1"/>
  <c r="AZ432" s="1"/>
  <c r="BA432" s="1"/>
  <c r="BB432" s="1"/>
  <c r="BL432" s="1"/>
  <c r="BN432" s="1"/>
  <c r="AM432"/>
  <c r="AN432" s="1"/>
  <c r="AO432" s="1"/>
  <c r="BE432"/>
  <c r="BF432" s="1"/>
  <c r="BG432" s="1"/>
  <c r="BH432" s="1"/>
  <c r="BI432" s="1"/>
  <c r="BJ432" s="1"/>
  <c r="BK432" s="1"/>
  <c r="BM432" s="1"/>
  <c r="AG432"/>
  <c r="AH432" s="1"/>
  <c r="AI432" s="1"/>
  <c r="AA438"/>
  <c r="K439"/>
  <c r="C435"/>
  <c r="Q434"/>
  <c r="R434"/>
  <c r="AJ431"/>
  <c r="AR431"/>
  <c r="AT431" s="1"/>
  <c r="K434" i="6"/>
  <c r="BT432" i="7"/>
  <c r="O434" i="6" s="1"/>
  <c r="BV432" i="7"/>
  <c r="BQ433"/>
  <c r="H435" i="6"/>
  <c r="AP431" i="7"/>
  <c r="AQ431"/>
  <c r="AS431" s="1"/>
  <c r="D434"/>
  <c r="S433"/>
  <c r="AK438"/>
  <c r="AL438" s="1"/>
  <c r="AE438"/>
  <c r="AF438" s="1"/>
  <c r="BC438"/>
  <c r="BD438" s="1"/>
  <c r="AU438"/>
  <c r="AV438" s="1"/>
  <c r="AD436"/>
  <c r="AC436"/>
  <c r="T437"/>
  <c r="W437"/>
  <c r="BO437"/>
  <c r="V437"/>
  <c r="X437"/>
  <c r="U437"/>
  <c r="BP436"/>
  <c r="Y436"/>
  <c r="Z436" s="1"/>
  <c r="AB436" s="1"/>
  <c r="P439"/>
  <c r="E440"/>
  <c r="Q433" i="6" l="1"/>
  <c r="AW433" i="7"/>
  <c r="AX433" s="1"/>
  <c r="AY433" s="1"/>
  <c r="AZ433" s="1"/>
  <c r="BA433" s="1"/>
  <c r="BB433" s="1"/>
  <c r="BL433" s="1"/>
  <c r="BN433" s="1"/>
  <c r="AM433"/>
  <c r="AN433" s="1"/>
  <c r="AO433" s="1"/>
  <c r="AG433"/>
  <c r="AH433" s="1"/>
  <c r="AI433" s="1"/>
  <c r="BE433"/>
  <c r="BF433" s="1"/>
  <c r="BG433" s="1"/>
  <c r="BH433" s="1"/>
  <c r="BI433" s="1"/>
  <c r="BJ433" s="1"/>
  <c r="BK433" s="1"/>
  <c r="BM433" s="1"/>
  <c r="BR434"/>
  <c r="I436" i="6"/>
  <c r="AJ432" i="7"/>
  <c r="AR432"/>
  <c r="AT432" s="1"/>
  <c r="K435" i="6"/>
  <c r="BT433" i="7"/>
  <c r="O435" i="6" s="1"/>
  <c r="BV433" i="7"/>
  <c r="BQ434"/>
  <c r="H436" i="6"/>
  <c r="K440" i="7"/>
  <c r="AA439"/>
  <c r="AP432"/>
  <c r="AQ432"/>
  <c r="AS432" s="1"/>
  <c r="D435"/>
  <c r="S434"/>
  <c r="J435" i="6"/>
  <c r="BS433" i="7"/>
  <c r="N435" i="6" s="1"/>
  <c r="BU433" i="7"/>
  <c r="P435" i="6" s="1"/>
  <c r="C436" i="7"/>
  <c r="Q435"/>
  <c r="R435"/>
  <c r="BC439"/>
  <c r="BD439" s="1"/>
  <c r="AK439"/>
  <c r="AL439" s="1"/>
  <c r="AU439"/>
  <c r="AV439" s="1"/>
  <c r="AE439"/>
  <c r="AF439" s="1"/>
  <c r="Y437"/>
  <c r="Z437" s="1"/>
  <c r="AB437" s="1"/>
  <c r="X438"/>
  <c r="BO438"/>
  <c r="W438"/>
  <c r="U438"/>
  <c r="T438"/>
  <c r="V438"/>
  <c r="AD437"/>
  <c r="AC437"/>
  <c r="BP437"/>
  <c r="P440"/>
  <c r="E441"/>
  <c r="Q434" i="6" l="1"/>
  <c r="BQ435" i="7"/>
  <c r="H437" i="6"/>
  <c r="K436"/>
  <c r="BV434" i="7"/>
  <c r="BT434"/>
  <c r="O436" i="6" s="1"/>
  <c r="D436" i="7"/>
  <c r="S435"/>
  <c r="AA440"/>
  <c r="K441"/>
  <c r="AP433"/>
  <c r="AQ433"/>
  <c r="AS433" s="1"/>
  <c r="C437"/>
  <c r="R436"/>
  <c r="Q436"/>
  <c r="AG434"/>
  <c r="AH434" s="1"/>
  <c r="AI434" s="1"/>
  <c r="AM434"/>
  <c r="AN434" s="1"/>
  <c r="AO434" s="1"/>
  <c r="BE434"/>
  <c r="BF434" s="1"/>
  <c r="BG434" s="1"/>
  <c r="BH434" s="1"/>
  <c r="BI434" s="1"/>
  <c r="BJ434" s="1"/>
  <c r="BK434" s="1"/>
  <c r="BM434" s="1"/>
  <c r="AW434"/>
  <c r="AX434" s="1"/>
  <c r="AY434" s="1"/>
  <c r="AZ434" s="1"/>
  <c r="BA434" s="1"/>
  <c r="BB434" s="1"/>
  <c r="BL434" s="1"/>
  <c r="BN434" s="1"/>
  <c r="AJ433"/>
  <c r="AR433"/>
  <c r="AT433" s="1"/>
  <c r="BR435"/>
  <c r="I437" i="6"/>
  <c r="J436"/>
  <c r="BS434" i="7"/>
  <c r="N436" i="6" s="1"/>
  <c r="BU434" i="7"/>
  <c r="P436" i="6" s="1"/>
  <c r="BC440" i="7"/>
  <c r="BD440" s="1"/>
  <c r="AK440"/>
  <c r="AL440" s="1"/>
  <c r="AU440"/>
  <c r="AV440" s="1"/>
  <c r="AE440"/>
  <c r="AF440" s="1"/>
  <c r="AD438"/>
  <c r="AC438"/>
  <c r="BP438"/>
  <c r="Y438"/>
  <c r="Z438" s="1"/>
  <c r="AB438" s="1"/>
  <c r="V439"/>
  <c r="BO439"/>
  <c r="BP439" s="1"/>
  <c r="U439"/>
  <c r="X439"/>
  <c r="T439"/>
  <c r="W439"/>
  <c r="P441"/>
  <c r="E442"/>
  <c r="Q435" i="6" l="1"/>
  <c r="K437"/>
  <c r="BT435" i="7"/>
  <c r="O437" i="6" s="1"/>
  <c r="BV435" i="7"/>
  <c r="BQ436"/>
  <c r="H438" i="6"/>
  <c r="K442" i="7"/>
  <c r="AA441"/>
  <c r="J437" i="6"/>
  <c r="BS435" i="7"/>
  <c r="N437" i="6" s="1"/>
  <c r="BU435" i="7"/>
  <c r="P437" i="6" s="1"/>
  <c r="BR436" i="7"/>
  <c r="I438" i="6"/>
  <c r="D437" i="7"/>
  <c r="S436"/>
  <c r="AJ434"/>
  <c r="AR434"/>
  <c r="AT434" s="1"/>
  <c r="AG435"/>
  <c r="AH435" s="1"/>
  <c r="AI435" s="1"/>
  <c r="AW435"/>
  <c r="AX435" s="1"/>
  <c r="AY435" s="1"/>
  <c r="AZ435" s="1"/>
  <c r="BA435" s="1"/>
  <c r="BB435" s="1"/>
  <c r="BL435" s="1"/>
  <c r="BN435" s="1"/>
  <c r="AM435"/>
  <c r="AN435" s="1"/>
  <c r="AO435" s="1"/>
  <c r="BE435"/>
  <c r="BF435" s="1"/>
  <c r="BG435" s="1"/>
  <c r="BH435" s="1"/>
  <c r="BI435" s="1"/>
  <c r="BJ435" s="1"/>
  <c r="BK435" s="1"/>
  <c r="BM435" s="1"/>
  <c r="AP434"/>
  <c r="AQ434"/>
  <c r="AS434" s="1"/>
  <c r="C438"/>
  <c r="Q437"/>
  <c r="R437"/>
  <c r="AU441"/>
  <c r="AV441" s="1"/>
  <c r="AK441"/>
  <c r="AL441" s="1"/>
  <c r="AE441"/>
  <c r="AF441" s="1"/>
  <c r="BC441"/>
  <c r="BD441" s="1"/>
  <c r="AD439"/>
  <c r="AC439"/>
  <c r="X440"/>
  <c r="U440"/>
  <c r="V440"/>
  <c r="W440"/>
  <c r="T440"/>
  <c r="BO440"/>
  <c r="BP440" s="1"/>
  <c r="Y439"/>
  <c r="Z439" s="1"/>
  <c r="AB439" s="1"/>
  <c r="P442"/>
  <c r="E443"/>
  <c r="Q436" i="6" l="1"/>
  <c r="BR437" i="7"/>
  <c r="I439" i="6"/>
  <c r="D438" i="7"/>
  <c r="S437"/>
  <c r="BQ437"/>
  <c r="H439" i="6"/>
  <c r="AJ435" i="7"/>
  <c r="AR435"/>
  <c r="AT435" s="1"/>
  <c r="AM436"/>
  <c r="AN436" s="1"/>
  <c r="AO436" s="1"/>
  <c r="AW436"/>
  <c r="AX436" s="1"/>
  <c r="AY436" s="1"/>
  <c r="AZ436" s="1"/>
  <c r="BA436" s="1"/>
  <c r="BB436" s="1"/>
  <c r="BL436" s="1"/>
  <c r="BN436" s="1"/>
  <c r="AG436"/>
  <c r="AH436" s="1"/>
  <c r="AI436" s="1"/>
  <c r="BE436"/>
  <c r="BF436" s="1"/>
  <c r="BG436" s="1"/>
  <c r="BH436" s="1"/>
  <c r="BI436" s="1"/>
  <c r="BJ436" s="1"/>
  <c r="BK436" s="1"/>
  <c r="BM436" s="1"/>
  <c r="K443"/>
  <c r="AA442"/>
  <c r="K438" i="6"/>
  <c r="BV436" i="7"/>
  <c r="BT436"/>
  <c r="O438" i="6" s="1"/>
  <c r="C439" i="7"/>
  <c r="R438"/>
  <c r="Q438"/>
  <c r="AP435"/>
  <c r="AQ435"/>
  <c r="AS435" s="1"/>
  <c r="Q437" i="6" s="1"/>
  <c r="J438"/>
  <c r="BS436" i="7"/>
  <c r="N438" i="6" s="1"/>
  <c r="BU436" i="7"/>
  <c r="P438" i="6" s="1"/>
  <c r="BC442" i="7"/>
  <c r="BD442" s="1"/>
  <c r="AK442"/>
  <c r="AL442" s="1"/>
  <c r="AU442"/>
  <c r="AV442" s="1"/>
  <c r="AE442"/>
  <c r="AF442" s="1"/>
  <c r="AD440"/>
  <c r="AC440"/>
  <c r="Y440"/>
  <c r="Z440" s="1"/>
  <c r="AB440" s="1"/>
  <c r="X441"/>
  <c r="U441"/>
  <c r="BO441"/>
  <c r="W441"/>
  <c r="V441"/>
  <c r="T441"/>
  <c r="P443"/>
  <c r="E444"/>
  <c r="AP436" l="1"/>
  <c r="AQ436"/>
  <c r="AS436" s="1"/>
  <c r="Q438" i="6" s="1"/>
  <c r="J439"/>
  <c r="BS437" i="7"/>
  <c r="N439" i="6" s="1"/>
  <c r="BU437" i="7"/>
  <c r="P439" i="6" s="1"/>
  <c r="K439"/>
  <c r="BT437" i="7"/>
  <c r="O439" i="6" s="1"/>
  <c r="BV437" i="7"/>
  <c r="BR438"/>
  <c r="I440" i="6"/>
  <c r="AJ436" i="7"/>
  <c r="AR436"/>
  <c r="AT436" s="1"/>
  <c r="D439"/>
  <c r="S438"/>
  <c r="BQ438"/>
  <c r="H440" i="6"/>
  <c r="AA443" i="7"/>
  <c r="K444"/>
  <c r="C440"/>
  <c r="R439"/>
  <c r="Q439"/>
  <c r="BE437"/>
  <c r="BF437" s="1"/>
  <c r="BG437" s="1"/>
  <c r="BH437" s="1"/>
  <c r="BI437" s="1"/>
  <c r="BJ437" s="1"/>
  <c r="BK437" s="1"/>
  <c r="BM437" s="1"/>
  <c r="AM437"/>
  <c r="AN437" s="1"/>
  <c r="AO437" s="1"/>
  <c r="AG437"/>
  <c r="AH437" s="1"/>
  <c r="AI437" s="1"/>
  <c r="AW437"/>
  <c r="AX437" s="1"/>
  <c r="AY437" s="1"/>
  <c r="AZ437" s="1"/>
  <c r="BA437" s="1"/>
  <c r="BB437" s="1"/>
  <c r="BL437" s="1"/>
  <c r="BN437" s="1"/>
  <c r="AU443"/>
  <c r="AV443" s="1"/>
  <c r="AK443"/>
  <c r="AL443" s="1"/>
  <c r="BC443"/>
  <c r="BD443" s="1"/>
  <c r="AE443"/>
  <c r="AF443" s="1"/>
  <c r="AC441"/>
  <c r="AD441"/>
  <c r="Y441"/>
  <c r="Z441" s="1"/>
  <c r="AB441" s="1"/>
  <c r="T442"/>
  <c r="V442"/>
  <c r="X442"/>
  <c r="BO442"/>
  <c r="BP442" s="1"/>
  <c r="W442"/>
  <c r="U442"/>
  <c r="BP441"/>
  <c r="P444"/>
  <c r="E445"/>
  <c r="BR439" l="1"/>
  <c r="I441" i="6"/>
  <c r="K445" i="7"/>
  <c r="AA444"/>
  <c r="AW438"/>
  <c r="AX438" s="1"/>
  <c r="AY438" s="1"/>
  <c r="AZ438" s="1"/>
  <c r="BA438" s="1"/>
  <c r="BB438" s="1"/>
  <c r="BL438" s="1"/>
  <c r="BN438" s="1"/>
  <c r="BE438"/>
  <c r="BF438" s="1"/>
  <c r="BG438" s="1"/>
  <c r="BH438" s="1"/>
  <c r="BI438" s="1"/>
  <c r="BJ438" s="1"/>
  <c r="BK438" s="1"/>
  <c r="BM438" s="1"/>
  <c r="AM438"/>
  <c r="AN438" s="1"/>
  <c r="AO438" s="1"/>
  <c r="AG438"/>
  <c r="AH438" s="1"/>
  <c r="AI438" s="1"/>
  <c r="AP437"/>
  <c r="AQ437"/>
  <c r="AS437" s="1"/>
  <c r="Q439" i="6" s="1"/>
  <c r="C441" i="7"/>
  <c r="R440"/>
  <c r="Q440"/>
  <c r="J440" i="6"/>
  <c r="BS438" i="7"/>
  <c r="N440" i="6" s="1"/>
  <c r="BU438" i="7"/>
  <c r="P440" i="6" s="1"/>
  <c r="D440" i="7"/>
  <c r="S439"/>
  <c r="K440" i="6"/>
  <c r="BT438" i="7"/>
  <c r="O440" i="6" s="1"/>
  <c r="BV438" i="7"/>
  <c r="AJ437"/>
  <c r="AR437"/>
  <c r="AT437" s="1"/>
  <c r="BQ439"/>
  <c r="H441" i="6"/>
  <c r="AK444" i="7"/>
  <c r="AL444" s="1"/>
  <c r="AE444"/>
  <c r="AF444" s="1"/>
  <c r="AU444"/>
  <c r="AV444" s="1"/>
  <c r="BC444"/>
  <c r="BD444" s="1"/>
  <c r="Y442"/>
  <c r="Z442" s="1"/>
  <c r="AB442" s="1"/>
  <c r="AD442"/>
  <c r="AC442"/>
  <c r="V443"/>
  <c r="T443"/>
  <c r="W443"/>
  <c r="X443"/>
  <c r="BO443"/>
  <c r="BP443" s="1"/>
  <c r="U443"/>
  <c r="E446"/>
  <c r="P445"/>
  <c r="J441" i="6" l="1"/>
  <c r="BU439" i="7"/>
  <c r="P441" i="6" s="1"/>
  <c r="BS439" i="7"/>
  <c r="N441" i="6" s="1"/>
  <c r="BR440" i="7"/>
  <c r="I442" i="6"/>
  <c r="D441" i="7"/>
  <c r="S440"/>
  <c r="AG439"/>
  <c r="AH439" s="1"/>
  <c r="AI439" s="1"/>
  <c r="BE439"/>
  <c r="BF439" s="1"/>
  <c r="BG439" s="1"/>
  <c r="BH439" s="1"/>
  <c r="BI439" s="1"/>
  <c r="BJ439" s="1"/>
  <c r="BK439" s="1"/>
  <c r="BM439" s="1"/>
  <c r="AW439"/>
  <c r="AX439" s="1"/>
  <c r="AY439" s="1"/>
  <c r="AZ439" s="1"/>
  <c r="BA439" s="1"/>
  <c r="BB439" s="1"/>
  <c r="BL439" s="1"/>
  <c r="BN439" s="1"/>
  <c r="AM439"/>
  <c r="AN439" s="1"/>
  <c r="AO439" s="1"/>
  <c r="C442"/>
  <c r="Q441"/>
  <c r="R441"/>
  <c r="AP438"/>
  <c r="AQ438"/>
  <c r="AS438" s="1"/>
  <c r="K446"/>
  <c r="AA445"/>
  <c r="K441" i="6"/>
  <c r="BT439" i="7"/>
  <c r="O441" i="6" s="1"/>
  <c r="BV439" i="7"/>
  <c r="BQ440"/>
  <c r="H442" i="6"/>
  <c r="AJ438" i="7"/>
  <c r="AR438"/>
  <c r="AT438" s="1"/>
  <c r="Q440" i="6" s="1"/>
  <c r="AU445" i="7"/>
  <c r="AV445" s="1"/>
  <c r="AE445"/>
  <c r="AF445" s="1"/>
  <c r="AK445"/>
  <c r="AL445" s="1"/>
  <c r="BC445"/>
  <c r="BD445" s="1"/>
  <c r="Y443"/>
  <c r="Z443" s="1"/>
  <c r="AB443" s="1"/>
  <c r="AD443"/>
  <c r="AC443"/>
  <c r="X444"/>
  <c r="U444"/>
  <c r="BO444"/>
  <c r="BP444" s="1"/>
  <c r="W444"/>
  <c r="T444"/>
  <c r="V444"/>
  <c r="P446"/>
  <c r="E447"/>
  <c r="K447" l="1"/>
  <c r="AA446"/>
  <c r="BR441"/>
  <c r="I443" i="6"/>
  <c r="BQ441" i="7"/>
  <c r="H443" i="6"/>
  <c r="D442" i="7"/>
  <c r="S441"/>
  <c r="J442" i="6"/>
  <c r="BS440" i="7"/>
  <c r="N442" i="6" s="1"/>
  <c r="BU440" i="7"/>
  <c r="P442" i="6" s="1"/>
  <c r="AP439" i="7"/>
  <c r="AQ439"/>
  <c r="AS439" s="1"/>
  <c r="Q441" i="6" s="1"/>
  <c r="AW440" i="7"/>
  <c r="AX440" s="1"/>
  <c r="AY440" s="1"/>
  <c r="AZ440" s="1"/>
  <c r="BA440" s="1"/>
  <c r="BB440" s="1"/>
  <c r="BL440" s="1"/>
  <c r="BN440" s="1"/>
  <c r="AG440"/>
  <c r="AH440" s="1"/>
  <c r="AI440" s="1"/>
  <c r="BE440"/>
  <c r="BF440" s="1"/>
  <c r="BG440" s="1"/>
  <c r="BH440" s="1"/>
  <c r="BI440" s="1"/>
  <c r="BJ440" s="1"/>
  <c r="BK440" s="1"/>
  <c r="BM440" s="1"/>
  <c r="AM440"/>
  <c r="AN440" s="1"/>
  <c r="AO440" s="1"/>
  <c r="C443"/>
  <c r="Q442"/>
  <c r="R442"/>
  <c r="AJ439"/>
  <c r="AR439"/>
  <c r="AT439" s="1"/>
  <c r="K442" i="6"/>
  <c r="BV440" i="7"/>
  <c r="BT440"/>
  <c r="O442" i="6" s="1"/>
  <c r="AE446" i="7"/>
  <c r="AF446" s="1"/>
  <c r="BC446"/>
  <c r="BD446" s="1"/>
  <c r="AU446"/>
  <c r="AV446" s="1"/>
  <c r="AK446"/>
  <c r="AL446" s="1"/>
  <c r="AD444"/>
  <c r="AC444"/>
  <c r="T445"/>
  <c r="U445"/>
  <c r="X445"/>
  <c r="V445"/>
  <c r="BO445"/>
  <c r="BP445" s="1"/>
  <c r="W445"/>
  <c r="Y444"/>
  <c r="Z444" s="1"/>
  <c r="AB444" s="1"/>
  <c r="P447"/>
  <c r="E448"/>
  <c r="BQ442" l="1"/>
  <c r="H444" i="6"/>
  <c r="J443"/>
  <c r="BS441" i="7"/>
  <c r="N443" i="6" s="1"/>
  <c r="BU441" i="7"/>
  <c r="P443" i="6" s="1"/>
  <c r="K448" i="7"/>
  <c r="AA447"/>
  <c r="AP440"/>
  <c r="AQ440"/>
  <c r="AS440" s="1"/>
  <c r="C444"/>
  <c r="Q443"/>
  <c r="R443"/>
  <c r="D443"/>
  <c r="S442"/>
  <c r="K443" i="6"/>
  <c r="BT441" i="7"/>
  <c r="O443" i="6" s="1"/>
  <c r="BV441" i="7"/>
  <c r="BR442"/>
  <c r="I444" i="6"/>
  <c r="AJ440" i="7"/>
  <c r="AR440"/>
  <c r="AT440" s="1"/>
  <c r="AG441"/>
  <c r="AH441" s="1"/>
  <c r="AI441" s="1"/>
  <c r="AM441"/>
  <c r="AN441" s="1"/>
  <c r="AO441" s="1"/>
  <c r="BE441"/>
  <c r="BF441" s="1"/>
  <c r="BG441" s="1"/>
  <c r="BH441" s="1"/>
  <c r="BI441" s="1"/>
  <c r="BJ441" s="1"/>
  <c r="BK441" s="1"/>
  <c r="BM441" s="1"/>
  <c r="AW441"/>
  <c r="AX441" s="1"/>
  <c r="AY441" s="1"/>
  <c r="AZ441" s="1"/>
  <c r="BA441" s="1"/>
  <c r="BB441" s="1"/>
  <c r="BL441" s="1"/>
  <c r="BN441" s="1"/>
  <c r="BC447"/>
  <c r="BD447" s="1"/>
  <c r="AU447"/>
  <c r="AV447" s="1"/>
  <c r="AK447"/>
  <c r="AL447" s="1"/>
  <c r="AE447"/>
  <c r="AF447" s="1"/>
  <c r="AD445"/>
  <c r="AC445"/>
  <c r="T446"/>
  <c r="W446"/>
  <c r="V446"/>
  <c r="BO446"/>
  <c r="BP446" s="1"/>
  <c r="U446"/>
  <c r="X446"/>
  <c r="Y445"/>
  <c r="Z445" s="1"/>
  <c r="AB445" s="1"/>
  <c r="P448"/>
  <c r="E449"/>
  <c r="Q442" i="6" l="1"/>
  <c r="AJ441" i="7"/>
  <c r="AR441"/>
  <c r="AT441" s="1"/>
  <c r="K444" i="6"/>
  <c r="BT442" i="7"/>
  <c r="O444" i="6" s="1"/>
  <c r="BV442" i="7"/>
  <c r="D444"/>
  <c r="S443"/>
  <c r="J444" i="6"/>
  <c r="BS442" i="7"/>
  <c r="N444" i="6" s="1"/>
  <c r="BU442" i="7"/>
  <c r="P444" i="6" s="1"/>
  <c r="AP441" i="7"/>
  <c r="AQ441"/>
  <c r="AS441" s="1"/>
  <c r="AM442"/>
  <c r="AN442" s="1"/>
  <c r="AO442" s="1"/>
  <c r="AW442"/>
  <c r="AX442" s="1"/>
  <c r="AY442" s="1"/>
  <c r="AZ442" s="1"/>
  <c r="BA442" s="1"/>
  <c r="BB442" s="1"/>
  <c r="BL442" s="1"/>
  <c r="BN442" s="1"/>
  <c r="AG442"/>
  <c r="AH442" s="1"/>
  <c r="AI442" s="1"/>
  <c r="BE442"/>
  <c r="BF442" s="1"/>
  <c r="BG442" s="1"/>
  <c r="BH442" s="1"/>
  <c r="BI442" s="1"/>
  <c r="BJ442" s="1"/>
  <c r="BK442" s="1"/>
  <c r="BM442" s="1"/>
  <c r="C445"/>
  <c r="Q444"/>
  <c r="R444"/>
  <c r="AA448"/>
  <c r="K449"/>
  <c r="BR443"/>
  <c r="I445" i="6"/>
  <c r="BQ443" i="7"/>
  <c r="H445" i="6"/>
  <c r="AU448" i="7"/>
  <c r="AV448" s="1"/>
  <c r="AE448"/>
  <c r="AF448" s="1"/>
  <c r="AK448"/>
  <c r="AL448" s="1"/>
  <c r="BC448"/>
  <c r="BD448" s="1"/>
  <c r="AC446"/>
  <c r="AD446"/>
  <c r="Y446"/>
  <c r="Z446" s="1"/>
  <c r="AB446" s="1"/>
  <c r="V447"/>
  <c r="X447"/>
  <c r="T447"/>
  <c r="W447"/>
  <c r="BO447"/>
  <c r="BP447" s="1"/>
  <c r="U447"/>
  <c r="E450"/>
  <c r="P449"/>
  <c r="Q443" i="6" l="1"/>
  <c r="K445"/>
  <c r="BV443" i="7"/>
  <c r="BT443"/>
  <c r="O445" i="6" s="1"/>
  <c r="AA449" i="7"/>
  <c r="K450"/>
  <c r="C446"/>
  <c r="R445"/>
  <c r="Q445"/>
  <c r="AP442"/>
  <c r="AQ442"/>
  <c r="AS442" s="1"/>
  <c r="BR444"/>
  <c r="I446" i="6"/>
  <c r="D445" i="7"/>
  <c r="S444"/>
  <c r="J445" i="6"/>
  <c r="BU443" i="7"/>
  <c r="P445" i="6" s="1"/>
  <c r="BS443" i="7"/>
  <c r="N445" i="6" s="1"/>
  <c r="BQ444" i="7"/>
  <c r="H446" i="6"/>
  <c r="AJ442" i="7"/>
  <c r="AR442"/>
  <c r="AT442" s="1"/>
  <c r="AG443"/>
  <c r="AH443" s="1"/>
  <c r="AI443" s="1"/>
  <c r="BE443"/>
  <c r="BF443" s="1"/>
  <c r="BG443" s="1"/>
  <c r="BH443" s="1"/>
  <c r="BI443" s="1"/>
  <c r="BJ443" s="1"/>
  <c r="BK443" s="1"/>
  <c r="BM443" s="1"/>
  <c r="AW443"/>
  <c r="AX443" s="1"/>
  <c r="AY443" s="1"/>
  <c r="AZ443" s="1"/>
  <c r="BA443" s="1"/>
  <c r="BB443" s="1"/>
  <c r="BL443" s="1"/>
  <c r="BN443" s="1"/>
  <c r="AM443"/>
  <c r="AN443" s="1"/>
  <c r="AO443" s="1"/>
  <c r="BC449"/>
  <c r="BD449" s="1"/>
  <c r="AE449"/>
  <c r="AF449" s="1"/>
  <c r="AK449"/>
  <c r="AL449" s="1"/>
  <c r="AU449"/>
  <c r="AV449" s="1"/>
  <c r="T448"/>
  <c r="U448"/>
  <c r="W448"/>
  <c r="V448"/>
  <c r="BO448"/>
  <c r="BP448" s="1"/>
  <c r="X448"/>
  <c r="AD447"/>
  <c r="AC447"/>
  <c r="Y447"/>
  <c r="Z447" s="1"/>
  <c r="AB447" s="1"/>
  <c r="P450"/>
  <c r="E451"/>
  <c r="D446" l="1"/>
  <c r="S445"/>
  <c r="AA450"/>
  <c r="K451"/>
  <c r="AP443"/>
  <c r="AQ443"/>
  <c r="AS443" s="1"/>
  <c r="AG444"/>
  <c r="AH444" s="1"/>
  <c r="AI444" s="1"/>
  <c r="AW444"/>
  <c r="AX444" s="1"/>
  <c r="AY444" s="1"/>
  <c r="AZ444" s="1"/>
  <c r="BA444" s="1"/>
  <c r="BB444" s="1"/>
  <c r="BL444" s="1"/>
  <c r="BN444" s="1"/>
  <c r="BE444"/>
  <c r="BF444" s="1"/>
  <c r="BG444" s="1"/>
  <c r="BH444" s="1"/>
  <c r="BI444" s="1"/>
  <c r="BJ444" s="1"/>
  <c r="BK444" s="1"/>
  <c r="BM444" s="1"/>
  <c r="AM444"/>
  <c r="AN444" s="1"/>
  <c r="AO444" s="1"/>
  <c r="C447"/>
  <c r="R446"/>
  <c r="Q446"/>
  <c r="Q444" i="6"/>
  <c r="AJ443" i="7"/>
  <c r="AR443"/>
  <c r="AT443" s="1"/>
  <c r="J446" i="6"/>
  <c r="BS444" i="7"/>
  <c r="N446" i="6" s="1"/>
  <c r="BU444" i="7"/>
  <c r="P446" i="6" s="1"/>
  <c r="K446"/>
  <c r="BT444" i="7"/>
  <c r="O446" i="6" s="1"/>
  <c r="BV444" i="7"/>
  <c r="BQ445"/>
  <c r="H447" i="6"/>
  <c r="BR445" i="7"/>
  <c r="I447" i="6"/>
  <c r="AK450" i="7"/>
  <c r="AL450" s="1"/>
  <c r="AU450"/>
  <c r="AV450" s="1"/>
  <c r="AE450"/>
  <c r="AF450" s="1"/>
  <c r="BC450"/>
  <c r="BD450" s="1"/>
  <c r="Y448"/>
  <c r="Z448" s="1"/>
  <c r="AB448" s="1"/>
  <c r="AC448"/>
  <c r="AD448"/>
  <c r="V449"/>
  <c r="U449"/>
  <c r="X449"/>
  <c r="T449"/>
  <c r="W449"/>
  <c r="BO449"/>
  <c r="E452"/>
  <c r="P451"/>
  <c r="BR446" l="1"/>
  <c r="I448" i="6"/>
  <c r="D447" i="7"/>
  <c r="S446"/>
  <c r="J447" i="6"/>
  <c r="BU445" i="7"/>
  <c r="P447" i="6" s="1"/>
  <c r="BS445" i="7"/>
  <c r="N447" i="6" s="1"/>
  <c r="AP444" i="7"/>
  <c r="AQ444"/>
  <c r="AS444" s="1"/>
  <c r="AW445"/>
  <c r="AX445" s="1"/>
  <c r="AY445" s="1"/>
  <c r="AZ445" s="1"/>
  <c r="BA445" s="1"/>
  <c r="BB445" s="1"/>
  <c r="BL445" s="1"/>
  <c r="BN445" s="1"/>
  <c r="AM445"/>
  <c r="AN445" s="1"/>
  <c r="AO445" s="1"/>
  <c r="AG445"/>
  <c r="AH445" s="1"/>
  <c r="AI445" s="1"/>
  <c r="BE445"/>
  <c r="BF445" s="1"/>
  <c r="BG445" s="1"/>
  <c r="BH445" s="1"/>
  <c r="BI445" s="1"/>
  <c r="BJ445" s="1"/>
  <c r="BK445" s="1"/>
  <c r="BM445" s="1"/>
  <c r="Q445" i="6"/>
  <c r="C448" i="7"/>
  <c r="Q447"/>
  <c r="R447"/>
  <c r="AJ444"/>
  <c r="AR444"/>
  <c r="AT444" s="1"/>
  <c r="K447" i="6"/>
  <c r="BV445" i="7"/>
  <c r="BT445"/>
  <c r="O447" i="6" s="1"/>
  <c r="BQ446" i="7"/>
  <c r="H448" i="6"/>
  <c r="K452" i="7"/>
  <c r="AA451"/>
  <c r="AK451"/>
  <c r="AL451" s="1"/>
  <c r="AE451"/>
  <c r="AF451" s="1"/>
  <c r="BC451"/>
  <c r="BD451" s="1"/>
  <c r="AU451"/>
  <c r="AV451" s="1"/>
  <c r="V450"/>
  <c r="W450"/>
  <c r="X450"/>
  <c r="BO450"/>
  <c r="BP450" s="1"/>
  <c r="U450"/>
  <c r="T450"/>
  <c r="BP449"/>
  <c r="Y449"/>
  <c r="Z449" s="1"/>
  <c r="AB449" s="1"/>
  <c r="AC449"/>
  <c r="AD449"/>
  <c r="P452"/>
  <c r="E453"/>
  <c r="Q446" i="6" l="1"/>
  <c r="J448"/>
  <c r="BU446" i="7"/>
  <c r="P448" i="6" s="1"/>
  <c r="BS446" i="7"/>
  <c r="N448" i="6" s="1"/>
  <c r="C449" i="7"/>
  <c r="Q448"/>
  <c r="R448"/>
  <c r="K448" i="6"/>
  <c r="BV446" i="7"/>
  <c r="BT446"/>
  <c r="O448" i="6" s="1"/>
  <c r="BR447" i="7"/>
  <c r="I449" i="6"/>
  <c r="K453" i="7"/>
  <c r="AA452"/>
  <c r="BQ447"/>
  <c r="H449" i="6"/>
  <c r="AP445" i="7"/>
  <c r="AQ445"/>
  <c r="AS445" s="1"/>
  <c r="D448"/>
  <c r="S447"/>
  <c r="AJ445"/>
  <c r="AR445"/>
  <c r="AT445" s="1"/>
  <c r="AM446"/>
  <c r="AN446" s="1"/>
  <c r="AO446" s="1"/>
  <c r="AG446"/>
  <c r="AH446" s="1"/>
  <c r="AI446" s="1"/>
  <c r="AW446"/>
  <c r="AX446" s="1"/>
  <c r="AY446" s="1"/>
  <c r="AZ446" s="1"/>
  <c r="BA446" s="1"/>
  <c r="BB446" s="1"/>
  <c r="BL446" s="1"/>
  <c r="BN446" s="1"/>
  <c r="BE446"/>
  <c r="BF446" s="1"/>
  <c r="BG446" s="1"/>
  <c r="BH446" s="1"/>
  <c r="BI446" s="1"/>
  <c r="BJ446" s="1"/>
  <c r="BK446" s="1"/>
  <c r="BM446" s="1"/>
  <c r="BC452"/>
  <c r="BD452" s="1"/>
  <c r="AE452"/>
  <c r="AF452" s="1"/>
  <c r="AK452"/>
  <c r="AL452" s="1"/>
  <c r="AU452"/>
  <c r="AV452" s="1"/>
  <c r="Y450"/>
  <c r="Z450" s="1"/>
  <c r="AB450" s="1"/>
  <c r="V451"/>
  <c r="BO451"/>
  <c r="BP451" s="1"/>
  <c r="T451"/>
  <c r="X451"/>
  <c r="U451"/>
  <c r="W451"/>
  <c r="AC450"/>
  <c r="AD450"/>
  <c r="E454"/>
  <c r="P453"/>
  <c r="BR448" l="1"/>
  <c r="I450" i="6"/>
  <c r="AP446" i="7"/>
  <c r="AQ446"/>
  <c r="AS446" s="1"/>
  <c r="D449"/>
  <c r="S448"/>
  <c r="J449" i="6"/>
  <c r="BU447" i="7"/>
  <c r="P449" i="6" s="1"/>
  <c r="BS447" i="7"/>
  <c r="N449" i="6" s="1"/>
  <c r="K449"/>
  <c r="BT447" i="7"/>
  <c r="O449" i="6" s="1"/>
  <c r="BV447" i="7"/>
  <c r="BQ448"/>
  <c r="H450" i="6"/>
  <c r="Q447"/>
  <c r="AJ446" i="7"/>
  <c r="AR446"/>
  <c r="AT446" s="1"/>
  <c r="AM447"/>
  <c r="AN447" s="1"/>
  <c r="AO447" s="1"/>
  <c r="AG447"/>
  <c r="AH447" s="1"/>
  <c r="AI447" s="1"/>
  <c r="AW447"/>
  <c r="AX447" s="1"/>
  <c r="AY447" s="1"/>
  <c r="AZ447" s="1"/>
  <c r="BA447" s="1"/>
  <c r="BB447" s="1"/>
  <c r="BL447" s="1"/>
  <c r="BN447" s="1"/>
  <c r="BE447"/>
  <c r="BF447" s="1"/>
  <c r="BG447" s="1"/>
  <c r="BH447" s="1"/>
  <c r="BI447" s="1"/>
  <c r="BJ447" s="1"/>
  <c r="BK447" s="1"/>
  <c r="BM447" s="1"/>
  <c r="AA453"/>
  <c r="K454"/>
  <c r="C450"/>
  <c r="Q449"/>
  <c r="R449"/>
  <c r="BC453"/>
  <c r="BD453" s="1"/>
  <c r="AU453"/>
  <c r="AV453" s="1"/>
  <c r="AE453"/>
  <c r="AF453" s="1"/>
  <c r="AK453"/>
  <c r="AL453" s="1"/>
  <c r="AD451"/>
  <c r="AC451"/>
  <c r="X452"/>
  <c r="T452"/>
  <c r="V452"/>
  <c r="W452"/>
  <c r="BO452"/>
  <c r="BP452" s="1"/>
  <c r="U452"/>
  <c r="Y451"/>
  <c r="Z451" s="1"/>
  <c r="AB451" s="1"/>
  <c r="E455"/>
  <c r="P454"/>
  <c r="J450" i="6" l="1"/>
  <c r="BS448" i="7"/>
  <c r="N450" i="6" s="1"/>
  <c r="BU448" i="7"/>
  <c r="P450" i="6" s="1"/>
  <c r="AG448" i="7"/>
  <c r="AH448" s="1"/>
  <c r="AI448" s="1"/>
  <c r="BE448"/>
  <c r="BF448" s="1"/>
  <c r="BG448" s="1"/>
  <c r="BH448" s="1"/>
  <c r="BI448" s="1"/>
  <c r="BJ448" s="1"/>
  <c r="BK448" s="1"/>
  <c r="BM448" s="1"/>
  <c r="AM448"/>
  <c r="AN448" s="1"/>
  <c r="AO448" s="1"/>
  <c r="AW448"/>
  <c r="AX448" s="1"/>
  <c r="AY448" s="1"/>
  <c r="AZ448" s="1"/>
  <c r="BA448" s="1"/>
  <c r="BB448" s="1"/>
  <c r="BL448" s="1"/>
  <c r="BN448" s="1"/>
  <c r="BQ449"/>
  <c r="H451" i="6"/>
  <c r="AP447" i="7"/>
  <c r="AQ447"/>
  <c r="AS447" s="1"/>
  <c r="C451"/>
  <c r="Q450"/>
  <c r="R450"/>
  <c r="D450"/>
  <c r="S449"/>
  <c r="K450" i="6"/>
  <c r="BV448" i="7"/>
  <c r="BT448"/>
  <c r="O450" i="6" s="1"/>
  <c r="BR449" i="7"/>
  <c r="I451" i="6"/>
  <c r="K455" i="7"/>
  <c r="AA454"/>
  <c r="AJ447"/>
  <c r="AR447"/>
  <c r="AT447" s="1"/>
  <c r="Q448" i="6"/>
  <c r="BC454" i="7"/>
  <c r="BD454" s="1"/>
  <c r="AU454"/>
  <c r="AV454" s="1"/>
  <c r="AK454"/>
  <c r="AL454" s="1"/>
  <c r="AE454"/>
  <c r="AF454" s="1"/>
  <c r="Y452"/>
  <c r="Z452" s="1"/>
  <c r="AB452" s="1"/>
  <c r="BO453"/>
  <c r="BP453" s="1"/>
  <c r="X453"/>
  <c r="V453"/>
  <c r="T453"/>
  <c r="W453"/>
  <c r="U453"/>
  <c r="AD452"/>
  <c r="AC452"/>
  <c r="E456"/>
  <c r="P455"/>
  <c r="AP448" l="1"/>
  <c r="AQ448"/>
  <c r="AS448" s="1"/>
  <c r="BQ450"/>
  <c r="H452" i="6"/>
  <c r="Q449"/>
  <c r="K451"/>
  <c r="BV449" i="7"/>
  <c r="BT449"/>
  <c r="O451" i="6" s="1"/>
  <c r="BE449" i="7"/>
  <c r="BF449" s="1"/>
  <c r="BG449" s="1"/>
  <c r="BH449" s="1"/>
  <c r="BI449" s="1"/>
  <c r="BJ449" s="1"/>
  <c r="BK449" s="1"/>
  <c r="BM449" s="1"/>
  <c r="AW449"/>
  <c r="AX449" s="1"/>
  <c r="AY449" s="1"/>
  <c r="AZ449" s="1"/>
  <c r="BA449" s="1"/>
  <c r="BB449" s="1"/>
  <c r="BL449" s="1"/>
  <c r="BN449" s="1"/>
  <c r="AM449"/>
  <c r="AN449" s="1"/>
  <c r="AO449" s="1"/>
  <c r="AG449"/>
  <c r="AH449" s="1"/>
  <c r="AI449" s="1"/>
  <c r="C452"/>
  <c r="Q451"/>
  <c r="R451"/>
  <c r="BR450"/>
  <c r="I452" i="6"/>
  <c r="AA455" i="7"/>
  <c r="K456"/>
  <c r="D451"/>
  <c r="S450"/>
  <c r="J451" i="6"/>
  <c r="BS449" i="7"/>
  <c r="N451" i="6" s="1"/>
  <c r="BU449" i="7"/>
  <c r="P451" i="6" s="1"/>
  <c r="AJ448" i="7"/>
  <c r="AR448"/>
  <c r="AT448" s="1"/>
  <c r="AU455"/>
  <c r="AV455" s="1"/>
  <c r="AE455"/>
  <c r="AF455" s="1"/>
  <c r="BC455"/>
  <c r="BD455" s="1"/>
  <c r="AK455"/>
  <c r="AL455" s="1"/>
  <c r="AC453"/>
  <c r="AD453"/>
  <c r="BO454"/>
  <c r="V454"/>
  <c r="U454"/>
  <c r="X454"/>
  <c r="W454"/>
  <c r="T454"/>
  <c r="Y453"/>
  <c r="Z453" s="1"/>
  <c r="AB453" s="1"/>
  <c r="P456"/>
  <c r="E457"/>
  <c r="Q450" i="6" l="1"/>
  <c r="AJ449" i="7"/>
  <c r="AR449"/>
  <c r="AT449" s="1"/>
  <c r="BR451"/>
  <c r="I453" i="6"/>
  <c r="J452"/>
  <c r="BS450" i="7"/>
  <c r="N452" i="6" s="1"/>
  <c r="BU450" i="7"/>
  <c r="P452" i="6" s="1"/>
  <c r="D452" i="7"/>
  <c r="S451"/>
  <c r="K452" i="6"/>
  <c r="BV450" i="7"/>
  <c r="BT450"/>
  <c r="O452" i="6" s="1"/>
  <c r="AM450" i="7"/>
  <c r="AN450" s="1"/>
  <c r="AO450" s="1"/>
  <c r="AG450"/>
  <c r="AH450" s="1"/>
  <c r="AI450" s="1"/>
  <c r="BE450"/>
  <c r="BF450" s="1"/>
  <c r="BG450" s="1"/>
  <c r="BH450" s="1"/>
  <c r="BI450" s="1"/>
  <c r="BJ450" s="1"/>
  <c r="BK450" s="1"/>
  <c r="BM450" s="1"/>
  <c r="AW450"/>
  <c r="AX450" s="1"/>
  <c r="AY450" s="1"/>
  <c r="AZ450" s="1"/>
  <c r="BA450" s="1"/>
  <c r="BB450" s="1"/>
  <c r="BL450" s="1"/>
  <c r="BN450" s="1"/>
  <c r="C453"/>
  <c r="Q452"/>
  <c r="R452"/>
  <c r="AA456"/>
  <c r="K457"/>
  <c r="BQ451"/>
  <c r="H453" i="6"/>
  <c r="AP449" i="7"/>
  <c r="AQ449"/>
  <c r="AS449" s="1"/>
  <c r="AU456"/>
  <c r="AV456" s="1"/>
  <c r="AK456"/>
  <c r="AL456" s="1"/>
  <c r="BC456"/>
  <c r="BD456" s="1"/>
  <c r="AE456"/>
  <c r="AF456" s="1"/>
  <c r="AC454"/>
  <c r="AD454"/>
  <c r="T455"/>
  <c r="U455"/>
  <c r="V455"/>
  <c r="W455"/>
  <c r="BO455"/>
  <c r="BP455" s="1"/>
  <c r="X455"/>
  <c r="BP454"/>
  <c r="Y454"/>
  <c r="Z454" s="1"/>
  <c r="AB454" s="1"/>
  <c r="E458"/>
  <c r="P457"/>
  <c r="D453" l="1"/>
  <c r="S452"/>
  <c r="AA457"/>
  <c r="K458"/>
  <c r="C454"/>
  <c r="R453"/>
  <c r="Q453"/>
  <c r="AP450"/>
  <c r="AQ450"/>
  <c r="AS450" s="1"/>
  <c r="AM451"/>
  <c r="AN451" s="1"/>
  <c r="AO451" s="1"/>
  <c r="AW451"/>
  <c r="AX451" s="1"/>
  <c r="AY451" s="1"/>
  <c r="AZ451" s="1"/>
  <c r="BA451" s="1"/>
  <c r="BB451" s="1"/>
  <c r="BL451" s="1"/>
  <c r="BN451" s="1"/>
  <c r="BE451"/>
  <c r="BF451" s="1"/>
  <c r="BG451" s="1"/>
  <c r="BH451" s="1"/>
  <c r="BI451" s="1"/>
  <c r="BJ451" s="1"/>
  <c r="BK451" s="1"/>
  <c r="BM451" s="1"/>
  <c r="AG451"/>
  <c r="AH451" s="1"/>
  <c r="AI451" s="1"/>
  <c r="K453" i="6"/>
  <c r="BT451" i="7"/>
  <c r="O453" i="6" s="1"/>
  <c r="BV451" i="7"/>
  <c r="Q451" i="6"/>
  <c r="BQ452" i="7"/>
  <c r="H454" i="6"/>
  <c r="J453"/>
  <c r="BU451" i="7"/>
  <c r="P453" i="6" s="1"/>
  <c r="BS451" i="7"/>
  <c r="N453" i="6" s="1"/>
  <c r="BR452" i="7"/>
  <c r="I454" i="6"/>
  <c r="AJ450" i="7"/>
  <c r="AR450"/>
  <c r="AT450" s="1"/>
  <c r="AE457"/>
  <c r="AF457" s="1"/>
  <c r="AK457"/>
  <c r="AL457" s="1"/>
  <c r="BC457"/>
  <c r="BD457" s="1"/>
  <c r="AU457"/>
  <c r="AV457" s="1"/>
  <c r="AC455"/>
  <c r="AD455"/>
  <c r="X456"/>
  <c r="W456"/>
  <c r="BO456"/>
  <c r="T456"/>
  <c r="U456"/>
  <c r="V456"/>
  <c r="Y455"/>
  <c r="Z455" s="1"/>
  <c r="AB455" s="1"/>
  <c r="P458"/>
  <c r="E459"/>
  <c r="Q452" i="6" l="1"/>
  <c r="C455" i="7"/>
  <c r="Q454"/>
  <c r="R454"/>
  <c r="AP451"/>
  <c r="AQ451"/>
  <c r="AS451" s="1"/>
  <c r="BQ453"/>
  <c r="H455" i="6"/>
  <c r="AG452" i="7"/>
  <c r="AH452" s="1"/>
  <c r="AI452" s="1"/>
  <c r="AM452"/>
  <c r="AN452" s="1"/>
  <c r="AO452" s="1"/>
  <c r="AW452"/>
  <c r="AX452" s="1"/>
  <c r="AY452" s="1"/>
  <c r="AZ452" s="1"/>
  <c r="BA452" s="1"/>
  <c r="BB452" s="1"/>
  <c r="BL452" s="1"/>
  <c r="BN452" s="1"/>
  <c r="BE452"/>
  <c r="BF452" s="1"/>
  <c r="BG452" s="1"/>
  <c r="BH452" s="1"/>
  <c r="BI452" s="1"/>
  <c r="BJ452" s="1"/>
  <c r="BK452" s="1"/>
  <c r="BM452" s="1"/>
  <c r="J454" i="6"/>
  <c r="BU452" i="7"/>
  <c r="P454" i="6" s="1"/>
  <c r="BS452" i="7"/>
  <c r="N454" i="6" s="1"/>
  <c r="BR453" i="7"/>
  <c r="I455" i="6"/>
  <c r="AJ451" i="7"/>
  <c r="AR451"/>
  <c r="AT451" s="1"/>
  <c r="D454"/>
  <c r="S453"/>
  <c r="K454" i="6"/>
  <c r="BT452" i="7"/>
  <c r="O454" i="6" s="1"/>
  <c r="BV452" i="7"/>
  <c r="K459"/>
  <c r="AA458"/>
  <c r="BC458"/>
  <c r="BD458" s="1"/>
  <c r="AK458"/>
  <c r="AL458" s="1"/>
  <c r="AU458"/>
  <c r="AV458" s="1"/>
  <c r="AE458"/>
  <c r="AF458" s="1"/>
  <c r="T457"/>
  <c r="W457"/>
  <c r="X457"/>
  <c r="V457"/>
  <c r="U457"/>
  <c r="BO457"/>
  <c r="Y456"/>
  <c r="Z456" s="1"/>
  <c r="AB456" s="1"/>
  <c r="AD456"/>
  <c r="AC456"/>
  <c r="BP456"/>
  <c r="E460"/>
  <c r="P459"/>
  <c r="Q453" i="6" l="1"/>
  <c r="C456" i="7"/>
  <c r="R455"/>
  <c r="Q455"/>
  <c r="AA459"/>
  <c r="K460"/>
  <c r="AM453"/>
  <c r="AN453" s="1"/>
  <c r="AO453" s="1"/>
  <c r="AW453"/>
  <c r="AX453" s="1"/>
  <c r="AY453" s="1"/>
  <c r="AZ453" s="1"/>
  <c r="BA453" s="1"/>
  <c r="BB453" s="1"/>
  <c r="BL453" s="1"/>
  <c r="BN453" s="1"/>
  <c r="AG453"/>
  <c r="AH453" s="1"/>
  <c r="AI453" s="1"/>
  <c r="BE453"/>
  <c r="BF453" s="1"/>
  <c r="BG453" s="1"/>
  <c r="BH453" s="1"/>
  <c r="BI453" s="1"/>
  <c r="BJ453" s="1"/>
  <c r="BK453" s="1"/>
  <c r="BM453" s="1"/>
  <c r="BR454"/>
  <c r="I456" i="6"/>
  <c r="K455"/>
  <c r="BV453" i="7"/>
  <c r="BT453"/>
  <c r="O455" i="6" s="1"/>
  <c r="BQ454" i="7"/>
  <c r="H456" i="6"/>
  <c r="D455" i="7"/>
  <c r="S454"/>
  <c r="AP452"/>
  <c r="AQ452"/>
  <c r="AS452" s="1"/>
  <c r="J455" i="6"/>
  <c r="BU453" i="7"/>
  <c r="P455" i="6" s="1"/>
  <c r="BS453" i="7"/>
  <c r="N455" i="6" s="1"/>
  <c r="AJ452" i="7"/>
  <c r="AR452"/>
  <c r="AT452" s="1"/>
  <c r="BC459"/>
  <c r="BD459" s="1"/>
  <c r="AE459"/>
  <c r="AF459" s="1"/>
  <c r="AU459"/>
  <c r="AV459" s="1"/>
  <c r="AK459"/>
  <c r="AL459" s="1"/>
  <c r="Y457"/>
  <c r="Z457" s="1"/>
  <c r="AB457" s="1"/>
  <c r="BP457"/>
  <c r="V458"/>
  <c r="W458"/>
  <c r="X458"/>
  <c r="U458"/>
  <c r="T458"/>
  <c r="BO458"/>
  <c r="AC457"/>
  <c r="AD457"/>
  <c r="P460"/>
  <c r="E461"/>
  <c r="Q454" i="6" l="1"/>
  <c r="C457" i="7"/>
  <c r="R456"/>
  <c r="Q456"/>
  <c r="D456"/>
  <c r="S455"/>
  <c r="K456" i="6"/>
  <c r="BT454" i="7"/>
  <c r="O456" i="6" s="1"/>
  <c r="BV454" i="7"/>
  <c r="BQ455"/>
  <c r="H457" i="6"/>
  <c r="AM454" i="7"/>
  <c r="AN454" s="1"/>
  <c r="AO454" s="1"/>
  <c r="AW454"/>
  <c r="AX454" s="1"/>
  <c r="AY454" s="1"/>
  <c r="AZ454" s="1"/>
  <c r="BA454" s="1"/>
  <c r="BB454" s="1"/>
  <c r="BL454" s="1"/>
  <c r="BN454" s="1"/>
  <c r="BE454"/>
  <c r="BF454" s="1"/>
  <c r="BG454" s="1"/>
  <c r="BH454" s="1"/>
  <c r="BI454" s="1"/>
  <c r="BJ454" s="1"/>
  <c r="BK454" s="1"/>
  <c r="BM454" s="1"/>
  <c r="AG454"/>
  <c r="AH454" s="1"/>
  <c r="AI454" s="1"/>
  <c r="J456" i="6"/>
  <c r="BS454" i="7"/>
  <c r="N456" i="6" s="1"/>
  <c r="BU454" i="7"/>
  <c r="P456" i="6" s="1"/>
  <c r="BR455" i="7"/>
  <c r="I457" i="6"/>
  <c r="K461" i="7"/>
  <c r="AA460"/>
  <c r="AP453"/>
  <c r="AQ453"/>
  <c r="AS453" s="1"/>
  <c r="AJ453"/>
  <c r="AR453"/>
  <c r="AT453" s="1"/>
  <c r="AU460"/>
  <c r="AV460" s="1"/>
  <c r="AE460"/>
  <c r="AF460" s="1"/>
  <c r="AK460"/>
  <c r="AL460" s="1"/>
  <c r="BC460"/>
  <c r="BD460" s="1"/>
  <c r="AC458"/>
  <c r="AD458"/>
  <c r="Y458"/>
  <c r="Z458" s="1"/>
  <c r="AB458" s="1"/>
  <c r="T459"/>
  <c r="U459"/>
  <c r="V459"/>
  <c r="X459"/>
  <c r="W459"/>
  <c r="BO459"/>
  <c r="BP458"/>
  <c r="E462"/>
  <c r="P461"/>
  <c r="BE455" l="1"/>
  <c r="BF455" s="1"/>
  <c r="BG455" s="1"/>
  <c r="BH455" s="1"/>
  <c r="BI455" s="1"/>
  <c r="BJ455" s="1"/>
  <c r="BK455" s="1"/>
  <c r="BM455" s="1"/>
  <c r="AM455"/>
  <c r="AN455" s="1"/>
  <c r="AO455" s="1"/>
  <c r="AW455"/>
  <c r="AX455" s="1"/>
  <c r="AY455" s="1"/>
  <c r="AZ455" s="1"/>
  <c r="BA455" s="1"/>
  <c r="BB455" s="1"/>
  <c r="BL455" s="1"/>
  <c r="BN455" s="1"/>
  <c r="AG455"/>
  <c r="AH455" s="1"/>
  <c r="AI455" s="1"/>
  <c r="C458"/>
  <c r="R457"/>
  <c r="Q457"/>
  <c r="K457" i="6"/>
  <c r="BV455" i="7"/>
  <c r="BT455"/>
  <c r="O457" i="6" s="1"/>
  <c r="AJ454" i="7"/>
  <c r="AR454"/>
  <c r="AT454" s="1"/>
  <c r="BQ456"/>
  <c r="H458" i="6"/>
  <c r="AP454" i="7"/>
  <c r="AQ454"/>
  <c r="AS454" s="1"/>
  <c r="Q456" i="6" s="1"/>
  <c r="BR456" i="7"/>
  <c r="I458" i="6"/>
  <c r="K462" i="7"/>
  <c r="AA461"/>
  <c r="J457" i="6"/>
  <c r="BU455" i="7"/>
  <c r="P457" i="6" s="1"/>
  <c r="BS455" i="7"/>
  <c r="N457" i="6" s="1"/>
  <c r="D457" i="7"/>
  <c r="S456"/>
  <c r="Q455" i="6"/>
  <c r="AU461" i="7"/>
  <c r="AV461" s="1"/>
  <c r="AE461"/>
  <c r="AF461" s="1"/>
  <c r="AK461"/>
  <c r="AL461" s="1"/>
  <c r="BC461"/>
  <c r="BD461" s="1"/>
  <c r="BP459"/>
  <c r="AD459"/>
  <c r="AC459"/>
  <c r="BO460"/>
  <c r="BP460" s="1"/>
  <c r="X460"/>
  <c r="V460"/>
  <c r="W460"/>
  <c r="U460"/>
  <c r="T460"/>
  <c r="Y459"/>
  <c r="Z459" s="1"/>
  <c r="AB459" s="1"/>
  <c r="E463"/>
  <c r="P462"/>
  <c r="D458" l="1"/>
  <c r="S457"/>
  <c r="K458" i="6"/>
  <c r="BT456" i="7"/>
  <c r="O458" i="6" s="1"/>
  <c r="BV456" i="7"/>
  <c r="J458" i="6"/>
  <c r="BU456" i="7"/>
  <c r="P458" i="6" s="1"/>
  <c r="BS456" i="7"/>
  <c r="N458" i="6" s="1"/>
  <c r="C459" i="7"/>
  <c r="R458"/>
  <c r="Q458"/>
  <c r="AP455"/>
  <c r="AQ455"/>
  <c r="AS455" s="1"/>
  <c r="BR457"/>
  <c r="I459" i="6"/>
  <c r="AM456" i="7"/>
  <c r="AN456" s="1"/>
  <c r="AO456" s="1"/>
  <c r="AW456"/>
  <c r="AX456" s="1"/>
  <c r="AY456" s="1"/>
  <c r="AZ456" s="1"/>
  <c r="BA456" s="1"/>
  <c r="BB456" s="1"/>
  <c r="BL456" s="1"/>
  <c r="BN456" s="1"/>
  <c r="AG456"/>
  <c r="AH456" s="1"/>
  <c r="AI456" s="1"/>
  <c r="BE456"/>
  <c r="BF456" s="1"/>
  <c r="BG456" s="1"/>
  <c r="BH456" s="1"/>
  <c r="BI456" s="1"/>
  <c r="BJ456" s="1"/>
  <c r="BK456" s="1"/>
  <c r="BM456" s="1"/>
  <c r="BQ457"/>
  <c r="H459" i="6"/>
  <c r="AA462" i="7"/>
  <c r="K463"/>
  <c r="AJ455"/>
  <c r="AR455"/>
  <c r="AT455" s="1"/>
  <c r="AE462"/>
  <c r="AF462" s="1"/>
  <c r="BC462"/>
  <c r="BD462" s="1"/>
  <c r="AU462"/>
  <c r="AV462" s="1"/>
  <c r="AK462"/>
  <c r="AL462" s="1"/>
  <c r="AC460"/>
  <c r="AD460"/>
  <c r="Y460"/>
  <c r="Z460" s="1"/>
  <c r="AB460" s="1"/>
  <c r="BO461"/>
  <c r="X461"/>
  <c r="T461"/>
  <c r="U461"/>
  <c r="W461"/>
  <c r="V461"/>
  <c r="E464"/>
  <c r="P463"/>
  <c r="Q457" i="6" l="1"/>
  <c r="AJ456" i="7"/>
  <c r="AR456"/>
  <c r="AT456" s="1"/>
  <c r="C460"/>
  <c r="Q459"/>
  <c r="R459"/>
  <c r="D459"/>
  <c r="S458"/>
  <c r="K459" i="6"/>
  <c r="BT457" i="7"/>
  <c r="O459" i="6" s="1"/>
  <c r="BV457" i="7"/>
  <c r="BQ458"/>
  <c r="H460" i="6"/>
  <c r="AG457" i="7"/>
  <c r="AH457" s="1"/>
  <c r="AI457" s="1"/>
  <c r="AW457"/>
  <c r="AX457" s="1"/>
  <c r="AY457" s="1"/>
  <c r="AZ457" s="1"/>
  <c r="BA457" s="1"/>
  <c r="BB457" s="1"/>
  <c r="BL457" s="1"/>
  <c r="BN457" s="1"/>
  <c r="BE457"/>
  <c r="BF457" s="1"/>
  <c r="BG457" s="1"/>
  <c r="BH457" s="1"/>
  <c r="BI457" s="1"/>
  <c r="BJ457" s="1"/>
  <c r="BK457" s="1"/>
  <c r="BM457" s="1"/>
  <c r="AM457"/>
  <c r="AN457" s="1"/>
  <c r="AO457" s="1"/>
  <c r="J459" i="6"/>
  <c r="BU457" i="7"/>
  <c r="P459" i="6" s="1"/>
  <c r="BS457" i="7"/>
  <c r="N459" i="6" s="1"/>
  <c r="AP456" i="7"/>
  <c r="AQ456"/>
  <c r="AS456" s="1"/>
  <c r="Q458" i="6" s="1"/>
  <c r="BR458" i="7"/>
  <c r="I460" i="6"/>
  <c r="AA463" i="7"/>
  <c r="K464"/>
  <c r="BC463"/>
  <c r="BD463" s="1"/>
  <c r="AU463"/>
  <c r="AV463" s="1"/>
  <c r="AK463"/>
  <c r="AL463" s="1"/>
  <c r="AE463"/>
  <c r="AF463" s="1"/>
  <c r="Y461"/>
  <c r="Z461" s="1"/>
  <c r="AB461" s="1"/>
  <c r="BO462"/>
  <c r="T462"/>
  <c r="X462"/>
  <c r="U462"/>
  <c r="W462"/>
  <c r="V462"/>
  <c r="AD461"/>
  <c r="AC461"/>
  <c r="BP461"/>
  <c r="P464"/>
  <c r="E465"/>
  <c r="AJ457" l="1"/>
  <c r="AR457"/>
  <c r="AT457" s="1"/>
  <c r="BQ459"/>
  <c r="H461" i="6"/>
  <c r="K460"/>
  <c r="BT458" i="7"/>
  <c r="O460" i="6" s="1"/>
  <c r="BV458" i="7"/>
  <c r="D460"/>
  <c r="S459"/>
  <c r="J460" i="6"/>
  <c r="BU458" i="7"/>
  <c r="P460" i="6" s="1"/>
  <c r="BS458" i="7"/>
  <c r="N460" i="6" s="1"/>
  <c r="BE458" i="7"/>
  <c r="BF458" s="1"/>
  <c r="BG458" s="1"/>
  <c r="BH458" s="1"/>
  <c r="BI458" s="1"/>
  <c r="BJ458" s="1"/>
  <c r="BK458" s="1"/>
  <c r="BM458" s="1"/>
  <c r="AW458"/>
  <c r="AX458" s="1"/>
  <c r="AY458" s="1"/>
  <c r="AZ458" s="1"/>
  <c r="BA458" s="1"/>
  <c r="BB458" s="1"/>
  <c r="BL458" s="1"/>
  <c r="BN458" s="1"/>
  <c r="AG458"/>
  <c r="AH458" s="1"/>
  <c r="AI458" s="1"/>
  <c r="AM458"/>
  <c r="AN458" s="1"/>
  <c r="AO458" s="1"/>
  <c r="C461"/>
  <c r="Q460"/>
  <c r="R460"/>
  <c r="AA464"/>
  <c r="K465"/>
  <c r="AP457"/>
  <c r="AQ457"/>
  <c r="AS457" s="1"/>
  <c r="BR459"/>
  <c r="I461" i="6"/>
  <c r="AU464" i="7"/>
  <c r="AV464" s="1"/>
  <c r="AE464"/>
  <c r="AF464" s="1"/>
  <c r="AK464"/>
  <c r="AL464" s="1"/>
  <c r="BC464"/>
  <c r="BD464" s="1"/>
  <c r="BO463"/>
  <c r="BP463" s="1"/>
  <c r="T463"/>
  <c r="U463"/>
  <c r="W463"/>
  <c r="V463"/>
  <c r="X463"/>
  <c r="BP462"/>
  <c r="Y462"/>
  <c r="Z462" s="1"/>
  <c r="AB462" s="1"/>
  <c r="AC462"/>
  <c r="AD462"/>
  <c r="E466"/>
  <c r="P465"/>
  <c r="K461" i="6" l="1"/>
  <c r="BV459" i="7"/>
  <c r="BT459"/>
  <c r="O461" i="6" s="1"/>
  <c r="C462" i="7"/>
  <c r="R461"/>
  <c r="Q461"/>
  <c r="AM459"/>
  <c r="AN459" s="1"/>
  <c r="AO459" s="1"/>
  <c r="BE459"/>
  <c r="BF459" s="1"/>
  <c r="BG459" s="1"/>
  <c r="BH459" s="1"/>
  <c r="BI459" s="1"/>
  <c r="BJ459" s="1"/>
  <c r="BK459" s="1"/>
  <c r="BM459" s="1"/>
  <c r="AG459"/>
  <c r="AH459" s="1"/>
  <c r="AI459" s="1"/>
  <c r="AW459"/>
  <c r="AX459" s="1"/>
  <c r="AY459" s="1"/>
  <c r="AZ459" s="1"/>
  <c r="BA459" s="1"/>
  <c r="BB459" s="1"/>
  <c r="BL459" s="1"/>
  <c r="BN459" s="1"/>
  <c r="BQ460"/>
  <c r="H462" i="6"/>
  <c r="AJ458" i="7"/>
  <c r="AR458"/>
  <c r="AT458" s="1"/>
  <c r="J461" i="6"/>
  <c r="BU459" i="7"/>
  <c r="P461" i="6" s="1"/>
  <c r="BS459" i="7"/>
  <c r="N461" i="6" s="1"/>
  <c r="K466" i="7"/>
  <c r="AA465"/>
  <c r="BR460"/>
  <c r="I462" i="6"/>
  <c r="AP458" i="7"/>
  <c r="AQ458"/>
  <c r="AS458" s="1"/>
  <c r="D461"/>
  <c r="S460"/>
  <c r="Q459" i="6"/>
  <c r="AU465" i="7"/>
  <c r="AV465" s="1"/>
  <c r="AE465"/>
  <c r="AF465" s="1"/>
  <c r="AK465"/>
  <c r="AL465" s="1"/>
  <c r="BC465"/>
  <c r="BD465" s="1"/>
  <c r="V464"/>
  <c r="T464"/>
  <c r="W464"/>
  <c r="BO464"/>
  <c r="X464"/>
  <c r="U464"/>
  <c r="AC463"/>
  <c r="AD463"/>
  <c r="Y463"/>
  <c r="Z463" s="1"/>
  <c r="AB463" s="1"/>
  <c r="P466"/>
  <c r="E467"/>
  <c r="Q460" i="6" l="1"/>
  <c r="D462" i="7"/>
  <c r="S461"/>
  <c r="K462" i="6"/>
  <c r="BT460" i="7"/>
  <c r="O462" i="6" s="1"/>
  <c r="BV460" i="7"/>
  <c r="AJ459"/>
  <c r="AR459"/>
  <c r="AT459" s="1"/>
  <c r="BQ461"/>
  <c r="H463" i="6"/>
  <c r="AW460" i="7"/>
  <c r="AX460" s="1"/>
  <c r="AY460" s="1"/>
  <c r="AZ460" s="1"/>
  <c r="BA460" s="1"/>
  <c r="BB460" s="1"/>
  <c r="BL460" s="1"/>
  <c r="BN460" s="1"/>
  <c r="AM460"/>
  <c r="AN460" s="1"/>
  <c r="AO460" s="1"/>
  <c r="AG460"/>
  <c r="AH460" s="1"/>
  <c r="AI460" s="1"/>
  <c r="BE460"/>
  <c r="BF460" s="1"/>
  <c r="BG460" s="1"/>
  <c r="BH460" s="1"/>
  <c r="BI460" s="1"/>
  <c r="BJ460" s="1"/>
  <c r="BK460" s="1"/>
  <c r="BM460" s="1"/>
  <c r="BR461"/>
  <c r="I463" i="6"/>
  <c r="AA466" i="7"/>
  <c r="K467"/>
  <c r="J462" i="6"/>
  <c r="BS460" i="7"/>
  <c r="N462" i="6" s="1"/>
  <c r="BU460" i="7"/>
  <c r="P462" i="6" s="1"/>
  <c r="AP459" i="7"/>
  <c r="AQ459"/>
  <c r="AS459" s="1"/>
  <c r="Q461" i="6" s="1"/>
  <c r="C463" i="7"/>
  <c r="R462"/>
  <c r="Q462"/>
  <c r="AE466"/>
  <c r="AF466" s="1"/>
  <c r="AK466"/>
  <c r="AL466" s="1"/>
  <c r="BC466"/>
  <c r="BD466" s="1"/>
  <c r="AU466"/>
  <c r="AV466" s="1"/>
  <c r="Y464"/>
  <c r="Z464" s="1"/>
  <c r="AB464" s="1"/>
  <c r="BP464"/>
  <c r="T465"/>
  <c r="W465"/>
  <c r="BO465"/>
  <c r="BP465" s="1"/>
  <c r="V465"/>
  <c r="U465"/>
  <c r="X465"/>
  <c r="AD464"/>
  <c r="AC464"/>
  <c r="E468"/>
  <c r="P467"/>
  <c r="BQ462" l="1"/>
  <c r="H464" i="6"/>
  <c r="BR462" i="7"/>
  <c r="I464" i="6"/>
  <c r="K468" i="7"/>
  <c r="AA467"/>
  <c r="K463" i="6"/>
  <c r="BV461" i="7"/>
  <c r="BT461"/>
  <c r="O463" i="6" s="1"/>
  <c r="AW461" i="7"/>
  <c r="AX461" s="1"/>
  <c r="AY461" s="1"/>
  <c r="AZ461" s="1"/>
  <c r="BA461" s="1"/>
  <c r="BB461" s="1"/>
  <c r="BL461" s="1"/>
  <c r="BN461" s="1"/>
  <c r="AG461"/>
  <c r="AH461" s="1"/>
  <c r="AI461" s="1"/>
  <c r="BE461"/>
  <c r="BF461" s="1"/>
  <c r="BG461" s="1"/>
  <c r="BH461" s="1"/>
  <c r="BI461" s="1"/>
  <c r="BJ461" s="1"/>
  <c r="BK461" s="1"/>
  <c r="BM461" s="1"/>
  <c r="AM461"/>
  <c r="AN461" s="1"/>
  <c r="AO461" s="1"/>
  <c r="AP460"/>
  <c r="AQ460"/>
  <c r="AS460" s="1"/>
  <c r="D463"/>
  <c r="S462"/>
  <c r="C464"/>
  <c r="R463"/>
  <c r="Q463"/>
  <c r="AJ460"/>
  <c r="AR460"/>
  <c r="AT460" s="1"/>
  <c r="J463" i="6"/>
  <c r="BS461" i="7"/>
  <c r="N463" i="6" s="1"/>
  <c r="BU461" i="7"/>
  <c r="P463" i="6" s="1"/>
  <c r="BC467" i="7"/>
  <c r="BD467" s="1"/>
  <c r="AU467"/>
  <c r="AV467" s="1"/>
  <c r="AE467"/>
  <c r="AF467" s="1"/>
  <c r="AK467"/>
  <c r="AL467" s="1"/>
  <c r="Y465"/>
  <c r="Z465" s="1"/>
  <c r="AB465" s="1"/>
  <c r="V466"/>
  <c r="U466"/>
  <c r="X466"/>
  <c r="W466"/>
  <c r="T466"/>
  <c r="BO466"/>
  <c r="BP466" s="1"/>
  <c r="AC465"/>
  <c r="AD465"/>
  <c r="E469"/>
  <c r="P468"/>
  <c r="Q462" i="6" l="1"/>
  <c r="C465" i="7"/>
  <c r="Q464"/>
  <c r="R464"/>
  <c r="AP461"/>
  <c r="AQ461"/>
  <c r="AS461" s="1"/>
  <c r="Q463" i="6" s="1"/>
  <c r="K469" i="7"/>
  <c r="AA468"/>
  <c r="J464" i="6"/>
  <c r="BU462" i="7"/>
  <c r="P464" i="6" s="1"/>
  <c r="BS462" i="7"/>
  <c r="N464" i="6" s="1"/>
  <c r="BQ463" i="7"/>
  <c r="H465" i="6"/>
  <c r="BR463" i="7"/>
  <c r="I465" i="6"/>
  <c r="D464" i="7"/>
  <c r="S463"/>
  <c r="AJ461"/>
  <c r="AR461"/>
  <c r="AT461" s="1"/>
  <c r="K464" i="6"/>
  <c r="BT462" i="7"/>
  <c r="O464" i="6" s="1"/>
  <c r="BV462" i="7"/>
  <c r="AW462"/>
  <c r="AX462" s="1"/>
  <c r="AY462" s="1"/>
  <c r="AZ462" s="1"/>
  <c r="BA462" s="1"/>
  <c r="BB462" s="1"/>
  <c r="BL462" s="1"/>
  <c r="BN462" s="1"/>
  <c r="BE462"/>
  <c r="BF462" s="1"/>
  <c r="BG462" s="1"/>
  <c r="BH462" s="1"/>
  <c r="BI462" s="1"/>
  <c r="BJ462" s="1"/>
  <c r="BK462" s="1"/>
  <c r="BM462" s="1"/>
  <c r="AG462"/>
  <c r="AH462" s="1"/>
  <c r="AI462" s="1"/>
  <c r="AM462"/>
  <c r="AN462" s="1"/>
  <c r="AO462" s="1"/>
  <c r="AE468"/>
  <c r="AF468" s="1"/>
  <c r="AK468"/>
  <c r="AL468" s="1"/>
  <c r="AU468"/>
  <c r="AV468" s="1"/>
  <c r="BC468"/>
  <c r="BD468" s="1"/>
  <c r="X467"/>
  <c r="W467"/>
  <c r="V467"/>
  <c r="U467"/>
  <c r="BO467"/>
  <c r="BP467" s="1"/>
  <c r="T467"/>
  <c r="Y466"/>
  <c r="Z466" s="1"/>
  <c r="AB466" s="1"/>
  <c r="AC466"/>
  <c r="AD466"/>
  <c r="E470"/>
  <c r="P469"/>
  <c r="D465" l="1"/>
  <c r="S464"/>
  <c r="C466"/>
  <c r="R465"/>
  <c r="Q465"/>
  <c r="AJ462"/>
  <c r="AR462"/>
  <c r="AT462" s="1"/>
  <c r="AM463"/>
  <c r="AN463" s="1"/>
  <c r="AO463" s="1"/>
  <c r="AW463"/>
  <c r="AX463" s="1"/>
  <c r="AY463" s="1"/>
  <c r="AZ463" s="1"/>
  <c r="BA463" s="1"/>
  <c r="BB463" s="1"/>
  <c r="BL463" s="1"/>
  <c r="BN463" s="1"/>
  <c r="BE463"/>
  <c r="BF463" s="1"/>
  <c r="BG463" s="1"/>
  <c r="BH463" s="1"/>
  <c r="BI463" s="1"/>
  <c r="BJ463" s="1"/>
  <c r="BK463" s="1"/>
  <c r="BM463" s="1"/>
  <c r="AG463"/>
  <c r="AH463" s="1"/>
  <c r="AI463" s="1"/>
  <c r="AA469"/>
  <c r="K470"/>
  <c r="BR464"/>
  <c r="I466" i="6"/>
  <c r="AP462" i="7"/>
  <c r="AQ462"/>
  <c r="AS462" s="1"/>
  <c r="Q464" i="6" s="1"/>
  <c r="K465"/>
  <c r="BV463" i="7"/>
  <c r="BT463"/>
  <c r="O465" i="6" s="1"/>
  <c r="J465"/>
  <c r="BS463" i="7"/>
  <c r="N465" i="6" s="1"/>
  <c r="BU463" i="7"/>
  <c r="P465" i="6" s="1"/>
  <c r="BQ464" i="7"/>
  <c r="H466" i="6"/>
  <c r="AU469" i="7"/>
  <c r="AV469" s="1"/>
  <c r="AE469"/>
  <c r="AF469" s="1"/>
  <c r="AK469"/>
  <c r="AL469" s="1"/>
  <c r="BC469"/>
  <c r="BD469" s="1"/>
  <c r="Y467"/>
  <c r="Z467" s="1"/>
  <c r="AB467" s="1"/>
  <c r="V468"/>
  <c r="U468"/>
  <c r="BO468"/>
  <c r="W468"/>
  <c r="X468"/>
  <c r="T468"/>
  <c r="AC467"/>
  <c r="AD467"/>
  <c r="E471"/>
  <c r="P470"/>
  <c r="AA470" l="1"/>
  <c r="K471"/>
  <c r="BR465"/>
  <c r="I467" i="6"/>
  <c r="D466" i="7"/>
  <c r="S465"/>
  <c r="J466" i="6"/>
  <c r="BS464" i="7"/>
  <c r="N466" i="6" s="1"/>
  <c r="BU464" i="7"/>
  <c r="P466" i="6" s="1"/>
  <c r="K466"/>
  <c r="BT464" i="7"/>
  <c r="O466" i="6" s="1"/>
  <c r="BV464" i="7"/>
  <c r="AM464"/>
  <c r="AN464" s="1"/>
  <c r="AO464" s="1"/>
  <c r="AG464"/>
  <c r="AH464" s="1"/>
  <c r="AI464" s="1"/>
  <c r="BE464"/>
  <c r="BF464" s="1"/>
  <c r="BG464" s="1"/>
  <c r="BH464" s="1"/>
  <c r="BI464" s="1"/>
  <c r="BJ464" s="1"/>
  <c r="BK464" s="1"/>
  <c r="BM464" s="1"/>
  <c r="AW464"/>
  <c r="AX464" s="1"/>
  <c r="AY464" s="1"/>
  <c r="AZ464" s="1"/>
  <c r="BA464" s="1"/>
  <c r="BB464" s="1"/>
  <c r="BL464" s="1"/>
  <c r="BN464" s="1"/>
  <c r="AJ463"/>
  <c r="AR463"/>
  <c r="AT463" s="1"/>
  <c r="C467"/>
  <c r="Q466"/>
  <c r="R466"/>
  <c r="AP463"/>
  <c r="AQ463"/>
  <c r="AS463" s="1"/>
  <c r="BQ465"/>
  <c r="H467" i="6"/>
  <c r="AE470" i="7"/>
  <c r="AF470" s="1"/>
  <c r="AU470"/>
  <c r="AV470" s="1"/>
  <c r="AK470"/>
  <c r="AL470" s="1"/>
  <c r="BC470"/>
  <c r="BD470" s="1"/>
  <c r="W469"/>
  <c r="V469"/>
  <c r="T469"/>
  <c r="U469"/>
  <c r="BO469"/>
  <c r="X469"/>
  <c r="BP468"/>
  <c r="AD468"/>
  <c r="AC468"/>
  <c r="Y468"/>
  <c r="Z468" s="1"/>
  <c r="AB468" s="1"/>
  <c r="E472"/>
  <c r="P471"/>
  <c r="K467" i="6" l="1"/>
  <c r="BV465" i="7"/>
  <c r="BT465"/>
  <c r="O467" i="6" s="1"/>
  <c r="J467"/>
  <c r="BS465" i="7"/>
  <c r="N467" i="6" s="1"/>
  <c r="BU465" i="7"/>
  <c r="P467" i="6" s="1"/>
  <c r="BR466" i="7"/>
  <c r="I468" i="6"/>
  <c r="AP464" i="7"/>
  <c r="AQ464"/>
  <c r="AS464" s="1"/>
  <c r="D467"/>
  <c r="S466"/>
  <c r="BQ466"/>
  <c r="H468" i="6"/>
  <c r="AJ464" i="7"/>
  <c r="AR464"/>
  <c r="AT464" s="1"/>
  <c r="AW465"/>
  <c r="AX465" s="1"/>
  <c r="AY465" s="1"/>
  <c r="AZ465" s="1"/>
  <c r="BA465" s="1"/>
  <c r="BB465" s="1"/>
  <c r="BL465" s="1"/>
  <c r="BN465" s="1"/>
  <c r="AG465"/>
  <c r="AH465" s="1"/>
  <c r="AI465" s="1"/>
  <c r="AM465"/>
  <c r="AN465" s="1"/>
  <c r="AO465" s="1"/>
  <c r="BE465"/>
  <c r="BF465" s="1"/>
  <c r="BG465" s="1"/>
  <c r="BH465" s="1"/>
  <c r="BI465" s="1"/>
  <c r="BJ465" s="1"/>
  <c r="BK465" s="1"/>
  <c r="BM465" s="1"/>
  <c r="K472"/>
  <c r="AA471"/>
  <c r="C468"/>
  <c r="Q467"/>
  <c r="R467"/>
  <c r="Q465" i="6"/>
  <c r="AE471" i="7"/>
  <c r="AF471" s="1"/>
  <c r="AK471"/>
  <c r="AL471" s="1"/>
  <c r="BC471"/>
  <c r="BD471" s="1"/>
  <c r="AU471"/>
  <c r="AV471" s="1"/>
  <c r="X470"/>
  <c r="W470"/>
  <c r="V470"/>
  <c r="U470"/>
  <c r="T470"/>
  <c r="BO470"/>
  <c r="BP470" s="1"/>
  <c r="BP469"/>
  <c r="AD469"/>
  <c r="AC469"/>
  <c r="Y469"/>
  <c r="Z469" s="1"/>
  <c r="AB469" s="1"/>
  <c r="P472"/>
  <c r="E473"/>
  <c r="BQ467" l="1"/>
  <c r="H469" i="6"/>
  <c r="AA472" i="7"/>
  <c r="K473"/>
  <c r="J468" i="6"/>
  <c r="BU466" i="7"/>
  <c r="P468" i="6" s="1"/>
  <c r="BS466" i="7"/>
  <c r="N468" i="6" s="1"/>
  <c r="AJ465" i="7"/>
  <c r="AR465"/>
  <c r="AT465" s="1"/>
  <c r="Q466" i="6"/>
  <c r="C469" i="7"/>
  <c r="Q468"/>
  <c r="R468"/>
  <c r="AP465"/>
  <c r="AQ465"/>
  <c r="AS465" s="1"/>
  <c r="D468"/>
  <c r="S467"/>
  <c r="K468" i="6"/>
  <c r="BV466" i="7"/>
  <c r="BT466"/>
  <c r="O468" i="6" s="1"/>
  <c r="BR467" i="7"/>
  <c r="I469" i="6"/>
  <c r="BE466" i="7"/>
  <c r="BF466" s="1"/>
  <c r="BG466" s="1"/>
  <c r="BH466" s="1"/>
  <c r="BI466" s="1"/>
  <c r="BJ466" s="1"/>
  <c r="BK466" s="1"/>
  <c r="BM466" s="1"/>
  <c r="AM466"/>
  <c r="AN466" s="1"/>
  <c r="AO466" s="1"/>
  <c r="AW466"/>
  <c r="AX466" s="1"/>
  <c r="AY466" s="1"/>
  <c r="AZ466" s="1"/>
  <c r="BA466" s="1"/>
  <c r="BB466" s="1"/>
  <c r="BL466" s="1"/>
  <c r="BN466" s="1"/>
  <c r="AG466"/>
  <c r="AH466" s="1"/>
  <c r="AI466" s="1"/>
  <c r="AU472"/>
  <c r="AV472" s="1"/>
  <c r="AE472"/>
  <c r="AF472" s="1"/>
  <c r="BC472"/>
  <c r="BD472" s="1"/>
  <c r="AK472"/>
  <c r="AL472" s="1"/>
  <c r="U471"/>
  <c r="BO471"/>
  <c r="BP471" s="1"/>
  <c r="X471"/>
  <c r="T471"/>
  <c r="V471"/>
  <c r="W471"/>
  <c r="AD470"/>
  <c r="AC470"/>
  <c r="Y470"/>
  <c r="Z470" s="1"/>
  <c r="AB470" s="1"/>
  <c r="E474"/>
  <c r="P473"/>
  <c r="Q467" i="6" l="1"/>
  <c r="C470" i="7"/>
  <c r="Q469"/>
  <c r="R469"/>
  <c r="J469" i="6"/>
  <c r="BS467" i="7"/>
  <c r="N469" i="6" s="1"/>
  <c r="BU467" i="7"/>
  <c r="P469" i="6" s="1"/>
  <c r="AP466" i="7"/>
  <c r="AQ466"/>
  <c r="AS466" s="1"/>
  <c r="D469"/>
  <c r="S468"/>
  <c r="BR468"/>
  <c r="I470" i="6"/>
  <c r="K469"/>
  <c r="BT467" i="7"/>
  <c r="O469" i="6" s="1"/>
  <c r="BV467" i="7"/>
  <c r="BE467"/>
  <c r="BF467" s="1"/>
  <c r="BG467" s="1"/>
  <c r="BH467" s="1"/>
  <c r="BI467" s="1"/>
  <c r="BJ467" s="1"/>
  <c r="BK467" s="1"/>
  <c r="BM467" s="1"/>
  <c r="AW467"/>
  <c r="AX467" s="1"/>
  <c r="AY467" s="1"/>
  <c r="AZ467" s="1"/>
  <c r="BA467" s="1"/>
  <c r="BB467" s="1"/>
  <c r="BL467" s="1"/>
  <c r="BN467" s="1"/>
  <c r="AM467"/>
  <c r="AN467" s="1"/>
  <c r="AO467" s="1"/>
  <c r="AG467"/>
  <c r="AH467" s="1"/>
  <c r="AI467" s="1"/>
  <c r="BQ468"/>
  <c r="H470" i="6"/>
  <c r="AJ466" i="7"/>
  <c r="AR466"/>
  <c r="AT466" s="1"/>
  <c r="AA473"/>
  <c r="K474"/>
  <c r="AU473"/>
  <c r="AV473" s="1"/>
  <c r="AE473"/>
  <c r="AF473" s="1"/>
  <c r="BC473"/>
  <c r="BD473" s="1"/>
  <c r="AK473"/>
  <c r="AL473" s="1"/>
  <c r="AC471"/>
  <c r="AD471"/>
  <c r="X472"/>
  <c r="V472"/>
  <c r="T472"/>
  <c r="U472"/>
  <c r="W472"/>
  <c r="BO472"/>
  <c r="BP472" s="1"/>
  <c r="Y471"/>
  <c r="Z471" s="1"/>
  <c r="AB471" s="1"/>
  <c r="P474"/>
  <c r="E475"/>
  <c r="J470" i="6" l="1"/>
  <c r="BS468" i="7"/>
  <c r="N470" i="6" s="1"/>
  <c r="BU468" i="7"/>
  <c r="P470" i="6" s="1"/>
  <c r="D470" i="7"/>
  <c r="S469"/>
  <c r="C471"/>
  <c r="Q470"/>
  <c r="R470"/>
  <c r="K475"/>
  <c r="AA474"/>
  <c r="AW468"/>
  <c r="AX468" s="1"/>
  <c r="AY468" s="1"/>
  <c r="AZ468" s="1"/>
  <c r="BA468" s="1"/>
  <c r="BB468" s="1"/>
  <c r="BL468" s="1"/>
  <c r="BN468" s="1"/>
  <c r="AG468"/>
  <c r="AH468" s="1"/>
  <c r="AI468" s="1"/>
  <c r="AM468"/>
  <c r="AN468" s="1"/>
  <c r="AO468" s="1"/>
  <c r="BE468"/>
  <c r="BF468" s="1"/>
  <c r="BG468" s="1"/>
  <c r="BH468" s="1"/>
  <c r="BI468" s="1"/>
  <c r="BJ468" s="1"/>
  <c r="BK468" s="1"/>
  <c r="BM468" s="1"/>
  <c r="BR469"/>
  <c r="I471" i="6"/>
  <c r="AP467" i="7"/>
  <c r="AQ467"/>
  <c r="AS467" s="1"/>
  <c r="K470" i="6"/>
  <c r="BT468" i="7"/>
  <c r="O470" i="6" s="1"/>
  <c r="BV468" i="7"/>
  <c r="BQ469"/>
  <c r="H471" i="6"/>
  <c r="AJ467" i="7"/>
  <c r="AR467"/>
  <c r="AT467" s="1"/>
  <c r="Q468" i="6"/>
  <c r="AE474" i="7"/>
  <c r="AF474" s="1"/>
  <c r="BC474"/>
  <c r="BD474" s="1"/>
  <c r="AK474"/>
  <c r="AL474" s="1"/>
  <c r="AU474"/>
  <c r="AV474" s="1"/>
  <c r="Y472"/>
  <c r="Z472" s="1"/>
  <c r="AB472" s="1"/>
  <c r="V473"/>
  <c r="U473"/>
  <c r="W473"/>
  <c r="BO473"/>
  <c r="X473"/>
  <c r="T473"/>
  <c r="AD472"/>
  <c r="AC472"/>
  <c r="E476"/>
  <c r="P475"/>
  <c r="Q469" i="6" l="1"/>
  <c r="J471"/>
  <c r="BU469" i="7"/>
  <c r="P471" i="6" s="1"/>
  <c r="BS469" i="7"/>
  <c r="N471" i="6" s="1"/>
  <c r="K471"/>
  <c r="BT469" i="7"/>
  <c r="O471" i="6" s="1"/>
  <c r="BV469" i="7"/>
  <c r="AP468"/>
  <c r="AQ468"/>
  <c r="AS468" s="1"/>
  <c r="AA475"/>
  <c r="K476"/>
  <c r="AM469"/>
  <c r="AN469" s="1"/>
  <c r="AO469" s="1"/>
  <c r="BE469"/>
  <c r="BF469" s="1"/>
  <c r="BG469" s="1"/>
  <c r="BH469" s="1"/>
  <c r="BI469" s="1"/>
  <c r="BJ469" s="1"/>
  <c r="BK469" s="1"/>
  <c r="BM469" s="1"/>
  <c r="AG469"/>
  <c r="AH469" s="1"/>
  <c r="AI469" s="1"/>
  <c r="AW469"/>
  <c r="AX469" s="1"/>
  <c r="AY469" s="1"/>
  <c r="AZ469" s="1"/>
  <c r="BA469" s="1"/>
  <c r="BB469" s="1"/>
  <c r="BL469" s="1"/>
  <c r="BN469" s="1"/>
  <c r="C472"/>
  <c r="Q471"/>
  <c r="R471"/>
  <c r="BR470"/>
  <c r="I472" i="6"/>
  <c r="AJ468" i="7"/>
  <c r="AR468"/>
  <c r="AT468" s="1"/>
  <c r="BQ470"/>
  <c r="H472" i="6"/>
  <c r="D471" i="7"/>
  <c r="S470"/>
  <c r="AK475"/>
  <c r="AL475" s="1"/>
  <c r="BC475"/>
  <c r="BD475" s="1"/>
  <c r="AU475"/>
  <c r="AV475" s="1"/>
  <c r="AE475"/>
  <c r="AF475" s="1"/>
  <c r="V474"/>
  <c r="U474"/>
  <c r="T474"/>
  <c r="X474"/>
  <c r="BO474"/>
  <c r="BP474" s="1"/>
  <c r="W474"/>
  <c r="AD473"/>
  <c r="AC473"/>
  <c r="Y473"/>
  <c r="Z473" s="1"/>
  <c r="AB473" s="1"/>
  <c r="BP473"/>
  <c r="E477"/>
  <c r="P476"/>
  <c r="BQ471" l="1"/>
  <c r="H473" i="6"/>
  <c r="AJ469" i="7"/>
  <c r="AR469"/>
  <c r="AT469" s="1"/>
  <c r="D472"/>
  <c r="S471"/>
  <c r="AA476"/>
  <c r="K477"/>
  <c r="BE470"/>
  <c r="BF470" s="1"/>
  <c r="BG470" s="1"/>
  <c r="BH470" s="1"/>
  <c r="BI470" s="1"/>
  <c r="BJ470" s="1"/>
  <c r="BK470" s="1"/>
  <c r="BM470" s="1"/>
  <c r="AG470"/>
  <c r="AH470" s="1"/>
  <c r="AI470" s="1"/>
  <c r="AM470"/>
  <c r="AN470" s="1"/>
  <c r="AO470" s="1"/>
  <c r="AW470"/>
  <c r="AX470" s="1"/>
  <c r="AY470" s="1"/>
  <c r="AZ470" s="1"/>
  <c r="BA470" s="1"/>
  <c r="BB470" s="1"/>
  <c r="BL470" s="1"/>
  <c r="BN470" s="1"/>
  <c r="C473"/>
  <c r="R472"/>
  <c r="Q472"/>
  <c r="AP469"/>
  <c r="AQ469"/>
  <c r="AS469" s="1"/>
  <c r="Q471" i="6" s="1"/>
  <c r="J472"/>
  <c r="BS470" i="7"/>
  <c r="N472" i="6" s="1"/>
  <c r="BU470" i="7"/>
  <c r="P472" i="6" s="1"/>
  <c r="K472"/>
  <c r="BT470" i="7"/>
  <c r="O472" i="6" s="1"/>
  <c r="BV470" i="7"/>
  <c r="BR471"/>
  <c r="I473" i="6"/>
  <c r="Q470"/>
  <c r="AU476" i="7"/>
  <c r="AV476" s="1"/>
  <c r="AK476"/>
  <c r="AL476" s="1"/>
  <c r="AE476"/>
  <c r="AF476" s="1"/>
  <c r="BC476"/>
  <c r="BD476" s="1"/>
  <c r="AD474"/>
  <c r="AC474"/>
  <c r="Y474"/>
  <c r="Z474" s="1"/>
  <c r="AB474" s="1"/>
  <c r="T475"/>
  <c r="U475"/>
  <c r="BO475"/>
  <c r="V475"/>
  <c r="X475"/>
  <c r="W475"/>
  <c r="E478"/>
  <c r="P477"/>
  <c r="K473" i="6" l="1"/>
  <c r="BV471" i="7"/>
  <c r="BT471"/>
  <c r="O473" i="6" s="1"/>
  <c r="BQ472" i="7"/>
  <c r="H474" i="6"/>
  <c r="AJ470" i="7"/>
  <c r="AR470"/>
  <c r="AT470" s="1"/>
  <c r="D473"/>
  <c r="S472"/>
  <c r="J473" i="6"/>
  <c r="BU471" i="7"/>
  <c r="P473" i="6" s="1"/>
  <c r="BS471" i="7"/>
  <c r="N473" i="6" s="1"/>
  <c r="BR472" i="7"/>
  <c r="I474" i="6"/>
  <c r="AP470" i="7"/>
  <c r="AQ470"/>
  <c r="AS470" s="1"/>
  <c r="AW471"/>
  <c r="AX471" s="1"/>
  <c r="AY471" s="1"/>
  <c r="AZ471" s="1"/>
  <c r="BA471" s="1"/>
  <c r="BB471" s="1"/>
  <c r="BL471" s="1"/>
  <c r="BN471" s="1"/>
  <c r="BE471"/>
  <c r="BF471" s="1"/>
  <c r="BG471" s="1"/>
  <c r="BH471" s="1"/>
  <c r="BI471" s="1"/>
  <c r="BJ471" s="1"/>
  <c r="BK471" s="1"/>
  <c r="BM471" s="1"/>
  <c r="AG471"/>
  <c r="AH471" s="1"/>
  <c r="AI471" s="1"/>
  <c r="AM471"/>
  <c r="AN471" s="1"/>
  <c r="AO471" s="1"/>
  <c r="C474"/>
  <c r="Q473"/>
  <c r="R473"/>
  <c r="K478"/>
  <c r="AA477"/>
  <c r="AE477"/>
  <c r="AF477" s="1"/>
  <c r="AK477"/>
  <c r="AL477" s="1"/>
  <c r="BC477"/>
  <c r="BD477" s="1"/>
  <c r="AU477"/>
  <c r="AV477" s="1"/>
  <c r="BP475"/>
  <c r="V476"/>
  <c r="U476"/>
  <c r="BO476"/>
  <c r="BP476" s="1"/>
  <c r="W476"/>
  <c r="X476"/>
  <c r="T476"/>
  <c r="Y475"/>
  <c r="Z475" s="1"/>
  <c r="AB475" s="1"/>
  <c r="AC475"/>
  <c r="AD475"/>
  <c r="E479"/>
  <c r="P478"/>
  <c r="BR473" l="1"/>
  <c r="I475" i="6"/>
  <c r="K474"/>
  <c r="BV472" i="7"/>
  <c r="BT472"/>
  <c r="O474" i="6" s="1"/>
  <c r="AG472" i="7"/>
  <c r="AH472" s="1"/>
  <c r="AI472" s="1"/>
  <c r="AW472"/>
  <c r="AX472" s="1"/>
  <c r="AY472" s="1"/>
  <c r="AZ472" s="1"/>
  <c r="BA472" s="1"/>
  <c r="BB472" s="1"/>
  <c r="BL472" s="1"/>
  <c r="BN472" s="1"/>
  <c r="AM472"/>
  <c r="AN472" s="1"/>
  <c r="AO472" s="1"/>
  <c r="BE472"/>
  <c r="BF472" s="1"/>
  <c r="BG472" s="1"/>
  <c r="BH472" s="1"/>
  <c r="BI472" s="1"/>
  <c r="BJ472" s="1"/>
  <c r="BK472" s="1"/>
  <c r="BM472" s="1"/>
  <c r="BQ473"/>
  <c r="H475" i="6"/>
  <c r="K479" i="7"/>
  <c r="AA478"/>
  <c r="AJ471"/>
  <c r="AR471"/>
  <c r="AT471" s="1"/>
  <c r="C475"/>
  <c r="Q474"/>
  <c r="R474"/>
  <c r="AP471"/>
  <c r="AQ471"/>
  <c r="AS471" s="1"/>
  <c r="D474"/>
  <c r="S473"/>
  <c r="J474" i="6"/>
  <c r="BS472" i="7"/>
  <c r="N474" i="6" s="1"/>
  <c r="BU472" i="7"/>
  <c r="P474" i="6" s="1"/>
  <c r="Q472"/>
  <c r="BC478" i="7"/>
  <c r="BD478" s="1"/>
  <c r="AU478"/>
  <c r="AV478" s="1"/>
  <c r="AK478"/>
  <c r="AL478" s="1"/>
  <c r="AE478"/>
  <c r="AF478" s="1"/>
  <c r="AC476"/>
  <c r="AD476"/>
  <c r="V477"/>
  <c r="BO477"/>
  <c r="T477"/>
  <c r="W477"/>
  <c r="U477"/>
  <c r="X477"/>
  <c r="Y476"/>
  <c r="Z476" s="1"/>
  <c r="AB476" s="1"/>
  <c r="E480"/>
  <c r="P479"/>
  <c r="K475" i="6" l="1"/>
  <c r="BT473" i="7"/>
  <c r="O475" i="6" s="1"/>
  <c r="BV473" i="7"/>
  <c r="C476"/>
  <c r="R475"/>
  <c r="Q475"/>
  <c r="AA479"/>
  <c r="K480"/>
  <c r="J475" i="6"/>
  <c r="BS473" i="7"/>
  <c r="N475" i="6" s="1"/>
  <c r="BU473" i="7"/>
  <c r="P475" i="6" s="1"/>
  <c r="AJ472" i="7"/>
  <c r="AR472"/>
  <c r="AT472" s="1"/>
  <c r="Q473" i="6"/>
  <c r="D475" i="7"/>
  <c r="S474"/>
  <c r="BR474"/>
  <c r="I476" i="6"/>
  <c r="AG473" i="7"/>
  <c r="AH473" s="1"/>
  <c r="AI473" s="1"/>
  <c r="BE473"/>
  <c r="BF473" s="1"/>
  <c r="BG473" s="1"/>
  <c r="BH473" s="1"/>
  <c r="BI473" s="1"/>
  <c r="BJ473" s="1"/>
  <c r="BK473" s="1"/>
  <c r="BM473" s="1"/>
  <c r="AW473"/>
  <c r="AX473" s="1"/>
  <c r="AY473" s="1"/>
  <c r="AZ473" s="1"/>
  <c r="BA473" s="1"/>
  <c r="BB473" s="1"/>
  <c r="BL473" s="1"/>
  <c r="BN473" s="1"/>
  <c r="AM473"/>
  <c r="AN473" s="1"/>
  <c r="AO473" s="1"/>
  <c r="BQ474"/>
  <c r="H476" i="6"/>
  <c r="AP472" i="7"/>
  <c r="AQ472"/>
  <c r="AS472" s="1"/>
  <c r="AE479"/>
  <c r="AF479" s="1"/>
  <c r="AK479"/>
  <c r="AL479" s="1"/>
  <c r="BC479"/>
  <c r="BD479" s="1"/>
  <c r="AU479"/>
  <c r="AV479" s="1"/>
  <c r="Y477"/>
  <c r="Z477" s="1"/>
  <c r="AB477" s="1"/>
  <c r="X478"/>
  <c r="U478"/>
  <c r="W478"/>
  <c r="T478"/>
  <c r="V478"/>
  <c r="BO478"/>
  <c r="BP478" s="1"/>
  <c r="AC477"/>
  <c r="AD477"/>
  <c r="BP477"/>
  <c r="P480"/>
  <c r="E481"/>
  <c r="BQ475" l="1"/>
  <c r="H477" i="6"/>
  <c r="BR475" i="7"/>
  <c r="I477" i="6"/>
  <c r="AP473" i="7"/>
  <c r="AQ473"/>
  <c r="AS473" s="1"/>
  <c r="Q474" i="6"/>
  <c r="AW474" i="7"/>
  <c r="AX474" s="1"/>
  <c r="AY474" s="1"/>
  <c r="AZ474" s="1"/>
  <c r="BA474" s="1"/>
  <c r="BB474" s="1"/>
  <c r="BL474" s="1"/>
  <c r="BN474" s="1"/>
  <c r="BE474"/>
  <c r="BF474" s="1"/>
  <c r="BG474" s="1"/>
  <c r="BH474" s="1"/>
  <c r="BI474" s="1"/>
  <c r="BJ474" s="1"/>
  <c r="BK474" s="1"/>
  <c r="BM474" s="1"/>
  <c r="AM474"/>
  <c r="AN474" s="1"/>
  <c r="AO474" s="1"/>
  <c r="AG474"/>
  <c r="AH474" s="1"/>
  <c r="AI474" s="1"/>
  <c r="K476" i="6"/>
  <c r="BT474" i="7"/>
  <c r="O476" i="6" s="1"/>
  <c r="BV474" i="7"/>
  <c r="J476" i="6"/>
  <c r="BU474" i="7"/>
  <c r="P476" i="6" s="1"/>
  <c r="BS474" i="7"/>
  <c r="N476" i="6" s="1"/>
  <c r="AJ473" i="7"/>
  <c r="AR473"/>
  <c r="AT473" s="1"/>
  <c r="D476"/>
  <c r="S475"/>
  <c r="K481"/>
  <c r="AA480"/>
  <c r="C477"/>
  <c r="R476"/>
  <c r="Q476"/>
  <c r="AE480"/>
  <c r="AF480" s="1"/>
  <c r="AK480"/>
  <c r="AL480" s="1"/>
  <c r="BC480"/>
  <c r="BD480" s="1"/>
  <c r="AU480"/>
  <c r="AV480" s="1"/>
  <c r="BO479"/>
  <c r="BP479" s="1"/>
  <c r="V479"/>
  <c r="U479"/>
  <c r="T479"/>
  <c r="X479"/>
  <c r="W479"/>
  <c r="AD478"/>
  <c r="AC478"/>
  <c r="Y478"/>
  <c r="Z478" s="1"/>
  <c r="AB478" s="1"/>
  <c r="E482"/>
  <c r="P481"/>
  <c r="BR476" l="1"/>
  <c r="I478" i="6"/>
  <c r="K482" i="7"/>
  <c r="AA481"/>
  <c r="J477" i="6"/>
  <c r="BS475" i="7"/>
  <c r="N477" i="6" s="1"/>
  <c r="BU475" i="7"/>
  <c r="P477" i="6" s="1"/>
  <c r="AJ474" i="7"/>
  <c r="AR474"/>
  <c r="AT474" s="1"/>
  <c r="C478"/>
  <c r="R477"/>
  <c r="Q477"/>
  <c r="D477"/>
  <c r="S476"/>
  <c r="K477" i="6"/>
  <c r="BV475" i="7"/>
  <c r="BT475"/>
  <c r="O477" i="6" s="1"/>
  <c r="Q475"/>
  <c r="AP474" i="7"/>
  <c r="AQ474"/>
  <c r="AS474" s="1"/>
  <c r="BQ476"/>
  <c r="H478" i="6"/>
  <c r="AM475" i="7"/>
  <c r="AN475" s="1"/>
  <c r="AO475" s="1"/>
  <c r="BE475"/>
  <c r="BF475" s="1"/>
  <c r="BG475" s="1"/>
  <c r="BH475" s="1"/>
  <c r="BI475" s="1"/>
  <c r="BJ475" s="1"/>
  <c r="BK475" s="1"/>
  <c r="BM475" s="1"/>
  <c r="AG475"/>
  <c r="AH475" s="1"/>
  <c r="AI475" s="1"/>
  <c r="AW475"/>
  <c r="AX475" s="1"/>
  <c r="AY475" s="1"/>
  <c r="AZ475" s="1"/>
  <c r="BA475" s="1"/>
  <c r="BB475" s="1"/>
  <c r="BL475" s="1"/>
  <c r="BN475" s="1"/>
  <c r="BC481"/>
  <c r="BD481" s="1"/>
  <c r="AU481"/>
  <c r="AV481" s="1"/>
  <c r="AK481"/>
  <c r="AL481" s="1"/>
  <c r="AE481"/>
  <c r="AF481" s="1"/>
  <c r="V480"/>
  <c r="T480"/>
  <c r="U480"/>
  <c r="BO480"/>
  <c r="X480"/>
  <c r="W480"/>
  <c r="AC479"/>
  <c r="AD479"/>
  <c r="Y479"/>
  <c r="Z479" s="1"/>
  <c r="AB479" s="1"/>
  <c r="E483"/>
  <c r="P482"/>
  <c r="Q476" i="6" l="1"/>
  <c r="D478" i="7"/>
  <c r="S477"/>
  <c r="K478" i="6"/>
  <c r="BV476" i="7"/>
  <c r="BT476"/>
  <c r="O478" i="6" s="1"/>
  <c r="AJ475" i="7"/>
  <c r="AR475"/>
  <c r="AT475" s="1"/>
  <c r="J478" i="6"/>
  <c r="BS476" i="7"/>
  <c r="N478" i="6" s="1"/>
  <c r="BU476" i="7"/>
  <c r="P478" i="6" s="1"/>
  <c r="AG476" i="7"/>
  <c r="AH476" s="1"/>
  <c r="AI476" s="1"/>
  <c r="AW476"/>
  <c r="AX476" s="1"/>
  <c r="AY476" s="1"/>
  <c r="AZ476" s="1"/>
  <c r="BA476" s="1"/>
  <c r="BB476" s="1"/>
  <c r="BL476" s="1"/>
  <c r="BN476" s="1"/>
  <c r="AM476"/>
  <c r="AN476" s="1"/>
  <c r="AO476" s="1"/>
  <c r="BE476"/>
  <c r="BF476" s="1"/>
  <c r="BG476" s="1"/>
  <c r="BH476" s="1"/>
  <c r="BI476" s="1"/>
  <c r="BJ476" s="1"/>
  <c r="BK476" s="1"/>
  <c r="BM476" s="1"/>
  <c r="C479"/>
  <c r="Q478"/>
  <c r="R478"/>
  <c r="BQ477"/>
  <c r="H479" i="6"/>
  <c r="AA482" i="7"/>
  <c r="K483"/>
  <c r="AP475"/>
  <c r="AQ475"/>
  <c r="AS475" s="1"/>
  <c r="Q477" i="6" s="1"/>
  <c r="BR477" i="7"/>
  <c r="I479" i="6"/>
  <c r="AK482" i="7"/>
  <c r="AL482" s="1"/>
  <c r="BC482"/>
  <c r="BD482" s="1"/>
  <c r="AE482"/>
  <c r="AF482" s="1"/>
  <c r="AU482"/>
  <c r="AV482" s="1"/>
  <c r="BP480"/>
  <c r="W481"/>
  <c r="T481"/>
  <c r="V481"/>
  <c r="U481"/>
  <c r="BO481"/>
  <c r="X481"/>
  <c r="AC480"/>
  <c r="AD480"/>
  <c r="Y480"/>
  <c r="Z480" s="1"/>
  <c r="AB480" s="1"/>
  <c r="E484"/>
  <c r="P483"/>
  <c r="K484" l="1"/>
  <c r="AA483"/>
  <c r="BQ478"/>
  <c r="H480" i="6"/>
  <c r="AP476" i="7"/>
  <c r="AQ476"/>
  <c r="AS476" s="1"/>
  <c r="D479"/>
  <c r="S478"/>
  <c r="J479" i="6"/>
  <c r="BS477" i="7"/>
  <c r="N479" i="6" s="1"/>
  <c r="BU477" i="7"/>
  <c r="P479" i="6" s="1"/>
  <c r="AM477" i="7"/>
  <c r="AN477" s="1"/>
  <c r="AO477" s="1"/>
  <c r="AW477"/>
  <c r="AX477" s="1"/>
  <c r="AY477" s="1"/>
  <c r="AZ477" s="1"/>
  <c r="BA477" s="1"/>
  <c r="BB477" s="1"/>
  <c r="BL477" s="1"/>
  <c r="BN477" s="1"/>
  <c r="BE477"/>
  <c r="BF477" s="1"/>
  <c r="BG477" s="1"/>
  <c r="BH477" s="1"/>
  <c r="BI477" s="1"/>
  <c r="BJ477" s="1"/>
  <c r="BK477" s="1"/>
  <c r="BM477" s="1"/>
  <c r="AG477"/>
  <c r="AH477" s="1"/>
  <c r="AI477" s="1"/>
  <c r="C480"/>
  <c r="R479"/>
  <c r="Q479"/>
  <c r="AJ476"/>
  <c r="AR476"/>
  <c r="AT476" s="1"/>
  <c r="K479" i="6"/>
  <c r="BT477" i="7"/>
  <c r="O479" i="6" s="1"/>
  <c r="BV477" i="7"/>
  <c r="BR478"/>
  <c r="I480" i="6"/>
  <c r="AU483" i="7"/>
  <c r="AV483" s="1"/>
  <c r="BC483"/>
  <c r="BD483" s="1"/>
  <c r="AE483"/>
  <c r="AF483" s="1"/>
  <c r="AK483"/>
  <c r="AL483" s="1"/>
  <c r="AD481"/>
  <c r="AC481"/>
  <c r="U482"/>
  <c r="T482"/>
  <c r="V482"/>
  <c r="W482"/>
  <c r="X482"/>
  <c r="BO482"/>
  <c r="BP482" s="1"/>
  <c r="Y481"/>
  <c r="Z481" s="1"/>
  <c r="AB481" s="1"/>
  <c r="BP481"/>
  <c r="P484"/>
  <c r="E485"/>
  <c r="K480" i="6" l="1"/>
  <c r="BV478" i="7"/>
  <c r="BT478"/>
  <c r="O480" i="6" s="1"/>
  <c r="C481" i="7"/>
  <c r="R480"/>
  <c r="Q480"/>
  <c r="AA484"/>
  <c r="K485"/>
  <c r="BQ479"/>
  <c r="H481" i="6"/>
  <c r="Q478"/>
  <c r="BR479" i="7"/>
  <c r="I481" i="6"/>
  <c r="AJ477" i="7"/>
  <c r="AR477"/>
  <c r="AT477" s="1"/>
  <c r="D480"/>
  <c r="S479"/>
  <c r="J480" i="6"/>
  <c r="BU478" i="7"/>
  <c r="P480" i="6" s="1"/>
  <c r="BS478" i="7"/>
  <c r="N480" i="6" s="1"/>
  <c r="AP477" i="7"/>
  <c r="AQ477"/>
  <c r="AS477" s="1"/>
  <c r="Q479" i="6" s="1"/>
  <c r="AG478" i="7"/>
  <c r="AH478" s="1"/>
  <c r="AI478" s="1"/>
  <c r="BE478"/>
  <c r="BF478" s="1"/>
  <c r="BG478" s="1"/>
  <c r="BH478" s="1"/>
  <c r="BI478" s="1"/>
  <c r="BJ478" s="1"/>
  <c r="BK478" s="1"/>
  <c r="BM478" s="1"/>
  <c r="AW478"/>
  <c r="AX478" s="1"/>
  <c r="AY478" s="1"/>
  <c r="AZ478" s="1"/>
  <c r="BA478" s="1"/>
  <c r="BB478" s="1"/>
  <c r="BL478" s="1"/>
  <c r="BN478" s="1"/>
  <c r="AM478"/>
  <c r="AN478" s="1"/>
  <c r="AO478" s="1"/>
  <c r="BC484"/>
  <c r="BD484" s="1"/>
  <c r="AU484"/>
  <c r="AV484" s="1"/>
  <c r="AK484"/>
  <c r="AL484" s="1"/>
  <c r="AE484"/>
  <c r="AF484" s="1"/>
  <c r="AD482"/>
  <c r="AC482"/>
  <c r="BO483"/>
  <c r="V483"/>
  <c r="U483"/>
  <c r="T483"/>
  <c r="X483"/>
  <c r="W483"/>
  <c r="Y482"/>
  <c r="Z482" s="1"/>
  <c r="AB482" s="1"/>
  <c r="E486"/>
  <c r="P485"/>
  <c r="D481" l="1"/>
  <c r="S480"/>
  <c r="K481" i="6"/>
  <c r="BV479" i="7"/>
  <c r="BT479"/>
  <c r="O481" i="6" s="1"/>
  <c r="J481"/>
  <c r="BS479" i="7"/>
  <c r="N481" i="6" s="1"/>
  <c r="BU479" i="7"/>
  <c r="P481" i="6" s="1"/>
  <c r="BQ480" i="7"/>
  <c r="H482" i="6"/>
  <c r="AG479" i="7"/>
  <c r="AH479" s="1"/>
  <c r="AI479" s="1"/>
  <c r="BE479"/>
  <c r="BF479" s="1"/>
  <c r="BG479" s="1"/>
  <c r="BH479" s="1"/>
  <c r="BI479" s="1"/>
  <c r="BJ479" s="1"/>
  <c r="BK479" s="1"/>
  <c r="BM479" s="1"/>
  <c r="AW479"/>
  <c r="AX479" s="1"/>
  <c r="AY479" s="1"/>
  <c r="AZ479" s="1"/>
  <c r="BA479" s="1"/>
  <c r="BB479" s="1"/>
  <c r="BL479" s="1"/>
  <c r="BN479" s="1"/>
  <c r="AM479"/>
  <c r="AN479" s="1"/>
  <c r="AO479" s="1"/>
  <c r="BR480"/>
  <c r="I482" i="6"/>
  <c r="AP478" i="7"/>
  <c r="AQ478"/>
  <c r="AS478" s="1"/>
  <c r="AJ478"/>
  <c r="AR478"/>
  <c r="AT478" s="1"/>
  <c r="K486"/>
  <c r="AA485"/>
  <c r="C482"/>
  <c r="Q481"/>
  <c r="R481"/>
  <c r="BC485"/>
  <c r="BD485" s="1"/>
  <c r="AU485"/>
  <c r="AV485" s="1"/>
  <c r="AE485"/>
  <c r="AF485" s="1"/>
  <c r="AK485"/>
  <c r="AL485" s="1"/>
  <c r="X484"/>
  <c r="T484"/>
  <c r="V484"/>
  <c r="U484"/>
  <c r="BO484"/>
  <c r="W484"/>
  <c r="AD483"/>
  <c r="AC483"/>
  <c r="BP483"/>
  <c r="Y483"/>
  <c r="Z483" s="1"/>
  <c r="AB483" s="1"/>
  <c r="E487"/>
  <c r="P486"/>
  <c r="J482" i="6" l="1"/>
  <c r="BU480" i="7"/>
  <c r="P482" i="6" s="1"/>
  <c r="BS480" i="7"/>
  <c r="N482" i="6" s="1"/>
  <c r="D482" i="7"/>
  <c r="S481"/>
  <c r="BR481"/>
  <c r="I483" i="6"/>
  <c r="AP479" i="7"/>
  <c r="AQ479"/>
  <c r="AS479" s="1"/>
  <c r="AW480"/>
  <c r="AX480" s="1"/>
  <c r="AY480" s="1"/>
  <c r="AZ480" s="1"/>
  <c r="BA480" s="1"/>
  <c r="BB480" s="1"/>
  <c r="BL480" s="1"/>
  <c r="BN480" s="1"/>
  <c r="AG480"/>
  <c r="AH480" s="1"/>
  <c r="AI480" s="1"/>
  <c r="BE480"/>
  <c r="BF480" s="1"/>
  <c r="BG480" s="1"/>
  <c r="BH480" s="1"/>
  <c r="BI480" s="1"/>
  <c r="BJ480" s="1"/>
  <c r="BK480" s="1"/>
  <c r="BM480" s="1"/>
  <c r="AM480"/>
  <c r="AN480" s="1"/>
  <c r="AO480" s="1"/>
  <c r="BQ481"/>
  <c r="H483" i="6"/>
  <c r="K487" i="7"/>
  <c r="AA486"/>
  <c r="K482" i="6"/>
  <c r="BV480" i="7"/>
  <c r="BT480"/>
  <c r="O482" i="6" s="1"/>
  <c r="AJ479" i="7"/>
  <c r="AR479"/>
  <c r="AT479" s="1"/>
  <c r="C483"/>
  <c r="R482"/>
  <c r="Q482"/>
  <c r="Q480" i="6"/>
  <c r="AE486" i="7"/>
  <c r="AF486" s="1"/>
  <c r="AU486"/>
  <c r="AV486" s="1"/>
  <c r="AK486"/>
  <c r="AL486" s="1"/>
  <c r="BC486"/>
  <c r="BD486" s="1"/>
  <c r="BP484"/>
  <c r="AC484"/>
  <c r="AD484"/>
  <c r="X485"/>
  <c r="T485"/>
  <c r="W485"/>
  <c r="U485"/>
  <c r="BO485"/>
  <c r="V485"/>
  <c r="Y484"/>
  <c r="Z484" s="1"/>
  <c r="AB484" s="1"/>
  <c r="E488"/>
  <c r="P487"/>
  <c r="Q481" i="6" l="1"/>
  <c r="AP480" i="7"/>
  <c r="AQ480"/>
  <c r="AS480" s="1"/>
  <c r="K483" i="6"/>
  <c r="BT481" i="7"/>
  <c r="O483" i="6" s="1"/>
  <c r="BV481" i="7"/>
  <c r="AJ480"/>
  <c r="AR480"/>
  <c r="AT480" s="1"/>
  <c r="BQ482"/>
  <c r="H484" i="6"/>
  <c r="AW481" i="7"/>
  <c r="AX481" s="1"/>
  <c r="AY481" s="1"/>
  <c r="AZ481" s="1"/>
  <c r="BA481" s="1"/>
  <c r="BB481" s="1"/>
  <c r="BL481" s="1"/>
  <c r="BN481" s="1"/>
  <c r="AG481"/>
  <c r="AH481" s="1"/>
  <c r="AI481" s="1"/>
  <c r="BE481"/>
  <c r="BF481" s="1"/>
  <c r="BG481" s="1"/>
  <c r="BH481" s="1"/>
  <c r="BI481" s="1"/>
  <c r="BJ481" s="1"/>
  <c r="BK481" s="1"/>
  <c r="BM481" s="1"/>
  <c r="AM481"/>
  <c r="AN481" s="1"/>
  <c r="AO481" s="1"/>
  <c r="BR482"/>
  <c r="I484" i="6"/>
  <c r="J483"/>
  <c r="BS481" i="7"/>
  <c r="N483" i="6" s="1"/>
  <c r="BU481" i="7"/>
  <c r="P483" i="6" s="1"/>
  <c r="C484" i="7"/>
  <c r="Q483"/>
  <c r="R483"/>
  <c r="AA487"/>
  <c r="K488"/>
  <c r="D483"/>
  <c r="S482"/>
  <c r="AU487"/>
  <c r="AV487" s="1"/>
  <c r="BC487"/>
  <c r="BD487" s="1"/>
  <c r="AE487"/>
  <c r="AF487" s="1"/>
  <c r="AK487"/>
  <c r="AL487" s="1"/>
  <c r="BO486"/>
  <c r="BP486" s="1"/>
  <c r="W486"/>
  <c r="V486"/>
  <c r="X486"/>
  <c r="U486"/>
  <c r="T486"/>
  <c r="BP485"/>
  <c r="AD485"/>
  <c r="AC485"/>
  <c r="Y485"/>
  <c r="Z485" s="1"/>
  <c r="AB485" s="1"/>
  <c r="P488"/>
  <c r="E489"/>
  <c r="Q482" i="6" l="1"/>
  <c r="D484" i="7"/>
  <c r="S483"/>
  <c r="BR483"/>
  <c r="I485" i="6"/>
  <c r="BE482" i="7"/>
  <c r="BF482" s="1"/>
  <c r="BG482" s="1"/>
  <c r="BH482" s="1"/>
  <c r="BI482" s="1"/>
  <c r="BJ482" s="1"/>
  <c r="BK482" s="1"/>
  <c r="BM482" s="1"/>
  <c r="AM482"/>
  <c r="AN482" s="1"/>
  <c r="AO482" s="1"/>
  <c r="AG482"/>
  <c r="AH482" s="1"/>
  <c r="AI482" s="1"/>
  <c r="AW482"/>
  <c r="AX482" s="1"/>
  <c r="AY482" s="1"/>
  <c r="AZ482" s="1"/>
  <c r="BA482" s="1"/>
  <c r="BB482" s="1"/>
  <c r="BL482" s="1"/>
  <c r="BN482" s="1"/>
  <c r="BQ483"/>
  <c r="H485" i="6"/>
  <c r="AP481" i="7"/>
  <c r="AQ481"/>
  <c r="AS481" s="1"/>
  <c r="K484" i="6"/>
  <c r="BT482" i="7"/>
  <c r="O484" i="6" s="1"/>
  <c r="BV482" i="7"/>
  <c r="J484" i="6"/>
  <c r="BU482" i="7"/>
  <c r="P484" i="6" s="1"/>
  <c r="BS482" i="7"/>
  <c r="N484" i="6" s="1"/>
  <c r="AA488" i="7"/>
  <c r="K489"/>
  <c r="C485"/>
  <c r="Q484"/>
  <c r="R484"/>
  <c r="AJ481"/>
  <c r="AR481"/>
  <c r="AT481" s="1"/>
  <c r="AU488"/>
  <c r="AV488" s="1"/>
  <c r="AE488"/>
  <c r="AF488" s="1"/>
  <c r="BC488"/>
  <c r="BD488" s="1"/>
  <c r="AK488"/>
  <c r="AL488" s="1"/>
  <c r="AD486"/>
  <c r="AC486"/>
  <c r="W487"/>
  <c r="T487"/>
  <c r="BO487"/>
  <c r="BP487" s="1"/>
  <c r="V487"/>
  <c r="X487"/>
  <c r="U487"/>
  <c r="Y486"/>
  <c r="Z486" s="1"/>
  <c r="AB486" s="1"/>
  <c r="E490"/>
  <c r="P489"/>
  <c r="BQ484" l="1"/>
  <c r="H486" i="6"/>
  <c r="AP482" i="7"/>
  <c r="AQ482"/>
  <c r="AS482" s="1"/>
  <c r="AG483"/>
  <c r="AH483" s="1"/>
  <c r="AI483" s="1"/>
  <c r="AM483"/>
  <c r="AN483" s="1"/>
  <c r="AO483" s="1"/>
  <c r="BE483"/>
  <c r="BF483" s="1"/>
  <c r="BG483" s="1"/>
  <c r="BH483" s="1"/>
  <c r="BI483" s="1"/>
  <c r="BJ483" s="1"/>
  <c r="BK483" s="1"/>
  <c r="BM483" s="1"/>
  <c r="AW483"/>
  <c r="AX483" s="1"/>
  <c r="AY483" s="1"/>
  <c r="AZ483" s="1"/>
  <c r="BA483" s="1"/>
  <c r="BB483" s="1"/>
  <c r="BL483" s="1"/>
  <c r="BN483" s="1"/>
  <c r="AA489"/>
  <c r="K490"/>
  <c r="AJ482"/>
  <c r="AR482"/>
  <c r="AT482" s="1"/>
  <c r="K485" i="6"/>
  <c r="BV483" i="7"/>
  <c r="BT483"/>
  <c r="O485" i="6" s="1"/>
  <c r="BR484" i="7"/>
  <c r="I486" i="6"/>
  <c r="J485"/>
  <c r="BS483" i="7"/>
  <c r="N485" i="6" s="1"/>
  <c r="BU483" i="7"/>
  <c r="P485" i="6" s="1"/>
  <c r="D485" i="7"/>
  <c r="S484"/>
  <c r="C486"/>
  <c r="Q485"/>
  <c r="R485"/>
  <c r="Q483" i="6"/>
  <c r="AE489" i="7"/>
  <c r="AF489" s="1"/>
  <c r="BC489"/>
  <c r="BD489" s="1"/>
  <c r="AK489"/>
  <c r="AL489" s="1"/>
  <c r="AU489"/>
  <c r="AV489" s="1"/>
  <c r="BO488"/>
  <c r="V488"/>
  <c r="X488"/>
  <c r="U488"/>
  <c r="W488"/>
  <c r="T488"/>
  <c r="Y487"/>
  <c r="Z487" s="1"/>
  <c r="AB487" s="1"/>
  <c r="AC487"/>
  <c r="AD487"/>
  <c r="E491"/>
  <c r="P490"/>
  <c r="C487" l="1"/>
  <c r="Q486"/>
  <c r="R486"/>
  <c r="AJ483"/>
  <c r="AR483"/>
  <c r="AT483" s="1"/>
  <c r="K486" i="6"/>
  <c r="BT484" i="7"/>
  <c r="O486" i="6" s="1"/>
  <c r="BV484" i="7"/>
  <c r="AA490"/>
  <c r="K491"/>
  <c r="AP483"/>
  <c r="AQ483"/>
  <c r="AS483" s="1"/>
  <c r="BQ485"/>
  <c r="H487" i="6"/>
  <c r="D486" i="7"/>
  <c r="S485"/>
  <c r="J486" i="6"/>
  <c r="BS484" i="7"/>
  <c r="N486" i="6" s="1"/>
  <c r="BU484" i="7"/>
  <c r="P486" i="6" s="1"/>
  <c r="BR485" i="7"/>
  <c r="I487" i="6"/>
  <c r="BE484" i="7"/>
  <c r="BF484" s="1"/>
  <c r="BG484" s="1"/>
  <c r="BH484" s="1"/>
  <c r="BI484" s="1"/>
  <c r="BJ484" s="1"/>
  <c r="BK484" s="1"/>
  <c r="BM484" s="1"/>
  <c r="AW484"/>
  <c r="AX484" s="1"/>
  <c r="AY484" s="1"/>
  <c r="AZ484" s="1"/>
  <c r="BA484" s="1"/>
  <c r="BB484" s="1"/>
  <c r="BL484" s="1"/>
  <c r="BN484" s="1"/>
  <c r="AM484"/>
  <c r="AN484" s="1"/>
  <c r="AO484" s="1"/>
  <c r="AG484"/>
  <c r="AH484" s="1"/>
  <c r="AI484" s="1"/>
  <c r="Q484" i="6"/>
  <c r="AU490" i="7"/>
  <c r="AV490" s="1"/>
  <c r="BC490"/>
  <c r="BD490" s="1"/>
  <c r="AK490"/>
  <c r="AL490" s="1"/>
  <c r="AE490"/>
  <c r="AF490" s="1"/>
  <c r="BP488"/>
  <c r="Y488"/>
  <c r="Z488" s="1"/>
  <c r="AB488" s="1"/>
  <c r="X489"/>
  <c r="T489"/>
  <c r="V489"/>
  <c r="W489"/>
  <c r="U489"/>
  <c r="BO489"/>
  <c r="AC488"/>
  <c r="AD488"/>
  <c r="E492"/>
  <c r="P491"/>
  <c r="AP484" l="1"/>
  <c r="AQ484"/>
  <c r="AS484" s="1"/>
  <c r="K487" i="6"/>
  <c r="BT485" i="7"/>
  <c r="O487" i="6" s="1"/>
  <c r="BV485" i="7"/>
  <c r="J487" i="6"/>
  <c r="BS485" i="7"/>
  <c r="N487" i="6" s="1"/>
  <c r="BU485" i="7"/>
  <c r="P487" i="6" s="1"/>
  <c r="C488" i="7"/>
  <c r="R487"/>
  <c r="Q487"/>
  <c r="AJ484"/>
  <c r="AR484"/>
  <c r="AT484" s="1"/>
  <c r="K492"/>
  <c r="AA491"/>
  <c r="BR486"/>
  <c r="I488" i="6"/>
  <c r="D487" i="7"/>
  <c r="S486"/>
  <c r="BQ486"/>
  <c r="H488" i="6"/>
  <c r="AG485" i="7"/>
  <c r="AH485" s="1"/>
  <c r="AI485" s="1"/>
  <c r="BE485"/>
  <c r="BF485" s="1"/>
  <c r="BG485" s="1"/>
  <c r="BH485" s="1"/>
  <c r="BI485" s="1"/>
  <c r="BJ485" s="1"/>
  <c r="BK485" s="1"/>
  <c r="BM485" s="1"/>
  <c r="AM485"/>
  <c r="AN485" s="1"/>
  <c r="AO485" s="1"/>
  <c r="AW485"/>
  <c r="AX485" s="1"/>
  <c r="AY485" s="1"/>
  <c r="AZ485" s="1"/>
  <c r="BA485" s="1"/>
  <c r="BB485" s="1"/>
  <c r="BL485" s="1"/>
  <c r="BN485" s="1"/>
  <c r="Q485" i="6"/>
  <c r="AE491" i="7"/>
  <c r="AF491" s="1"/>
  <c r="BC491"/>
  <c r="BD491" s="1"/>
  <c r="AU491"/>
  <c r="AV491" s="1"/>
  <c r="AK491"/>
  <c r="AL491" s="1"/>
  <c r="Y489"/>
  <c r="Z489" s="1"/>
  <c r="AB489" s="1"/>
  <c r="BO490"/>
  <c r="W490"/>
  <c r="X490"/>
  <c r="T490"/>
  <c r="V490"/>
  <c r="U490"/>
  <c r="BP489"/>
  <c r="AC489"/>
  <c r="AD489"/>
  <c r="P492"/>
  <c r="E493"/>
  <c r="C489" l="1"/>
  <c r="Q488"/>
  <c r="R488"/>
  <c r="AJ485"/>
  <c r="AR485"/>
  <c r="AT485" s="1"/>
  <c r="D488"/>
  <c r="S487"/>
  <c r="AA492"/>
  <c r="K493"/>
  <c r="BQ487"/>
  <c r="H489" i="6"/>
  <c r="AM486" i="7"/>
  <c r="AN486" s="1"/>
  <c r="AO486" s="1"/>
  <c r="AW486"/>
  <c r="AX486" s="1"/>
  <c r="AY486" s="1"/>
  <c r="AZ486" s="1"/>
  <c r="BA486" s="1"/>
  <c r="BB486" s="1"/>
  <c r="BL486" s="1"/>
  <c r="BN486" s="1"/>
  <c r="BE486"/>
  <c r="BF486" s="1"/>
  <c r="BG486" s="1"/>
  <c r="BH486" s="1"/>
  <c r="BI486" s="1"/>
  <c r="BJ486" s="1"/>
  <c r="BK486" s="1"/>
  <c r="BM486" s="1"/>
  <c r="AG486"/>
  <c r="AH486" s="1"/>
  <c r="AI486" s="1"/>
  <c r="BR487"/>
  <c r="I489" i="6"/>
  <c r="Q486"/>
  <c r="AP485" i="7"/>
  <c r="AQ485"/>
  <c r="AS485" s="1"/>
  <c r="J488" i="6"/>
  <c r="BU486" i="7"/>
  <c r="P488" i="6" s="1"/>
  <c r="BS486" i="7"/>
  <c r="N488" i="6" s="1"/>
  <c r="K488"/>
  <c r="BT486" i="7"/>
  <c r="O488" i="6" s="1"/>
  <c r="BV486" i="7"/>
  <c r="BC492"/>
  <c r="BD492" s="1"/>
  <c r="AE492"/>
  <c r="AF492" s="1"/>
  <c r="AK492"/>
  <c r="AL492" s="1"/>
  <c r="AU492"/>
  <c r="AV492" s="1"/>
  <c r="Y490"/>
  <c r="Z490" s="1"/>
  <c r="AB490" s="1"/>
  <c r="BP490"/>
  <c r="X491"/>
  <c r="U491"/>
  <c r="W491"/>
  <c r="BO491"/>
  <c r="T491"/>
  <c r="V491"/>
  <c r="AC490"/>
  <c r="AD490"/>
  <c r="E494"/>
  <c r="P493"/>
  <c r="Q487" i="6" l="1"/>
  <c r="K494" i="7"/>
  <c r="AA493"/>
  <c r="C490"/>
  <c r="R489"/>
  <c r="Q489"/>
  <c r="J489" i="6"/>
  <c r="BS487" i="7"/>
  <c r="N489" i="6" s="1"/>
  <c r="BU487" i="7"/>
  <c r="P489" i="6" s="1"/>
  <c r="D489" i="7"/>
  <c r="S488"/>
  <c r="BR488"/>
  <c r="I490" i="6"/>
  <c r="AJ486" i="7"/>
  <c r="AR486"/>
  <c r="AT486" s="1"/>
  <c r="AW487"/>
  <c r="AX487" s="1"/>
  <c r="AY487" s="1"/>
  <c r="AZ487" s="1"/>
  <c r="BA487" s="1"/>
  <c r="BB487" s="1"/>
  <c r="BL487" s="1"/>
  <c r="BN487" s="1"/>
  <c r="BE487"/>
  <c r="BF487" s="1"/>
  <c r="BG487" s="1"/>
  <c r="BH487" s="1"/>
  <c r="BI487" s="1"/>
  <c r="BJ487" s="1"/>
  <c r="BK487" s="1"/>
  <c r="BM487" s="1"/>
  <c r="AG487"/>
  <c r="AH487" s="1"/>
  <c r="AI487" s="1"/>
  <c r="AM487"/>
  <c r="AN487" s="1"/>
  <c r="AO487" s="1"/>
  <c r="BQ488"/>
  <c r="H490" i="6"/>
  <c r="K489"/>
  <c r="BV487" i="7"/>
  <c r="BT487"/>
  <c r="O489" i="6" s="1"/>
  <c r="AP486" i="7"/>
  <c r="AQ486"/>
  <c r="AS486" s="1"/>
  <c r="Q488" i="6" s="1"/>
  <c r="BC493" i="7"/>
  <c r="BD493" s="1"/>
  <c r="AK493"/>
  <c r="AL493" s="1"/>
  <c r="AE493"/>
  <c r="AF493" s="1"/>
  <c r="AU493"/>
  <c r="AV493" s="1"/>
  <c r="BP491"/>
  <c r="T492"/>
  <c r="W492"/>
  <c r="X492"/>
  <c r="BO492"/>
  <c r="U492"/>
  <c r="V492"/>
  <c r="AC491"/>
  <c r="AD491"/>
  <c r="Y491"/>
  <c r="Z491" s="1"/>
  <c r="AB491" s="1"/>
  <c r="E495"/>
  <c r="P494"/>
  <c r="D490" l="1"/>
  <c r="S489"/>
  <c r="AA494"/>
  <c r="K495"/>
  <c r="AJ487"/>
  <c r="AR487"/>
  <c r="AT487" s="1"/>
  <c r="AW488"/>
  <c r="AX488" s="1"/>
  <c r="AY488" s="1"/>
  <c r="AZ488" s="1"/>
  <c r="BA488" s="1"/>
  <c r="BB488" s="1"/>
  <c r="BL488" s="1"/>
  <c r="BN488" s="1"/>
  <c r="AM488"/>
  <c r="AN488" s="1"/>
  <c r="AO488" s="1"/>
  <c r="BE488"/>
  <c r="BF488" s="1"/>
  <c r="BG488" s="1"/>
  <c r="BH488" s="1"/>
  <c r="BI488" s="1"/>
  <c r="BJ488" s="1"/>
  <c r="BK488" s="1"/>
  <c r="BM488" s="1"/>
  <c r="AG488"/>
  <c r="AH488" s="1"/>
  <c r="AI488" s="1"/>
  <c r="AP487"/>
  <c r="AQ487"/>
  <c r="AS487" s="1"/>
  <c r="K490" i="6"/>
  <c r="BT488" i="7"/>
  <c r="O490" i="6" s="1"/>
  <c r="BV488" i="7"/>
  <c r="C491"/>
  <c r="Q490"/>
  <c r="R490"/>
  <c r="BR489"/>
  <c r="I491" i="6"/>
  <c r="J490"/>
  <c r="BS488" i="7"/>
  <c r="N490" i="6" s="1"/>
  <c r="BU488" i="7"/>
  <c r="P490" i="6" s="1"/>
  <c r="BQ489" i="7"/>
  <c r="H491" i="6"/>
  <c r="AK494" i="7"/>
  <c r="AL494" s="1"/>
  <c r="BC494"/>
  <c r="BD494" s="1"/>
  <c r="AE494"/>
  <c r="AF494" s="1"/>
  <c r="AU494"/>
  <c r="AV494" s="1"/>
  <c r="Y492"/>
  <c r="Z492" s="1"/>
  <c r="AB492" s="1"/>
  <c r="AD492"/>
  <c r="AC492"/>
  <c r="BP492"/>
  <c r="BO493"/>
  <c r="V493"/>
  <c r="W493"/>
  <c r="X493"/>
  <c r="T493"/>
  <c r="U493"/>
  <c r="E496"/>
  <c r="P495"/>
  <c r="Q489" i="6" l="1"/>
  <c r="J491"/>
  <c r="BU489" i="7"/>
  <c r="P491" i="6" s="1"/>
  <c r="BS489" i="7"/>
  <c r="N491" i="6" s="1"/>
  <c r="BR490" i="7"/>
  <c r="I492" i="6"/>
  <c r="D491" i="7"/>
  <c r="S490"/>
  <c r="BQ490"/>
  <c r="H492" i="6"/>
  <c r="AJ488" i="7"/>
  <c r="AR488"/>
  <c r="AT488" s="1"/>
  <c r="AM489"/>
  <c r="AN489" s="1"/>
  <c r="AO489" s="1"/>
  <c r="AW489"/>
  <c r="AX489" s="1"/>
  <c r="AY489" s="1"/>
  <c r="AZ489" s="1"/>
  <c r="BA489" s="1"/>
  <c r="BB489" s="1"/>
  <c r="BL489" s="1"/>
  <c r="BN489" s="1"/>
  <c r="BE489"/>
  <c r="BF489" s="1"/>
  <c r="BG489" s="1"/>
  <c r="BH489" s="1"/>
  <c r="BI489" s="1"/>
  <c r="BJ489" s="1"/>
  <c r="BK489" s="1"/>
  <c r="BM489" s="1"/>
  <c r="AG489"/>
  <c r="AH489" s="1"/>
  <c r="AI489" s="1"/>
  <c r="K491" i="6"/>
  <c r="BT489" i="7"/>
  <c r="O491" i="6" s="1"/>
  <c r="BV489" i="7"/>
  <c r="C492"/>
  <c r="Q491"/>
  <c r="R491"/>
  <c r="AP488"/>
  <c r="AQ488"/>
  <c r="AS488" s="1"/>
  <c r="AA495"/>
  <c r="K496"/>
  <c r="BC495"/>
  <c r="BD495" s="1"/>
  <c r="AU495"/>
  <c r="AV495" s="1"/>
  <c r="AK495"/>
  <c r="AL495" s="1"/>
  <c r="AE495"/>
  <c r="AF495" s="1"/>
  <c r="Y493"/>
  <c r="Z493" s="1"/>
  <c r="AB493" s="1"/>
  <c r="AD493"/>
  <c r="AC493"/>
  <c r="T494"/>
  <c r="BO494"/>
  <c r="V494"/>
  <c r="X494"/>
  <c r="U494"/>
  <c r="W494"/>
  <c r="BP493"/>
  <c r="P496"/>
  <c r="E497"/>
  <c r="BR491" l="1"/>
  <c r="I493" i="6"/>
  <c r="K497" i="7"/>
  <c r="AA496"/>
  <c r="BQ491"/>
  <c r="H493" i="6"/>
  <c r="D492" i="7"/>
  <c r="S491"/>
  <c r="AJ489"/>
  <c r="AR489"/>
  <c r="AT489" s="1"/>
  <c r="BE490"/>
  <c r="BF490" s="1"/>
  <c r="BG490" s="1"/>
  <c r="BH490" s="1"/>
  <c r="BI490" s="1"/>
  <c r="BJ490" s="1"/>
  <c r="BK490" s="1"/>
  <c r="BM490" s="1"/>
  <c r="AW490"/>
  <c r="AX490" s="1"/>
  <c r="AY490" s="1"/>
  <c r="AZ490" s="1"/>
  <c r="BA490" s="1"/>
  <c r="BB490" s="1"/>
  <c r="BL490" s="1"/>
  <c r="BN490" s="1"/>
  <c r="AG490"/>
  <c r="AH490" s="1"/>
  <c r="AI490" s="1"/>
  <c r="AM490"/>
  <c r="AN490" s="1"/>
  <c r="AO490" s="1"/>
  <c r="C493"/>
  <c r="R492"/>
  <c r="Q492"/>
  <c r="AP489"/>
  <c r="AQ489"/>
  <c r="AS489" s="1"/>
  <c r="J492" i="6"/>
  <c r="BS490" i="7"/>
  <c r="N492" i="6" s="1"/>
  <c r="BU490" i="7"/>
  <c r="P492" i="6" s="1"/>
  <c r="K492"/>
  <c r="BT490" i="7"/>
  <c r="O492" i="6" s="1"/>
  <c r="BV490" i="7"/>
  <c r="Q490" i="6"/>
  <c r="AU496" i="7"/>
  <c r="AV496" s="1"/>
  <c r="AK496"/>
  <c r="AL496" s="1"/>
  <c r="AE496"/>
  <c r="AF496" s="1"/>
  <c r="BC496"/>
  <c r="BD496" s="1"/>
  <c r="AC494"/>
  <c r="AD494"/>
  <c r="T495"/>
  <c r="X495"/>
  <c r="V495"/>
  <c r="U495"/>
  <c r="W495"/>
  <c r="BO495"/>
  <c r="BP495" s="1"/>
  <c r="BP494"/>
  <c r="Y494"/>
  <c r="Z494" s="1"/>
  <c r="AB494" s="1"/>
  <c r="E498"/>
  <c r="P497"/>
  <c r="Q491" i="6" l="1"/>
  <c r="C494" i="7"/>
  <c r="Q493"/>
  <c r="R493"/>
  <c r="BR492"/>
  <c r="I494" i="6"/>
  <c r="AJ490" i="7"/>
  <c r="AR490"/>
  <c r="AT490" s="1"/>
  <c r="J493" i="6"/>
  <c r="BU491" i="7"/>
  <c r="P493" i="6" s="1"/>
  <c r="BS491" i="7"/>
  <c r="N493" i="6" s="1"/>
  <c r="K493"/>
  <c r="BV491" i="7"/>
  <c r="BT491"/>
  <c r="O493" i="6" s="1"/>
  <c r="AP490" i="7"/>
  <c r="AQ490"/>
  <c r="AS490" s="1"/>
  <c r="Q492" i="6" s="1"/>
  <c r="D493" i="7"/>
  <c r="S492"/>
  <c r="K498"/>
  <c r="AA497"/>
  <c r="BQ492"/>
  <c r="H494" i="6"/>
  <c r="AG491" i="7"/>
  <c r="AH491" s="1"/>
  <c r="AI491" s="1"/>
  <c r="AW491"/>
  <c r="AX491" s="1"/>
  <c r="AY491" s="1"/>
  <c r="AZ491" s="1"/>
  <c r="BA491" s="1"/>
  <c r="BB491" s="1"/>
  <c r="BL491" s="1"/>
  <c r="BN491" s="1"/>
  <c r="BE491"/>
  <c r="BF491" s="1"/>
  <c r="BG491" s="1"/>
  <c r="BH491" s="1"/>
  <c r="BI491" s="1"/>
  <c r="BJ491" s="1"/>
  <c r="BK491" s="1"/>
  <c r="BM491" s="1"/>
  <c r="AM491"/>
  <c r="AN491" s="1"/>
  <c r="AO491" s="1"/>
  <c r="BC497"/>
  <c r="BD497" s="1"/>
  <c r="AE497"/>
  <c r="AF497" s="1"/>
  <c r="AU497"/>
  <c r="AV497" s="1"/>
  <c r="AK497"/>
  <c r="AL497" s="1"/>
  <c r="W496"/>
  <c r="V496"/>
  <c r="BO496"/>
  <c r="BP496" s="1"/>
  <c r="X496"/>
  <c r="T496"/>
  <c r="U496"/>
  <c r="Y495"/>
  <c r="Z495" s="1"/>
  <c r="AB495" s="1"/>
  <c r="AD495"/>
  <c r="AC495"/>
  <c r="E499"/>
  <c r="P498"/>
  <c r="J494" i="6" l="1"/>
  <c r="BU492" i="7"/>
  <c r="P494" i="6" s="1"/>
  <c r="BS492" i="7"/>
  <c r="N494" i="6" s="1"/>
  <c r="D494" i="7"/>
  <c r="S493"/>
  <c r="C495"/>
  <c r="Q494"/>
  <c r="R494"/>
  <c r="AP491"/>
  <c r="AQ491"/>
  <c r="AS491" s="1"/>
  <c r="AW492"/>
  <c r="AX492" s="1"/>
  <c r="AY492" s="1"/>
  <c r="AZ492" s="1"/>
  <c r="BA492" s="1"/>
  <c r="BB492" s="1"/>
  <c r="BL492" s="1"/>
  <c r="BN492" s="1"/>
  <c r="AM492"/>
  <c r="AN492" s="1"/>
  <c r="AO492" s="1"/>
  <c r="BE492"/>
  <c r="BF492" s="1"/>
  <c r="BG492" s="1"/>
  <c r="BH492" s="1"/>
  <c r="BI492" s="1"/>
  <c r="BJ492" s="1"/>
  <c r="BK492" s="1"/>
  <c r="BM492" s="1"/>
  <c r="AG492"/>
  <c r="AH492" s="1"/>
  <c r="AI492" s="1"/>
  <c r="BR493"/>
  <c r="I495" i="6"/>
  <c r="AJ491" i="7"/>
  <c r="AR491"/>
  <c r="AT491" s="1"/>
  <c r="K499"/>
  <c r="AA498"/>
  <c r="BQ493"/>
  <c r="H495" i="6"/>
  <c r="K494"/>
  <c r="BT492" i="7"/>
  <c r="O494" i="6" s="1"/>
  <c r="BV492" i="7"/>
  <c r="AK498"/>
  <c r="AL498" s="1"/>
  <c r="BC498"/>
  <c r="BD498" s="1"/>
  <c r="AE498"/>
  <c r="AF498" s="1"/>
  <c r="AU498"/>
  <c r="AV498" s="1"/>
  <c r="Y496"/>
  <c r="Z496" s="1"/>
  <c r="AB496" s="1"/>
  <c r="AC496"/>
  <c r="AD496"/>
  <c r="BO497"/>
  <c r="X497"/>
  <c r="V497"/>
  <c r="U497"/>
  <c r="T497"/>
  <c r="W497"/>
  <c r="E500"/>
  <c r="P500" s="1"/>
  <c r="P499"/>
  <c r="Q493" i="6" l="1"/>
  <c r="AG493" i="7"/>
  <c r="AH493" s="1"/>
  <c r="AI493" s="1"/>
  <c r="AW493"/>
  <c r="AX493" s="1"/>
  <c r="AY493" s="1"/>
  <c r="AZ493" s="1"/>
  <c r="BA493" s="1"/>
  <c r="BB493" s="1"/>
  <c r="BL493" s="1"/>
  <c r="BN493" s="1"/>
  <c r="AM493"/>
  <c r="AN493" s="1"/>
  <c r="AO493" s="1"/>
  <c r="BE493"/>
  <c r="BF493" s="1"/>
  <c r="BG493" s="1"/>
  <c r="BH493" s="1"/>
  <c r="BI493" s="1"/>
  <c r="BJ493" s="1"/>
  <c r="BK493" s="1"/>
  <c r="BM493" s="1"/>
  <c r="C496"/>
  <c r="Q495"/>
  <c r="R495"/>
  <c r="J495" i="6"/>
  <c r="BS493" i="7"/>
  <c r="N495" i="6" s="1"/>
  <c r="BU493" i="7"/>
  <c r="P495" i="6" s="1"/>
  <c r="K495"/>
  <c r="BV493" i="7"/>
  <c r="BT493"/>
  <c r="O495" i="6" s="1"/>
  <c r="BR494" i="7"/>
  <c r="I496" i="6"/>
  <c r="K500" i="7"/>
  <c r="AA500" s="1"/>
  <c r="AA499"/>
  <c r="AJ492"/>
  <c r="AR492"/>
  <c r="AT492" s="1"/>
  <c r="AP492"/>
  <c r="AQ492"/>
  <c r="AS492" s="1"/>
  <c r="Q494" i="6" s="1"/>
  <c r="BQ494" i="7"/>
  <c r="H496" i="6"/>
  <c r="D495" i="7"/>
  <c r="S494"/>
  <c r="AU499"/>
  <c r="AV499" s="1"/>
  <c r="AE499"/>
  <c r="AF499" s="1"/>
  <c r="AK499"/>
  <c r="AL499" s="1"/>
  <c r="BC499"/>
  <c r="BD499" s="1"/>
  <c r="X498"/>
  <c r="V498"/>
  <c r="BO498"/>
  <c r="T498"/>
  <c r="U498"/>
  <c r="W498"/>
  <c r="Y497"/>
  <c r="Z497" s="1"/>
  <c r="AB497" s="1"/>
  <c r="AC497"/>
  <c r="AD497"/>
  <c r="BP497"/>
  <c r="C497" l="1"/>
  <c r="R496"/>
  <c r="Q496"/>
  <c r="AJ493"/>
  <c r="AR493"/>
  <c r="AT493" s="1"/>
  <c r="J496" i="6"/>
  <c r="BS494" i="7"/>
  <c r="N496" i="6" s="1"/>
  <c r="BU494" i="7"/>
  <c r="P496" i="6" s="1"/>
  <c r="K496"/>
  <c r="BT494" i="7"/>
  <c r="O496" i="6" s="1"/>
  <c r="BV494" i="7"/>
  <c r="BR495"/>
  <c r="I497" i="6"/>
  <c r="BE494" i="7"/>
  <c r="BF494" s="1"/>
  <c r="BG494" s="1"/>
  <c r="BH494" s="1"/>
  <c r="BI494" s="1"/>
  <c r="BJ494" s="1"/>
  <c r="BK494" s="1"/>
  <c r="BM494" s="1"/>
  <c r="AW494"/>
  <c r="AX494" s="1"/>
  <c r="AY494" s="1"/>
  <c r="AZ494" s="1"/>
  <c r="BA494" s="1"/>
  <c r="BB494" s="1"/>
  <c r="BL494" s="1"/>
  <c r="BN494" s="1"/>
  <c r="AM494"/>
  <c r="AN494" s="1"/>
  <c r="AO494" s="1"/>
  <c r="AG494"/>
  <c r="AH494" s="1"/>
  <c r="AI494" s="1"/>
  <c r="BQ495"/>
  <c r="H497" i="6"/>
  <c r="AP493" i="7"/>
  <c r="AQ493"/>
  <c r="AS493" s="1"/>
  <c r="Q495" i="6" s="1"/>
  <c r="D496" i="7"/>
  <c r="S495"/>
  <c r="AK500"/>
  <c r="AL500" s="1"/>
  <c r="AU500"/>
  <c r="AV500" s="1"/>
  <c r="BC500"/>
  <c r="BD500" s="1"/>
  <c r="AE500"/>
  <c r="AF500" s="1"/>
  <c r="BP498"/>
  <c r="BO499"/>
  <c r="BP499" s="1"/>
  <c r="V499"/>
  <c r="T499"/>
  <c r="W499"/>
  <c r="X499"/>
  <c r="U499"/>
  <c r="AC498"/>
  <c r="AD498"/>
  <c r="Y498"/>
  <c r="Z498" s="1"/>
  <c r="AB498" s="1"/>
  <c r="AG495" l="1"/>
  <c r="AH495" s="1"/>
  <c r="AI495" s="1"/>
  <c r="AW495"/>
  <c r="AX495" s="1"/>
  <c r="AY495" s="1"/>
  <c r="AZ495" s="1"/>
  <c r="BA495" s="1"/>
  <c r="BB495" s="1"/>
  <c r="BL495" s="1"/>
  <c r="BN495" s="1"/>
  <c r="BE495"/>
  <c r="BF495" s="1"/>
  <c r="BG495" s="1"/>
  <c r="BH495" s="1"/>
  <c r="BI495" s="1"/>
  <c r="BJ495" s="1"/>
  <c r="BK495" s="1"/>
  <c r="BM495" s="1"/>
  <c r="AM495"/>
  <c r="AN495" s="1"/>
  <c r="AO495" s="1"/>
  <c r="C498"/>
  <c r="R497"/>
  <c r="Q497"/>
  <c r="AP494"/>
  <c r="AQ494"/>
  <c r="AS494" s="1"/>
  <c r="BQ496"/>
  <c r="H498" i="6"/>
  <c r="AJ494" i="7"/>
  <c r="AR494"/>
  <c r="AT494" s="1"/>
  <c r="BR496"/>
  <c r="I498" i="6"/>
  <c r="D497" i="7"/>
  <c r="S496"/>
  <c r="J497" i="6"/>
  <c r="BS495" i="7"/>
  <c r="N497" i="6" s="1"/>
  <c r="BU495" i="7"/>
  <c r="P497" i="6" s="1"/>
  <c r="K497"/>
  <c r="BV495" i="7"/>
  <c r="BT495"/>
  <c r="O497" i="6" s="1"/>
  <c r="Y499" i="7"/>
  <c r="Z499" s="1"/>
  <c r="AB499" s="1"/>
  <c r="BO500"/>
  <c r="U500"/>
  <c r="X500"/>
  <c r="W500"/>
  <c r="V500"/>
  <c r="T500"/>
  <c r="AC499"/>
  <c r="AD499"/>
  <c r="AG496" l="1"/>
  <c r="AH496" s="1"/>
  <c r="AI496" s="1"/>
  <c r="AW496"/>
  <c r="AX496" s="1"/>
  <c r="AY496" s="1"/>
  <c r="AZ496" s="1"/>
  <c r="BA496" s="1"/>
  <c r="BB496" s="1"/>
  <c r="BL496" s="1"/>
  <c r="BN496" s="1"/>
  <c r="AM496"/>
  <c r="AN496" s="1"/>
  <c r="AO496" s="1"/>
  <c r="BE496"/>
  <c r="BF496" s="1"/>
  <c r="BG496" s="1"/>
  <c r="BH496" s="1"/>
  <c r="BI496" s="1"/>
  <c r="BJ496" s="1"/>
  <c r="BK496" s="1"/>
  <c r="BM496" s="1"/>
  <c r="C499"/>
  <c r="R498"/>
  <c r="Q498"/>
  <c r="AJ495"/>
  <c r="AR495"/>
  <c r="AT495" s="1"/>
  <c r="D498"/>
  <c r="S497"/>
  <c r="J498" i="6"/>
  <c r="BU496" i="7"/>
  <c r="P498" i="6" s="1"/>
  <c r="BS496" i="7"/>
  <c r="N498" i="6" s="1"/>
  <c r="BQ497" i="7"/>
  <c r="H499" i="6"/>
  <c r="Q496"/>
  <c r="BR497" i="7"/>
  <c r="I499" i="6"/>
  <c r="K498"/>
  <c r="BT496" i="7"/>
  <c r="O498" i="6" s="1"/>
  <c r="BV496" i="7"/>
  <c r="AP495"/>
  <c r="AQ495"/>
  <c r="AS495" s="1"/>
  <c r="AC500"/>
  <c r="AD500"/>
  <c r="Y500"/>
  <c r="Z500" s="1"/>
  <c r="AB500" s="1"/>
  <c r="BP500"/>
  <c r="C500" l="1"/>
  <c r="R499"/>
  <c r="BQ499" s="1"/>
  <c r="Q499"/>
  <c r="AJ496"/>
  <c r="AR496"/>
  <c r="AT496" s="1"/>
  <c r="K499" i="6"/>
  <c r="BV497" i="7"/>
  <c r="BT497"/>
  <c r="O499" i="6" s="1"/>
  <c r="D499" i="7"/>
  <c r="S498"/>
  <c r="BQ498"/>
  <c r="H500" i="6"/>
  <c r="J499"/>
  <c r="BU497" i="7"/>
  <c r="P499" i="6" s="1"/>
  <c r="BS497" i="7"/>
  <c r="N499" i="6" s="1"/>
  <c r="AM497" i="7"/>
  <c r="AN497" s="1"/>
  <c r="AO497" s="1"/>
  <c r="BE497"/>
  <c r="BF497" s="1"/>
  <c r="BG497" s="1"/>
  <c r="BH497" s="1"/>
  <c r="BI497" s="1"/>
  <c r="BJ497" s="1"/>
  <c r="BK497" s="1"/>
  <c r="BM497" s="1"/>
  <c r="AG497"/>
  <c r="AH497" s="1"/>
  <c r="AI497" s="1"/>
  <c r="AW497"/>
  <c r="AX497" s="1"/>
  <c r="AY497" s="1"/>
  <c r="AZ497" s="1"/>
  <c r="BA497" s="1"/>
  <c r="BB497" s="1"/>
  <c r="BL497" s="1"/>
  <c r="BN497" s="1"/>
  <c r="BR498"/>
  <c r="I500" i="6"/>
  <c r="AP496" i="7"/>
  <c r="AQ496"/>
  <c r="AS496" s="1"/>
  <c r="Q497" i="6"/>
  <c r="AM498" i="7" l="1"/>
  <c r="AN498" s="1"/>
  <c r="AO498" s="1"/>
  <c r="AW498"/>
  <c r="AX498" s="1"/>
  <c r="AY498" s="1"/>
  <c r="AZ498" s="1"/>
  <c r="BA498" s="1"/>
  <c r="BB498" s="1"/>
  <c r="BL498" s="1"/>
  <c r="BN498" s="1"/>
  <c r="AG498"/>
  <c r="AH498" s="1"/>
  <c r="AI498" s="1"/>
  <c r="BE498"/>
  <c r="BF498" s="1"/>
  <c r="BG498" s="1"/>
  <c r="BH498" s="1"/>
  <c r="BI498" s="1"/>
  <c r="BJ498" s="1"/>
  <c r="BK498" s="1"/>
  <c r="BM498" s="1"/>
  <c r="BU499"/>
  <c r="BS499"/>
  <c r="D500"/>
  <c r="S500" s="1"/>
  <c r="S499"/>
  <c r="R500"/>
  <c r="BQ500" s="1"/>
  <c r="Q500"/>
  <c r="AJ497"/>
  <c r="AR497"/>
  <c r="AT497" s="1"/>
  <c r="J500" i="6"/>
  <c r="BU498" i="7"/>
  <c r="P500" i="6" s="1"/>
  <c r="BS498" i="7"/>
  <c r="N500" i="6" s="1"/>
  <c r="BR499" i="7"/>
  <c r="K500" i="6"/>
  <c r="BT498" i="7"/>
  <c r="O500" i="6" s="1"/>
  <c r="BV498" i="7"/>
  <c r="AP497"/>
  <c r="AQ497"/>
  <c r="AS497" s="1"/>
  <c r="Q498" i="6"/>
  <c r="Q499" l="1"/>
  <c r="BU500" i="7"/>
  <c r="BS500"/>
  <c r="AP498"/>
  <c r="AQ498"/>
  <c r="AS498" s="1"/>
  <c r="BE500"/>
  <c r="BF500" s="1"/>
  <c r="BG500" s="1"/>
  <c r="BH500" s="1"/>
  <c r="BI500" s="1"/>
  <c r="BJ500" s="1"/>
  <c r="BK500" s="1"/>
  <c r="BM500" s="1"/>
  <c r="AM500"/>
  <c r="AN500" s="1"/>
  <c r="AO500" s="1"/>
  <c r="AP500" s="1"/>
  <c r="AW500"/>
  <c r="AX500" s="1"/>
  <c r="AY500" s="1"/>
  <c r="AZ500" s="1"/>
  <c r="BA500" s="1"/>
  <c r="BB500" s="1"/>
  <c r="AG500"/>
  <c r="AH500" s="1"/>
  <c r="AI500" s="1"/>
  <c r="AJ500" s="1"/>
  <c r="AJ498"/>
  <c r="AR498"/>
  <c r="AT498" s="1"/>
  <c r="BR500"/>
  <c r="AR500"/>
  <c r="AT500" s="1"/>
  <c r="BL500"/>
  <c r="BN500" s="1"/>
  <c r="BT499"/>
  <c r="BV499"/>
  <c r="AW499"/>
  <c r="AX499" s="1"/>
  <c r="AY499" s="1"/>
  <c r="AZ499" s="1"/>
  <c r="BA499" s="1"/>
  <c r="BB499" s="1"/>
  <c r="BL499" s="1"/>
  <c r="BN499" s="1"/>
  <c r="BE499"/>
  <c r="BF499" s="1"/>
  <c r="BG499" s="1"/>
  <c r="BH499" s="1"/>
  <c r="BI499" s="1"/>
  <c r="BJ499" s="1"/>
  <c r="BK499" s="1"/>
  <c r="BM499" s="1"/>
  <c r="AG499"/>
  <c r="AH499" s="1"/>
  <c r="AI499" s="1"/>
  <c r="AM499"/>
  <c r="AN499" s="1"/>
  <c r="AO499" s="1"/>
  <c r="AP499" l="1"/>
  <c r="AQ499"/>
  <c r="AS499" s="1"/>
  <c r="BT500"/>
  <c r="BV500"/>
  <c r="AQ500"/>
  <c r="AS500" s="1"/>
  <c r="AJ499"/>
  <c r="AR499"/>
  <c r="AT499" s="1"/>
  <c r="Q500" i="6"/>
</calcChain>
</file>

<file path=xl/comments1.xml><?xml version="1.0" encoding="utf-8"?>
<comments xmlns="http://schemas.openxmlformats.org/spreadsheetml/2006/main">
  <authors>
    <author>WAGNER</author>
  </authors>
  <commentList>
    <comment ref="K14" authorId="0">
      <text>
        <r>
          <rPr>
            <b/>
            <sz val="9"/>
            <color indexed="81"/>
            <rFont val="Tahoma"/>
            <family val="2"/>
          </rPr>
          <t>WAGNER:</t>
        </r>
        <r>
          <rPr>
            <sz val="9"/>
            <color indexed="81"/>
            <rFont val="Tahoma"/>
            <family val="2"/>
          </rPr>
          <t xml:space="preserve">
DIGITE AQUI O NÚMERO CORRESPONDENTE A TABELA ACIMA
</t>
        </r>
      </text>
    </comment>
  </commentList>
</comments>
</file>

<file path=xl/comments2.xml><?xml version="1.0" encoding="utf-8"?>
<comments xmlns="http://schemas.openxmlformats.org/spreadsheetml/2006/main">
  <authors>
    <author>WAGNER</author>
  </authors>
  <commentList>
    <comment ref="B7" authorId="0">
      <text>
        <r>
          <rPr>
            <b/>
            <sz val="9"/>
            <color indexed="81"/>
            <rFont val="Tahoma"/>
            <family val="2"/>
          </rPr>
          <t>WAGNER:
SEGUNDO O ANEXO I, PÁG 92, DA NBR 8800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WAGNER:</t>
        </r>
        <r>
          <rPr>
            <sz val="9"/>
            <color indexed="81"/>
            <rFont val="Tahoma"/>
            <family val="2"/>
          </rPr>
          <t xml:space="preserve">
Q=1,00, PARA O CASO EM QUE (ABA/ESPESSURA) NÃO ULTRAPASSE 16, PARA MESA DE PERFIL U, SEGUNDO A TABELA 1, DA NBR 8800.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WAGNER:</t>
        </r>
        <r>
          <rPr>
            <sz val="9"/>
            <color indexed="81"/>
            <rFont val="Tahoma"/>
            <family val="2"/>
          </rPr>
          <t xml:space="preserve">
SEGUNDO A TABELA 3, PAG 21 DA NBR 8800</t>
        </r>
      </text>
    </comment>
  </commentList>
</comments>
</file>

<file path=xl/comments3.xml><?xml version="1.0" encoding="utf-8"?>
<comments xmlns="http://schemas.openxmlformats.org/spreadsheetml/2006/main">
  <authors>
    <author>WAGNER</author>
  </authors>
  <commentList>
    <comment ref="B7" authorId="0">
      <text>
        <r>
          <rPr>
            <b/>
            <sz val="9"/>
            <color indexed="81"/>
            <rFont val="Tahoma"/>
            <family val="2"/>
          </rPr>
          <t>WAGNER:
SEGUNDO O ANEXO I, PÁG 92, DA NBR 8800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WAGNER:</t>
        </r>
        <r>
          <rPr>
            <sz val="9"/>
            <color indexed="81"/>
            <rFont val="Tahoma"/>
            <family val="2"/>
          </rPr>
          <t xml:space="preserve">
Q=1,00, PARA O CASO EM QUE (ABA/ESPESSURA) NÃO ULTRAPASSE 16, PARA MESA DE PERFIL U, SEGUNDO A TABELA 1, DA NBR 8800.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WAGNER:</t>
        </r>
        <r>
          <rPr>
            <sz val="9"/>
            <color indexed="81"/>
            <rFont val="Tahoma"/>
            <family val="2"/>
          </rPr>
          <t xml:space="preserve">
SEGUNDO A TABELA 3, PAG 21 DA NBR 8800</t>
        </r>
      </text>
    </comment>
  </commentList>
</comments>
</file>

<file path=xl/sharedStrings.xml><?xml version="1.0" encoding="utf-8"?>
<sst xmlns="http://schemas.openxmlformats.org/spreadsheetml/2006/main" count="845" uniqueCount="316">
  <si>
    <t>C 20</t>
  </si>
  <si>
    <t>Classes</t>
  </si>
  <si>
    <t>C 25</t>
  </si>
  <si>
    <t>C 30</t>
  </si>
  <si>
    <t xml:space="preserve"> fc0k (Mpa) </t>
  </si>
  <si>
    <t xml:space="preserve"> fvk (Mpa) </t>
  </si>
  <si>
    <r>
      <rPr>
        <sz val="18"/>
        <color theme="1"/>
        <rFont val="Calibri"/>
        <family val="2"/>
        <scheme val="minor"/>
      </rPr>
      <t xml:space="preserve">ρ </t>
    </r>
    <r>
      <rPr>
        <sz val="11"/>
        <color theme="1"/>
        <rFont val="Calibri"/>
        <family val="2"/>
        <scheme val="minor"/>
      </rPr>
      <t>aparente (kg/m3)</t>
    </r>
  </si>
  <si>
    <r>
      <rPr>
        <sz val="18"/>
        <color theme="1"/>
        <rFont val="Calibri"/>
        <family val="2"/>
        <scheme val="minor"/>
      </rPr>
      <t xml:space="preserve">ρ </t>
    </r>
    <r>
      <rPr>
        <sz val="11"/>
        <color theme="1"/>
        <rFont val="Calibri"/>
        <family val="2"/>
        <scheme val="minor"/>
      </rPr>
      <t>bas,m
 (kg/m3)</t>
    </r>
  </si>
  <si>
    <r>
      <rPr>
        <sz val="16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c0,m (Mpa) </t>
    </r>
  </si>
  <si>
    <t>C 40</t>
  </si>
  <si>
    <t>C 60</t>
  </si>
  <si>
    <t>Dicotiledôneas (Valores na condição-padrão de referência U = 12%)</t>
  </si>
  <si>
    <t>Coníferas (Valores na condição-padrão de referência U = 12%)</t>
  </si>
  <si>
    <t>Permanente</t>
  </si>
  <si>
    <t>Instantânea</t>
  </si>
  <si>
    <t>Longa duração</t>
  </si>
  <si>
    <t>Média duração</t>
  </si>
  <si>
    <t>Curta duração</t>
  </si>
  <si>
    <t>1 e 2</t>
  </si>
  <si>
    <t>3 e 4</t>
  </si>
  <si>
    <t>TIPO DE MADEIRA</t>
  </si>
  <si>
    <t>CONÍFERAS</t>
  </si>
  <si>
    <t>DICOTILEDÔNEAS DE 1ª CATEGORIA</t>
  </si>
  <si>
    <t>PEÇAS DE 2ª CATEGORIA</t>
  </si>
  <si>
    <t>MADEIRA LAMINADA COLADA</t>
  </si>
  <si>
    <t>PEÇAS RETAS</t>
  </si>
  <si>
    <t>PEÇAS CURVAS</t>
  </si>
  <si>
    <t>ESPESSURA DAS LÂMINAS</t>
  </si>
  <si>
    <t>MENOR RAIO DE CURVATURA</t>
  </si>
  <si>
    <t>DADOS INICIAIS</t>
  </si>
  <si>
    <t>VALORES DE K(mod,3)</t>
  </si>
  <si>
    <t>TABELA 5</t>
  </si>
  <si>
    <t>Kmod,1</t>
  </si>
  <si>
    <t>Kmod,2</t>
  </si>
  <si>
    <t>Kmod,3</t>
  </si>
  <si>
    <t>ALIMENTAÇÃO DE DADOS</t>
  </si>
  <si>
    <t>LEGENDA:</t>
  </si>
  <si>
    <t>DADOS DE SAÍDA</t>
  </si>
  <si>
    <r>
      <t xml:space="preserve">VALORES CARACTERÍSTICOS DE Kmod1 2 E 3 - </t>
    </r>
    <r>
      <rPr>
        <sz val="14"/>
        <color rgb="FFFF0000"/>
        <rFont val="Calibri"/>
        <family val="2"/>
        <scheme val="minor"/>
      </rPr>
      <t>COM BASE NAS TABELAS ABAIXO INSIRA NA TABELA 5 OS VALORES CARACTERÍSTICOS DO PROJETO</t>
    </r>
  </si>
  <si>
    <t>N°</t>
  </si>
  <si>
    <r>
      <t xml:space="preserve">VALORES CARACTERÍSTICOS DO TIPO DO MATERIAL - </t>
    </r>
    <r>
      <rPr>
        <sz val="11"/>
        <color rgb="FFFF0000"/>
        <rFont val="Calibri"/>
        <family val="2"/>
        <scheme val="minor"/>
      </rPr>
      <t>COM BASE NAS TABELAS ABAIXO INSIRA NA TABELA 4 O NÚMERO CORRESPONDENTE AO TIPO DE MATERIAL EMPREGADO</t>
    </r>
  </si>
  <si>
    <t>TABELA 4</t>
  </si>
  <si>
    <t>Eixo y</t>
  </si>
  <si>
    <t>kN</t>
  </si>
  <si>
    <t>Eixo x</t>
  </si>
  <si>
    <t>Tipo</t>
  </si>
  <si>
    <t>ϕ</t>
  </si>
  <si>
    <t>ψ1+ψ2</t>
  </si>
  <si>
    <t>ψ2</t>
  </si>
  <si>
    <t>λ</t>
  </si>
  <si>
    <t>ψ1</t>
  </si>
  <si>
    <t>imín</t>
  </si>
  <si>
    <t>cm</t>
  </si>
  <si>
    <r>
      <rPr>
        <sz val="11"/>
        <color theme="1"/>
        <rFont val="Times New Roman"/>
        <family val="1"/>
      </rPr>
      <t>γ</t>
    </r>
    <r>
      <rPr>
        <sz val="11"/>
        <color theme="1"/>
        <rFont val="Calibri"/>
        <family val="2"/>
      </rPr>
      <t>wt</t>
    </r>
  </si>
  <si>
    <r>
      <rPr>
        <sz val="11"/>
        <color theme="1"/>
        <rFont val="Times New Roman"/>
        <family val="1"/>
      </rPr>
      <t>γ</t>
    </r>
    <r>
      <rPr>
        <sz val="11"/>
        <color theme="1"/>
        <rFont val="Calibri"/>
        <family val="2"/>
      </rPr>
      <t>wc</t>
    </r>
  </si>
  <si>
    <t>kmod3</t>
  </si>
  <si>
    <t>kmod2</t>
  </si>
  <si>
    <t>kmod</t>
  </si>
  <si>
    <t>DADOS</t>
  </si>
  <si>
    <t>PARÂMETROS CALCULADOS</t>
  </si>
  <si>
    <t>DADOS DE ENTRADA</t>
  </si>
  <si>
    <t>B</t>
  </si>
  <si>
    <t>H</t>
  </si>
  <si>
    <t>b (cm)</t>
  </si>
  <si>
    <t>h (cm)</t>
  </si>
  <si>
    <t>fc0k (Mpa)</t>
  </si>
  <si>
    <t>Ec0 (Mpa)</t>
  </si>
  <si>
    <t xml:space="preserve">kmod1 </t>
  </si>
  <si>
    <t>L0 (cm)</t>
  </si>
  <si>
    <t>fc0d (Mpa)</t>
  </si>
  <si>
    <t>ft0d (Mpa)</t>
  </si>
  <si>
    <t>Ec0,ef (Mpa)</t>
  </si>
  <si>
    <t>Wx (m³)</t>
  </si>
  <si>
    <t>Wy (m³)</t>
  </si>
  <si>
    <t>Ix (m4)</t>
  </si>
  <si>
    <t>Iy (m4)</t>
  </si>
  <si>
    <t>A (m²)</t>
  </si>
  <si>
    <t>Status (Eixo x)</t>
  </si>
  <si>
    <t>Status (Eixo y)</t>
  </si>
  <si>
    <t>ea (m)</t>
  </si>
  <si>
    <t>e1 (m)</t>
  </si>
  <si>
    <t>FE (kN)</t>
  </si>
  <si>
    <t>ed (m)</t>
  </si>
  <si>
    <t>Mdy' (kN.m)</t>
  </si>
  <si>
    <t>SEGURANÇA</t>
  </si>
  <si>
    <t>EXCENTRICIDADES BARRA ESBELTA</t>
  </si>
  <si>
    <t>EXCENTRICIDADES BARRA MÉDIA</t>
  </si>
  <si>
    <r>
      <rPr>
        <sz val="11"/>
        <color theme="1"/>
        <rFont val="Times New Roman"/>
        <family val="1"/>
      </rPr>
      <t>σM</t>
    </r>
    <r>
      <rPr>
        <sz val="11"/>
        <color theme="1"/>
        <rFont val="Calibri"/>
        <family val="2"/>
      </rPr>
      <t>d' (Mpa)</t>
    </r>
  </si>
  <si>
    <t>Md' (kN.m)</t>
  </si>
  <si>
    <t>Nd (kN) Tração</t>
  </si>
  <si>
    <t>Nd (kN) Compressão</t>
  </si>
  <si>
    <t>EIXO X</t>
  </si>
  <si>
    <t>EIXO Y</t>
  </si>
  <si>
    <t>σMdy' (Mpa)</t>
  </si>
  <si>
    <t>ESTABILIDADE</t>
  </si>
  <si>
    <t>ec (m)</t>
  </si>
  <si>
    <t>e1,ef (m)</t>
  </si>
  <si>
    <t>σNd (Mpa) Tração</t>
  </si>
  <si>
    <t>σNd (Mpa) Compressão</t>
  </si>
  <si>
    <t>TRAÇÃO</t>
  </si>
  <si>
    <t>COMPRESSÃO</t>
  </si>
  <si>
    <t>ÁREA BRUTA (cm²)</t>
  </si>
  <si>
    <t>ÁREA SOLICITADA (cm²)</t>
  </si>
  <si>
    <t>ÁREA ÚTIL (%)</t>
  </si>
  <si>
    <t>STATUS</t>
  </si>
  <si>
    <t>A(n)</t>
  </si>
  <si>
    <t>N(td)</t>
  </si>
  <si>
    <t>N(cd)</t>
  </si>
  <si>
    <t>σ(td)</t>
  </si>
  <si>
    <t>VIGA ADOTADA</t>
  </si>
  <si>
    <t>ÁREA</t>
  </si>
  <si>
    <t>ÚTIL</t>
  </si>
  <si>
    <t>VERIFICAÇÃO</t>
  </si>
  <si>
    <t>cm²</t>
  </si>
  <si>
    <t>%</t>
  </si>
  <si>
    <t>BARRA</t>
  </si>
  <si>
    <t>LOCALIZAÇÃO</t>
  </si>
  <si>
    <t>SEÇÃO</t>
  </si>
  <si>
    <t>Mpa</t>
  </si>
  <si>
    <t>OBSERVAÇÃO: PARA FACILITAR A INSERÇÃO DE DADOS A MADEIRA SELECIONADA FOI UTILIZADA PARA TODA A ESTRUTURA, CASO DESEJE-SE ULTILIZAR OUTRO TIPO DE MATERIAL DEVE-SE MODIFICAR MANUALMENTE NOS DADOS DE ENTRADA DA PLANILHA "CÁLCULO"</t>
  </si>
  <si>
    <t>COMP.</t>
  </si>
  <si>
    <t>MEMÓRIA DE CÁLCULO DE DIMENSIONAMENTO</t>
  </si>
  <si>
    <t>TIPO:</t>
  </si>
  <si>
    <t>CLIENTE:</t>
  </si>
  <si>
    <t>AUTOR:</t>
  </si>
  <si>
    <t>DATA:</t>
  </si>
  <si>
    <t>REVISÃO:</t>
  </si>
  <si>
    <t>-</t>
  </si>
  <si>
    <t>PLANTA DA EDIFICAÇÃO</t>
  </si>
  <si>
    <t>SEM ESCALA</t>
  </si>
  <si>
    <t>FACHADA DA EDIFICAÇÃO</t>
  </si>
  <si>
    <t>Treliça de Madeira para Sustentação de Cobertura</t>
  </si>
  <si>
    <t>Universidade Federal do Ceará</t>
  </si>
  <si>
    <t>Terreno plano;</t>
  </si>
  <si>
    <t>ESFORÇOS</t>
  </si>
  <si>
    <t>GEOMETRIA CALCULADA</t>
  </si>
  <si>
    <t>LIGAÇÕES</t>
  </si>
  <si>
    <t>Razoavelmente habitado de pequenas e grandes edificações no seu entorno.</t>
  </si>
  <si>
    <t>Galpão Industrial;</t>
  </si>
  <si>
    <t>Localização: Rua Raimundo de Oliveira Goncalves, s/n, bairro triangulo, Juazeiro do Norte – CE.</t>
  </si>
  <si>
    <t>Planta da edificação: 12 metros de largura por 29 metros de comprimento;</t>
  </si>
  <si>
    <t>Altura da edificação: 7 metros.</t>
  </si>
  <si>
    <t>Estrutura de apoio do telhado: treliça tipo Howe;</t>
  </si>
  <si>
    <t>Inclinação do banzo superior da treliça: 15 graus;</t>
  </si>
  <si>
    <t>Espaçamento máximo entre terças: 1,69 m;</t>
  </si>
  <si>
    <t>Telhado: duas águas;</t>
  </si>
  <si>
    <t>Telhas: fibrocimento (espessura de 6 mm);</t>
  </si>
  <si>
    <t>Contraventamentos: peças maciças de madeira e barras de aço com seção circular.</t>
  </si>
  <si>
    <t>VISUALIZAÇÃO EM PERSPECTIVA DO MODELO COMPUTACIONAL</t>
  </si>
  <si>
    <t>GEOMETRIA PROPOSTA</t>
  </si>
  <si>
    <t>NUMERAÇÃO DOS NÓS (TRELIÇA DO EIXO 4)</t>
  </si>
  <si>
    <t>NUMERAÇÃO DAS BARRAS (TRELIÇA DO EIXO 4)</t>
  </si>
  <si>
    <t>BANZO SUPERIOR</t>
  </si>
  <si>
    <t>DIAGONAIS</t>
  </si>
  <si>
    <t>MONTANTE</t>
  </si>
  <si>
    <t>MONTANTES</t>
  </si>
  <si>
    <t>DIAGONAL</t>
  </si>
  <si>
    <t>BANZO INFERIOR</t>
  </si>
  <si>
    <t>NUMERAÇÃO DAS BARRAS DE ACORDO COM A POSIÇÃO</t>
  </si>
  <si>
    <t>CARREGAMENTOS</t>
  </si>
  <si>
    <r>
      <t>Velocidade do vento: V</t>
    </r>
    <r>
      <rPr>
        <sz val="8"/>
        <color theme="1"/>
        <rFont val="Arial Narrow"/>
        <family val="2"/>
      </rPr>
      <t>0</t>
    </r>
    <r>
      <rPr>
        <sz val="11"/>
        <color theme="1"/>
        <rFont val="Arial Narrow"/>
        <family val="2"/>
      </rPr>
      <t xml:space="preserve"> = 45 m/s;</t>
    </r>
  </si>
  <si>
    <r>
      <t>Velocidade característica do vento: V</t>
    </r>
    <r>
      <rPr>
        <sz val="8"/>
        <color theme="1"/>
        <rFont val="Arial Narrow"/>
        <family val="2"/>
      </rPr>
      <t>k</t>
    </r>
    <r>
      <rPr>
        <sz val="11"/>
        <color theme="1"/>
        <rFont val="Arial Narrow"/>
        <family val="2"/>
      </rPr>
      <t xml:space="preserve"> = 45,54 m/s;</t>
    </r>
  </si>
  <si>
    <r>
      <t>Fatores: S</t>
    </r>
    <r>
      <rPr>
        <sz val="8"/>
        <color theme="1"/>
        <rFont val="Arial Narrow"/>
        <family val="2"/>
      </rPr>
      <t>1</t>
    </r>
    <r>
      <rPr>
        <sz val="11"/>
        <color theme="1"/>
        <rFont val="Arial Narrow"/>
        <family val="2"/>
      </rPr>
      <t>= 1,0, S</t>
    </r>
    <r>
      <rPr>
        <sz val="8"/>
        <color theme="1"/>
        <rFont val="Arial Narrow"/>
        <family val="2"/>
      </rPr>
      <t>2</t>
    </r>
    <r>
      <rPr>
        <sz val="11"/>
        <color theme="1"/>
        <rFont val="Arial Narrow"/>
        <family val="2"/>
      </rPr>
      <t xml:space="preserve"> = 0,92 e S</t>
    </r>
    <r>
      <rPr>
        <sz val="8"/>
        <color theme="1"/>
        <rFont val="Arial Narrow"/>
        <family val="2"/>
      </rPr>
      <t>3</t>
    </r>
    <r>
      <rPr>
        <sz val="11"/>
        <color theme="1"/>
        <rFont val="Arial Narrow"/>
        <family val="2"/>
      </rPr>
      <t xml:space="preserve"> = 1,0;</t>
    </r>
  </si>
  <si>
    <t>Coeficientes internos: 0,2 e 0,3.</t>
  </si>
  <si>
    <t>Pressão do vento: q = 127,1 kgf/m²;</t>
  </si>
  <si>
    <t>Telhado em fibrocimento com espessura de 6 mm (18 kgf/m²);</t>
  </si>
  <si>
    <t>Carregamento distribuído sobre a terça.</t>
  </si>
  <si>
    <t>Sobrecarga = 100 kgf/m²;</t>
  </si>
  <si>
    <t>P</t>
  </si>
  <si>
    <t>Text</t>
  </si>
  <si>
    <t>Kgf</t>
  </si>
  <si>
    <t>62</t>
  </si>
  <si>
    <t>63</t>
  </si>
  <si>
    <t>64</t>
  </si>
  <si>
    <t>65</t>
  </si>
  <si>
    <t>66</t>
  </si>
  <si>
    <t>67</t>
  </si>
  <si>
    <t>100</t>
  </si>
  <si>
    <t>101</t>
  </si>
  <si>
    <t>102</t>
  </si>
  <si>
    <t>103</t>
  </si>
  <si>
    <t>104</t>
  </si>
  <si>
    <t>105</t>
  </si>
  <si>
    <t>106</t>
  </si>
  <si>
    <t>156</t>
  </si>
  <si>
    <t>157</t>
  </si>
  <si>
    <t>158</t>
  </si>
  <si>
    <t>159</t>
  </si>
  <si>
    <t>160</t>
  </si>
  <si>
    <t>161</t>
  </si>
  <si>
    <t>162</t>
  </si>
  <si>
    <t>163</t>
  </si>
  <si>
    <t>204</t>
  </si>
  <si>
    <t>205</t>
  </si>
  <si>
    <t>206</t>
  </si>
  <si>
    <t>207</t>
  </si>
  <si>
    <t>208</t>
  </si>
  <si>
    <t>209</t>
  </si>
  <si>
    <t>210</t>
  </si>
  <si>
    <t>211</t>
  </si>
  <si>
    <t>TABELA DE ESFORÇOS POR BARRA</t>
  </si>
  <si>
    <t>DIMENSIONAMENTO</t>
  </si>
  <si>
    <r>
      <t>L</t>
    </r>
    <r>
      <rPr>
        <b/>
        <sz val="8"/>
        <color theme="1"/>
        <rFont val="Arial Narrow"/>
        <family val="2"/>
      </rPr>
      <t>0</t>
    </r>
  </si>
  <si>
    <t>6 x 12</t>
  </si>
  <si>
    <t>7 x 18</t>
  </si>
  <si>
    <t>APROVADO</t>
  </si>
  <si>
    <t>Madeira: Classe C60 (umidade 12%);</t>
  </si>
  <si>
    <r>
      <t>K</t>
    </r>
    <r>
      <rPr>
        <sz val="10"/>
        <color theme="1"/>
        <rFont val="Arial Narrow"/>
        <family val="2"/>
      </rPr>
      <t xml:space="preserve">mod1 = 0,6, </t>
    </r>
    <r>
      <rPr>
        <sz val="11"/>
        <color theme="1"/>
        <rFont val="Arial Narrow"/>
        <family val="2"/>
      </rPr>
      <t>K</t>
    </r>
    <r>
      <rPr>
        <sz val="10"/>
        <color theme="1"/>
        <rFont val="Arial Narrow"/>
        <family val="2"/>
      </rPr>
      <t xml:space="preserve">mod2 = </t>
    </r>
    <r>
      <rPr>
        <sz val="11"/>
        <color theme="1"/>
        <rFont val="Arial Narrow"/>
        <family val="2"/>
      </rPr>
      <t>1</t>
    </r>
    <r>
      <rPr>
        <sz val="10"/>
        <color theme="1"/>
        <rFont val="Arial Narrow"/>
        <family val="2"/>
      </rPr>
      <t xml:space="preserve"> e </t>
    </r>
    <r>
      <rPr>
        <sz val="11"/>
        <color theme="1"/>
        <rFont val="Arial Narrow"/>
        <family val="2"/>
      </rPr>
      <t>K</t>
    </r>
    <r>
      <rPr>
        <sz val="10"/>
        <color theme="1"/>
        <rFont val="Arial Narrow"/>
        <family val="2"/>
      </rPr>
      <t>mod3</t>
    </r>
    <r>
      <rPr>
        <sz val="11"/>
        <color theme="1"/>
        <rFont val="Arial Narrow"/>
        <family val="2"/>
      </rPr>
      <t>= 0,8. (Tabelas 10, 11 e 12 da NBR 7190:1997, respectivamente)</t>
    </r>
  </si>
  <si>
    <t>γt = 1,8 (Item 6.4.5 Coeficientes de ponderação - NBR 7190:1997)</t>
  </si>
  <si>
    <t>γc = 1,4 (Item 6.4.5 Coeficientes de ponderação - NBR 7190:1997)</t>
  </si>
  <si>
    <t>TRAÇ.</t>
  </si>
  <si>
    <t>As peças não cotadas são de 6x12</t>
  </si>
  <si>
    <r>
      <t>Classe de umidade do local da construção é 2  (</t>
    </r>
    <r>
      <rPr>
        <sz val="11"/>
        <color theme="1"/>
        <rFont val="Calibri"/>
        <family val="2"/>
      </rPr>
      <t>αn = 1,7)</t>
    </r>
  </si>
  <si>
    <t xml:space="preserve">Após a determinação da profundidade dos dentes empregados na ligação por entalhe, foi feitoa verificação da tensão de tração paralela às fibras, visto que a secção útil da peça tracionada sofreu uma redução devido ao entalhe.                                                                                                                     </t>
  </si>
  <si>
    <t>EMENDA TESOURA LINHA (BANZO INFERIOR)</t>
  </si>
  <si>
    <t>LOCALIZAÇÃO DAS EMENDAS (BANZO INFERIOR)</t>
  </si>
  <si>
    <t>Calculo do valor resistente do parafuso</t>
  </si>
  <si>
    <t>Ap = 3,8 cm²</t>
  </si>
  <si>
    <t>fu = 8250 kgf / cm²</t>
  </si>
  <si>
    <t>Rnv = 13167 kgf</t>
  </si>
  <si>
    <t>Parafuso ASTM A-325 ( D = 22mm )</t>
  </si>
  <si>
    <t>UNID</t>
  </si>
  <si>
    <t>FORÇA AXIAL (Nd)</t>
  </si>
  <si>
    <t>GRAUS</t>
  </si>
  <si>
    <t>PROFUNDIDADE DO DENTE (t)</t>
  </si>
  <si>
    <t>COMPRIMENTO (a)</t>
  </si>
  <si>
    <t>COMPRIMENTO (a) MÍNIMO</t>
  </si>
  <si>
    <t>PROFUNDIDADE DO DENTE (t) MÍNIMA</t>
  </si>
  <si>
    <t>RESISTÊNCIA A COMPRESSÃO (ƒcd)</t>
  </si>
  <si>
    <t>DICOT.</t>
  </si>
  <si>
    <r>
      <t>ÂNGULO (</t>
    </r>
    <r>
      <rPr>
        <sz val="11"/>
        <color theme="1"/>
        <rFont val="Calibri"/>
        <family val="2"/>
      </rPr>
      <t>β</t>
    </r>
    <r>
      <rPr>
        <sz val="11"/>
        <color theme="1"/>
        <rFont val="Arial Narrow"/>
        <family val="2"/>
      </rPr>
      <t>)</t>
    </r>
  </si>
  <si>
    <t>=</t>
  </si>
  <si>
    <t>LARGURA (b)</t>
  </si>
  <si>
    <t>ƒvd=</t>
  </si>
  <si>
    <t>ƒcn=</t>
  </si>
  <si>
    <t>CLASSE DE UMIDADE NO LOCAL</t>
  </si>
  <si>
    <t>αn=</t>
  </si>
  <si>
    <t>a &gt; 15</t>
  </si>
  <si>
    <t xml:space="preserve">Extensão da carga normal às fibras, medida paralelamente a estas “a” (cm) </t>
  </si>
  <si>
    <t xml:space="preserve">αn </t>
  </si>
  <si>
    <r>
      <rPr>
        <sz val="11"/>
        <color theme="0"/>
        <rFont val="Calibri"/>
        <family val="2"/>
      </rPr>
      <t>ƒcβ</t>
    </r>
    <r>
      <rPr>
        <sz val="11"/>
        <color theme="0"/>
        <rFont val="Calibri"/>
        <family val="2"/>
        <scheme val="minor"/>
      </rPr>
      <t>d=</t>
    </r>
  </si>
  <si>
    <t>PROFUNDIDADE (t) MÍNIMA :</t>
  </si>
  <si>
    <t>COMPRIMENTO (a) MÍNIMO:</t>
  </si>
  <si>
    <t>RESISTÊNCIA A TRAÇÃO PARALELA AS FIBRAS (ƒm)</t>
  </si>
  <si>
    <t>ƒtk=</t>
  </si>
  <si>
    <r>
      <t>FATOR DE MINORAÇÃO (</t>
    </r>
    <r>
      <rPr>
        <sz val="11"/>
        <color theme="1"/>
        <rFont val="Calibri"/>
        <family val="2"/>
      </rPr>
      <t>ϒ</t>
    </r>
    <r>
      <rPr>
        <sz val="11"/>
        <color theme="1"/>
        <rFont val="Arial Narrow"/>
        <family val="2"/>
      </rPr>
      <t>m)</t>
    </r>
  </si>
  <si>
    <t>MPa</t>
  </si>
  <si>
    <t>DIMENSÃO (D)</t>
  </si>
  <si>
    <t>DIMENSÃO (d')</t>
  </si>
  <si>
    <t>DIMENSÃO (t)</t>
  </si>
  <si>
    <t>QUANTIDADE DE PARAFUSOS ALINHADOS</t>
  </si>
  <si>
    <t>Al=</t>
  </si>
  <si>
    <t xml:space="preserve">ÁREA MÍNIMA </t>
  </si>
  <si>
    <t>LARGURA DO ELEMENTO (b)</t>
  </si>
  <si>
    <t>ALTURA DO ELEMENTO (h)</t>
  </si>
  <si>
    <t>ÁREA LÍQUIDA</t>
  </si>
  <si>
    <t>EMENDAS EM PEÇAS TRACIONADAS</t>
  </si>
  <si>
    <r>
      <rPr>
        <sz val="11"/>
        <color theme="0"/>
        <rFont val="Calibri"/>
        <family val="2"/>
      </rPr>
      <t>ƒtd</t>
    </r>
    <r>
      <rPr>
        <sz val="11"/>
        <color theme="0"/>
        <rFont val="Calibri"/>
        <family val="2"/>
        <scheme val="minor"/>
      </rPr>
      <t>=</t>
    </r>
  </si>
  <si>
    <t>APÓS O CÁLCULO DO ENTALHE FOI VERIFICADO O DIMENSIONAMENTO DAS PEÇAS COM A PERCA DE SEÇÃO.</t>
  </si>
  <si>
    <t>OBS: QUANDO A DISTÂNCIA ENTRE AS LINHAS EXTREMAS DOS PARAFUSOS FOR MAIOR QUE 12,5cm RECOMENDA-SE ULTILIZAR CHAPAS SEPARADAS PARA CADA LINHA DE PARAFUSO, A FIM DE EVITAR O FENDILHAMENTO.</t>
  </si>
  <si>
    <t>NÓ</t>
  </si>
  <si>
    <t>26 / 27</t>
  </si>
  <si>
    <t>OBS: OCORRE A NECESSIDADE DE AUMENTO NA ALTURA DA SEÇÃO DO BANZO SUPERIOR PARA 14,0 cm, AUMENTANDO A PROFUNDIDADE DO DENTE (t) PARA 7.0 cm E O COMPRIMENTO (a) PARA 12.2 cm.</t>
  </si>
  <si>
    <t>60 / 61 / 64 / 65 /67 / 69</t>
  </si>
  <si>
    <t>OBS: O MONTANTE FOI ENTALHADO DE FORMA A TRANSMITIR OS ESFORÇOS PARA O BANZO INFERIOR NA MESMA PROPORÇÃO DA DIAGONAL CALCULADA.</t>
  </si>
  <si>
    <t>61 / 63 / 66 / 68 / 107 / 108</t>
  </si>
  <si>
    <t>OBS: COMO UM CORTANTE ANULA O OUTRO TEMOS QUE PARA ESTA SEÇÃO DE MONTANTE A PEÇA PERMANECE ESTÁVEL (FOI ANALIZADA A COMPRESSÃO NO BANZO INFERIOR)</t>
  </si>
  <si>
    <t>INTERSEÇÕES CALCULADAS</t>
  </si>
  <si>
    <t xml:space="preserve">LIGAÇÃO (2) POR ENTALHE SIMPLES </t>
  </si>
  <si>
    <t xml:space="preserve">LIGAÇÃO (3) POR ENTALHE SIMPLES </t>
  </si>
  <si>
    <t xml:space="preserve">LIGAÇÃO (4) POR ENTALHE SIMPLES </t>
  </si>
  <si>
    <t xml:space="preserve">LIGAÇÃO (5) POR ENTALHE SIMPLES </t>
  </si>
  <si>
    <t>Portanto 1 (um) parafuso satisfaz o critério de segurança de cisalhamento por contato (Foi considerado o maior esforço encontrado em peças tracionadas, foi ultilizado 4(quatro) parafusos para os nós e 8(oito) para as emendas).</t>
  </si>
  <si>
    <t>CÁLCULO DA TRAÇÃO</t>
  </si>
  <si>
    <t>KN/cm²</t>
  </si>
  <si>
    <t>RELAÇÃO ENTRE DISTÂNCIA DOS APOIOS ROTULADOS (K)</t>
  </si>
  <si>
    <t>FATOR ASSOCIADO A FLAMBAGEM LOCAL (Q)</t>
  </si>
  <si>
    <t>CÁLCULO DA COMPRESSÃO</t>
  </si>
  <si>
    <t>ÁREA BRUTA (A)</t>
  </si>
  <si>
    <t>MENOR RAIO DE GIRAÇÃO (i)</t>
  </si>
  <si>
    <t>FORÇA AXIAL DE TRAÇÃO (Nt)</t>
  </si>
  <si>
    <t>KN</t>
  </si>
  <si>
    <t>FORÇA AXIAL DE COMPRESSSÃO (Nc)</t>
  </si>
  <si>
    <t>c</t>
  </si>
  <si>
    <t>ÁREA MÍNIMA DE RESISTÊNCIA A TRAÇÃO</t>
  </si>
  <si>
    <t>ÁREA MÍNIMA DE RESISTÊNCIA A COMPRESSÃO</t>
  </si>
  <si>
    <t>CONSIDERAÇÕES:</t>
  </si>
  <si>
    <t>λ² =</t>
  </si>
  <si>
    <t>α =</t>
  </si>
  <si>
    <t xml:space="preserve">β = </t>
  </si>
  <si>
    <t>ρ =</t>
  </si>
  <si>
    <t>RESISTÊNCIA DO AÇO (ƒy)</t>
  </si>
  <si>
    <r>
      <t>MÓDULO DE ELASTICIDADE DO AÇO (</t>
    </r>
    <r>
      <rPr>
        <sz val="12"/>
        <color theme="1"/>
        <rFont val="Arial Narrow"/>
        <family val="2"/>
      </rPr>
      <t>E</t>
    </r>
    <r>
      <rPr>
        <sz val="11"/>
        <color theme="1"/>
        <rFont val="Arial Narrow"/>
        <family val="2"/>
      </rPr>
      <t>)</t>
    </r>
  </si>
  <si>
    <r>
      <t>COEFICIENTE DE PONDERAÇÃO DAS RESISTÊNCIAS (</t>
    </r>
    <r>
      <rPr>
        <sz val="14"/>
        <color theme="1"/>
        <rFont val="Arial Narrow"/>
        <family val="2"/>
      </rPr>
      <t>ø</t>
    </r>
    <r>
      <rPr>
        <sz val="11"/>
        <color theme="1"/>
        <rFont val="Arial Narrow"/>
        <family val="2"/>
      </rPr>
      <t>)</t>
    </r>
  </si>
  <si>
    <t>COMPRIMENTO DA BARRA (l)</t>
  </si>
  <si>
    <r>
      <t xml:space="preserve">CURVA ADOTADA </t>
    </r>
    <r>
      <rPr>
        <sz val="12"/>
        <color theme="1"/>
        <rFont val="Arial Narrow"/>
        <family val="2"/>
      </rPr>
      <t>(α)</t>
    </r>
  </si>
  <si>
    <r>
      <t xml:space="preserve">FATOR DE REDUÇÃO DA RESISTÊNCIA A COMPRESSÃO </t>
    </r>
    <r>
      <rPr>
        <sz val="12"/>
        <color theme="1"/>
        <rFont val="Arial Narrow"/>
        <family val="2"/>
      </rPr>
      <t>(χ)</t>
    </r>
  </si>
  <si>
    <t>CONSIDERADA CHAPA DE 210 x 60 x 6 mm</t>
  </si>
  <si>
    <t>CÁLCULO DA CHAPA ELETROGALVANIZADA (LIGAÇÕES)</t>
  </si>
  <si>
    <t>CÁLCULO DA CHAPA ELETROGALVANIZADA (EMENDAS)</t>
  </si>
  <si>
    <t>6 x 14</t>
  </si>
  <si>
    <t>CHAPA DE 210 x 60 x 6 mm</t>
  </si>
  <si>
    <t>CHAPA DE 210 x 140 x 6 mm</t>
  </si>
  <si>
    <t>PEÇA DE 6x14</t>
  </si>
  <si>
    <t>PEÇA DE 7X18</t>
  </si>
  <si>
    <t>PEÇA DE 6X12</t>
  </si>
  <si>
    <t>PEÇA DE 3x15</t>
  </si>
  <si>
    <t>UNIDADE</t>
  </si>
  <si>
    <t>m</t>
  </si>
  <si>
    <t>PARAFUSOS ASTM A-325 ( D = 22mm )</t>
  </si>
  <si>
    <t>DESCRIÇÃO</t>
  </si>
  <si>
    <t>QTDE</t>
  </si>
  <si>
    <t>CONSIDERADA DUAS CHAPAS DE 210 x 70 x 6 mm</t>
  </si>
  <si>
    <t xml:space="preserve">LIGAÇÃO (1) POR ENTALHE SIMPLES </t>
  </si>
  <si>
    <t>OBS: COMO UM CORTANTE ANULA O OUTRO TEMOS QUE PARA ESTA SEÇÃO DE MONTANTE A PEÇA PERMANECE ESTÁVEL (FOI ANALIZADA A COMPRESSÃO NA CUMEEIRA)</t>
  </si>
  <si>
    <t>João Lucas  / Everton Batista /  Wagner Oliveira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</si>
</sst>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8"/>
      <color theme="1"/>
      <name val="Arial Narrow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sz val="11"/>
      <color theme="0"/>
      <name val="Calibri"/>
      <family val="2"/>
    </font>
    <font>
      <sz val="8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2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264">
    <xf numFmtId="0" fontId="0" fillId="0" borderId="0" xfId="0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6" borderId="1" xfId="0" applyFill="1" applyBorder="1"/>
    <xf numFmtId="0" fontId="0" fillId="6" borderId="0" xfId="0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8" borderId="0" xfId="0" applyFill="1"/>
    <xf numFmtId="0" fontId="0" fillId="8" borderId="1" xfId="0" applyFill="1" applyBorder="1"/>
    <xf numFmtId="0" fontId="0" fillId="9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wrapText="1"/>
    </xf>
    <xf numFmtId="0" fontId="6" fillId="6" borderId="0" xfId="0" applyFont="1" applyFill="1" applyBorder="1" applyAlignment="1">
      <alignment horizontal="center"/>
    </xf>
    <xf numFmtId="0" fontId="6" fillId="10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0" xfId="0" applyFill="1" applyBorder="1"/>
    <xf numFmtId="0" fontId="3" fillId="0" borderId="1" xfId="0" applyFont="1" applyBorder="1"/>
    <xf numFmtId="0" fontId="0" fillId="12" borderId="1" xfId="0" applyFill="1" applyBorder="1"/>
    <xf numFmtId="0" fontId="11" fillId="12" borderId="1" xfId="0" applyFont="1" applyFill="1" applyBorder="1"/>
    <xf numFmtId="0" fontId="0" fillId="13" borderId="1" xfId="0" applyFill="1" applyBorder="1"/>
    <xf numFmtId="0" fontId="11" fillId="13" borderId="1" xfId="0" applyFont="1" applyFill="1" applyBorder="1"/>
    <xf numFmtId="0" fontId="0" fillId="11" borderId="1" xfId="0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0" fillId="14" borderId="1" xfId="0" applyFill="1" applyBorder="1" applyAlignment="1"/>
    <xf numFmtId="0" fontId="0" fillId="14" borderId="1" xfId="0" applyFill="1" applyBorder="1"/>
    <xf numFmtId="0" fontId="0" fillId="15" borderId="1" xfId="0" applyFill="1" applyBorder="1" applyAlignment="1"/>
    <xf numFmtId="0" fontId="0" fillId="15" borderId="1" xfId="0" applyFill="1" applyBorder="1"/>
    <xf numFmtId="0" fontId="0" fillId="16" borderId="1" xfId="0" applyFill="1" applyBorder="1"/>
    <xf numFmtId="0" fontId="0" fillId="17" borderId="1" xfId="0" applyFill="1" applyBorder="1"/>
    <xf numFmtId="0" fontId="1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0" xfId="0" applyNumberFormat="1"/>
    <xf numFmtId="164" fontId="0" fillId="2" borderId="0" xfId="0" applyNumberFormat="1" applyFill="1"/>
    <xf numFmtId="0" fontId="0" fillId="14" borderId="1" xfId="0" applyFill="1" applyBorder="1" applyAlignment="1">
      <alignment vertical="center"/>
    </xf>
    <xf numFmtId="0" fontId="0" fillId="15" borderId="1" xfId="0" applyFill="1" applyBorder="1" applyAlignment="1">
      <alignment vertical="center"/>
    </xf>
    <xf numFmtId="2" fontId="0" fillId="0" borderId="0" xfId="0" applyNumberFormat="1" applyFill="1" applyBorder="1"/>
    <xf numFmtId="11" fontId="0" fillId="0" borderId="0" xfId="0" applyNumberForma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/>
    <xf numFmtId="0" fontId="0" fillId="0" borderId="0" xfId="0" applyFill="1" applyBorder="1" applyAlignment="1">
      <alignment horizontal="center" vertical="center"/>
    </xf>
    <xf numFmtId="9" fontId="0" fillId="0" borderId="0" xfId="1" applyFont="1" applyFill="1" applyBorder="1" applyAlignment="1">
      <alignment horizontal="center" vertical="center"/>
    </xf>
    <xf numFmtId="0" fontId="0" fillId="2" borderId="0" xfId="0" applyFill="1" applyBorder="1"/>
    <xf numFmtId="0" fontId="0" fillId="13" borderId="0" xfId="0" applyFill="1"/>
    <xf numFmtId="0" fontId="0" fillId="13" borderId="0" xfId="0" applyFill="1" applyBorder="1"/>
    <xf numFmtId="2" fontId="0" fillId="13" borderId="0" xfId="0" applyNumberFormat="1" applyFill="1" applyBorder="1"/>
    <xf numFmtId="11" fontId="0" fillId="13" borderId="0" xfId="0" applyNumberFormat="1" applyFill="1" applyBorder="1"/>
    <xf numFmtId="164" fontId="0" fillId="13" borderId="0" xfId="0" applyNumberFormat="1" applyFill="1" applyBorder="1"/>
    <xf numFmtId="0" fontId="0" fillId="13" borderId="0" xfId="0" applyFill="1" applyBorder="1" applyAlignment="1">
      <alignment horizontal="center"/>
    </xf>
    <xf numFmtId="0" fontId="0" fillId="3" borderId="0" xfId="0" applyFill="1"/>
    <xf numFmtId="0" fontId="0" fillId="3" borderId="1" xfId="0" applyFill="1" applyBorder="1" applyAlignment="1"/>
    <xf numFmtId="165" fontId="0" fillId="3" borderId="0" xfId="0" applyNumberFormat="1" applyFill="1" applyBorder="1"/>
    <xf numFmtId="0" fontId="0" fillId="3" borderId="1" xfId="0" applyFill="1" applyBorder="1"/>
    <xf numFmtId="2" fontId="0" fillId="3" borderId="0" xfId="0" applyNumberFormat="1" applyFill="1" applyBorder="1"/>
    <xf numFmtId="0" fontId="0" fillId="3" borderId="1" xfId="0" applyFill="1" applyBorder="1" applyAlignment="1">
      <alignment vertical="center"/>
    </xf>
    <xf numFmtId="0" fontId="0" fillId="3" borderId="0" xfId="0" applyFill="1" applyBorder="1" applyAlignment="1">
      <alignment horizontal="center"/>
    </xf>
    <xf numFmtId="0" fontId="0" fillId="18" borderId="0" xfId="0" applyFill="1"/>
    <xf numFmtId="0" fontId="0" fillId="18" borderId="1" xfId="0" applyFill="1" applyBorder="1" applyAlignment="1"/>
    <xf numFmtId="165" fontId="0" fillId="18" borderId="0" xfId="0" applyNumberFormat="1" applyFill="1" applyBorder="1"/>
    <xf numFmtId="0" fontId="0" fillId="18" borderId="1" xfId="0" applyFill="1" applyBorder="1"/>
    <xf numFmtId="0" fontId="3" fillId="18" borderId="1" xfId="0" applyFont="1" applyFill="1" applyBorder="1"/>
    <xf numFmtId="2" fontId="0" fillId="18" borderId="0" xfId="0" applyNumberFormat="1" applyFill="1" applyBorder="1"/>
    <xf numFmtId="0" fontId="0" fillId="18" borderId="1" xfId="0" applyFill="1" applyBorder="1" applyAlignment="1">
      <alignment vertical="center"/>
    </xf>
    <xf numFmtId="0" fontId="0" fillId="18" borderId="0" xfId="0" applyFill="1" applyBorder="1" applyAlignment="1">
      <alignment horizontal="center" vertical="center"/>
    </xf>
    <xf numFmtId="0" fontId="0" fillId="16" borderId="0" xfId="0" applyFill="1"/>
    <xf numFmtId="0" fontId="0" fillId="16" borderId="0" xfId="0" applyFill="1" applyBorder="1"/>
    <xf numFmtId="2" fontId="0" fillId="16" borderId="0" xfId="0" applyNumberFormat="1" applyFill="1" applyBorder="1"/>
    <xf numFmtId="9" fontId="0" fillId="16" borderId="0" xfId="1" applyFont="1" applyFill="1" applyBorder="1" applyAlignment="1">
      <alignment horizontal="center" vertical="center"/>
    </xf>
    <xf numFmtId="0" fontId="0" fillId="16" borderId="0" xfId="0" applyFill="1" applyBorder="1" applyAlignment="1">
      <alignment horizontal="center" vertical="center"/>
    </xf>
    <xf numFmtId="164" fontId="0" fillId="2" borderId="0" xfId="0" applyNumberFormat="1" applyFill="1" applyBorder="1"/>
    <xf numFmtId="0" fontId="13" fillId="0" borderId="1" xfId="0" applyFont="1" applyBorder="1"/>
    <xf numFmtId="2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5" fillId="0" borderId="0" xfId="0" applyFont="1"/>
    <xf numFmtId="0" fontId="16" fillId="0" borderId="0" xfId="0" applyFont="1"/>
    <xf numFmtId="0" fontId="14" fillId="17" borderId="4" xfId="0" applyFont="1" applyFill="1" applyBorder="1" applyAlignment="1">
      <alignment horizontal="center" vertical="center"/>
    </xf>
    <xf numFmtId="14" fontId="15" fillId="0" borderId="0" xfId="0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0" fillId="0" borderId="0" xfId="0"/>
    <xf numFmtId="0" fontId="16" fillId="0" borderId="1" xfId="0" applyFont="1" applyBorder="1"/>
    <xf numFmtId="0" fontId="15" fillId="20" borderId="1" xfId="0" applyFont="1" applyFill="1" applyBorder="1" applyAlignment="1">
      <alignment horizontal="center"/>
    </xf>
    <xf numFmtId="0" fontId="15" fillId="0" borderId="1" xfId="0" applyFont="1" applyBorder="1"/>
    <xf numFmtId="0" fontId="15" fillId="0" borderId="1" xfId="0" applyFont="1" applyFill="1" applyBorder="1"/>
    <xf numFmtId="0" fontId="21" fillId="20" borderId="1" xfId="0" applyFont="1" applyFill="1" applyBorder="1" applyAlignment="1">
      <alignment horizontal="center"/>
    </xf>
    <xf numFmtId="0" fontId="22" fillId="20" borderId="1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4" fillId="4" borderId="1" xfId="0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2" fontId="16" fillId="0" borderId="1" xfId="0" applyNumberFormat="1" applyFont="1" applyBorder="1"/>
    <xf numFmtId="2" fontId="16" fillId="13" borderId="1" xfId="0" applyNumberFormat="1" applyFont="1" applyFill="1" applyBorder="1"/>
    <xf numFmtId="0" fontId="16" fillId="0" borderId="1" xfId="0" applyFont="1" applyBorder="1" applyAlignment="1">
      <alignment horizontal="center"/>
    </xf>
    <xf numFmtId="9" fontId="16" fillId="0" borderId="1" xfId="0" applyNumberFormat="1" applyFont="1" applyBorder="1"/>
    <xf numFmtId="0" fontId="16" fillId="0" borderId="1" xfId="0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/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vertical="center" textRotation="90"/>
    </xf>
    <xf numFmtId="2" fontId="16" fillId="0" borderId="0" xfId="0" applyNumberFormat="1" applyFont="1" applyFill="1" applyBorder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textRotation="90"/>
    </xf>
    <xf numFmtId="2" fontId="16" fillId="0" borderId="0" xfId="0" applyNumberFormat="1" applyFont="1" applyFill="1" applyBorder="1" applyAlignment="1">
      <alignment vertical="center" textRotation="90" wrapText="1"/>
    </xf>
    <xf numFmtId="0" fontId="19" fillId="0" borderId="1" xfId="0" applyFont="1" applyBorder="1" applyAlignment="1">
      <alignment horizontal="center" vertical="center" shrinkToFi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wrapText="1"/>
    </xf>
    <xf numFmtId="2" fontId="16" fillId="0" borderId="0" xfId="0" applyNumberFormat="1" applyFont="1" applyAlignment="1"/>
    <xf numFmtId="0" fontId="14" fillId="0" borderId="0" xfId="0" applyFont="1"/>
    <xf numFmtId="0" fontId="16" fillId="0" borderId="0" xfId="0" applyFont="1" applyBorder="1"/>
    <xf numFmtId="0" fontId="0" fillId="0" borderId="0" xfId="0" applyBorder="1"/>
    <xf numFmtId="0" fontId="15" fillId="0" borderId="0" xfId="0" applyFont="1" applyBorder="1"/>
    <xf numFmtId="0" fontId="16" fillId="0" borderId="0" xfId="0" applyFont="1" applyAlignment="1">
      <alignment horizontal="center" vertical="center"/>
    </xf>
    <xf numFmtId="0" fontId="16" fillId="17" borderId="4" xfId="0" applyFont="1" applyFill="1" applyBorder="1" applyAlignment="1">
      <alignment horizontal="left" vertical="center"/>
    </xf>
    <xf numFmtId="0" fontId="16" fillId="17" borderId="4" xfId="0" applyFont="1" applyFill="1" applyBorder="1"/>
    <xf numFmtId="2" fontId="0" fillId="0" borderId="0" xfId="0" applyNumberFormat="1"/>
    <xf numFmtId="2" fontId="25" fillId="21" borderId="1" xfId="0" applyNumberFormat="1" applyFont="1" applyFill="1" applyBorder="1"/>
    <xf numFmtId="2" fontId="25" fillId="21" borderId="1" xfId="0" applyNumberFormat="1" applyFont="1" applyFill="1" applyBorder="1" applyAlignment="1">
      <alignment horizontal="center"/>
    </xf>
    <xf numFmtId="0" fontId="27" fillId="0" borderId="0" xfId="0" applyFont="1"/>
    <xf numFmtId="2" fontId="24" fillId="0" borderId="0" xfId="0" applyNumberFormat="1" applyFont="1"/>
    <xf numFmtId="0" fontId="24" fillId="0" borderId="0" xfId="0" applyFont="1"/>
    <xf numFmtId="0" fontId="24" fillId="0" borderId="0" xfId="0" applyFont="1" applyAlignment="1">
      <alignment horizontal="right"/>
    </xf>
    <xf numFmtId="0" fontId="29" fillId="0" borderId="0" xfId="0" applyFont="1"/>
    <xf numFmtId="0" fontId="16" fillId="0" borderId="0" xfId="0" applyFont="1" applyBorder="1" applyAlignment="1">
      <alignment horizontal="left" wrapText="1"/>
    </xf>
    <xf numFmtId="0" fontId="26" fillId="0" borderId="0" xfId="0" applyFont="1" applyFill="1" applyBorder="1" applyAlignment="1">
      <alignment horizontal="center"/>
    </xf>
    <xf numFmtId="0" fontId="15" fillId="0" borderId="0" xfId="0" applyFont="1" applyFill="1" applyBorder="1"/>
    <xf numFmtId="164" fontId="16" fillId="2" borderId="1" xfId="0" applyNumberFormat="1" applyFont="1" applyFill="1" applyBorder="1" applyAlignment="1">
      <alignment vertical="center"/>
    </xf>
    <xf numFmtId="164" fontId="16" fillId="14" borderId="1" xfId="0" applyNumberFormat="1" applyFont="1" applyFill="1" applyBorder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17" borderId="4" xfId="0" applyFont="1" applyFill="1" applyBorder="1" applyAlignment="1">
      <alignment horizontal="left" vertical="center"/>
    </xf>
    <xf numFmtId="0" fontId="16" fillId="14" borderId="1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0" fontId="19" fillId="14" borderId="1" xfId="0" applyNumberFormat="1" applyFont="1" applyFill="1" applyBorder="1" applyAlignment="1">
      <alignment horizontal="right" vertical="center"/>
    </xf>
    <xf numFmtId="164" fontId="16" fillId="14" borderId="1" xfId="0" quotePrefix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19" fillId="14" borderId="1" xfId="0" applyNumberFormat="1" applyFont="1" applyFill="1" applyBorder="1" applyAlignment="1">
      <alignment horizontal="right" vertical="center" wrapText="1"/>
    </xf>
    <xf numFmtId="0" fontId="16" fillId="14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right"/>
    </xf>
    <xf numFmtId="0" fontId="30" fillId="0" borderId="0" xfId="0" applyFont="1" applyBorder="1" applyAlignment="1">
      <alignment horizontal="right"/>
    </xf>
    <xf numFmtId="0" fontId="3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0" fillId="0" borderId="0" xfId="0" applyFont="1" applyBorder="1"/>
    <xf numFmtId="165" fontId="30" fillId="0" borderId="0" xfId="0" applyNumberFormat="1" applyFont="1" applyBorder="1" applyAlignment="1">
      <alignment horizontal="left" vertical="center"/>
    </xf>
    <xf numFmtId="0" fontId="27" fillId="0" borderId="0" xfId="0" applyFont="1" applyAlignment="1">
      <alignment horizontal="right"/>
    </xf>
    <xf numFmtId="0" fontId="16" fillId="0" borderId="3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1" xfId="0" applyFont="1" applyFill="1" applyBorder="1" applyAlignment="1">
      <alignment vertical="center"/>
    </xf>
    <xf numFmtId="0" fontId="16" fillId="18" borderId="1" xfId="0" applyFont="1" applyFill="1" applyBorder="1" applyAlignment="1">
      <alignment vertical="center"/>
    </xf>
    <xf numFmtId="0" fontId="16" fillId="0" borderId="3" xfId="0" applyFont="1" applyBorder="1" applyAlignment="1">
      <alignment horizontal="left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10" fontId="16" fillId="18" borderId="1" xfId="0" applyNumberFormat="1" applyFont="1" applyFill="1" applyBorder="1" applyAlignment="1">
      <alignment vertical="center"/>
    </xf>
    <xf numFmtId="0" fontId="25" fillId="21" borderId="1" xfId="0" applyFont="1" applyFill="1" applyBorder="1"/>
    <xf numFmtId="165" fontId="25" fillId="21" borderId="1" xfId="0" applyNumberFormat="1" applyFont="1" applyFill="1" applyBorder="1"/>
    <xf numFmtId="0" fontId="16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vertical="center"/>
    </xf>
    <xf numFmtId="165" fontId="25" fillId="0" borderId="0" xfId="0" applyNumberFormat="1" applyFont="1" applyFill="1" applyBorder="1"/>
    <xf numFmtId="0" fontId="0" fillId="17" borderId="4" xfId="0" applyFill="1" applyBorder="1"/>
    <xf numFmtId="0" fontId="33" fillId="0" borderId="0" xfId="0" applyFont="1" applyAlignment="1">
      <alignment horizontal="left" vertical="center"/>
    </xf>
    <xf numFmtId="0" fontId="23" fillId="0" borderId="0" xfId="0" applyFont="1" applyBorder="1"/>
    <xf numFmtId="0" fontId="16" fillId="17" borderId="4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6" borderId="1" xfId="0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0" fillId="6" borderId="0" xfId="0" applyFill="1" applyAlignment="1">
      <alignment horizontal="left"/>
    </xf>
    <xf numFmtId="0" fontId="6" fillId="7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6" fillId="7" borderId="7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7" borderId="9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textRotation="90"/>
    </xf>
    <xf numFmtId="0" fontId="0" fillId="6" borderId="4" xfId="0" applyFill="1" applyBorder="1" applyAlignment="1">
      <alignment horizontal="center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1" xfId="0" applyNumberFormat="1" applyFont="1" applyBorder="1" applyAlignment="1">
      <alignment horizontal="center" vertical="center" wrapText="1"/>
    </xf>
    <xf numFmtId="2" fontId="16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4" fillId="4" borderId="1" xfId="0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0" fillId="17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14" fillId="17" borderId="3" xfId="0" applyFont="1" applyFill="1" applyBorder="1" applyAlignment="1">
      <alignment horizontal="left" vertical="center"/>
    </xf>
    <xf numFmtId="0" fontId="0" fillId="0" borderId="4" xfId="0" applyBorder="1"/>
    <xf numFmtId="0" fontId="15" fillId="0" borderId="1" xfId="0" applyFont="1" applyBorder="1" applyAlignment="1">
      <alignment horizontal="center"/>
    </xf>
    <xf numFmtId="0" fontId="16" fillId="0" borderId="0" xfId="0" applyFont="1" applyAlignment="1">
      <alignment horizontal="left" wrapText="1"/>
    </xf>
    <xf numFmtId="2" fontId="16" fillId="0" borderId="2" xfId="0" applyNumberFormat="1" applyFont="1" applyBorder="1" applyAlignment="1">
      <alignment horizontal="center" vertical="center" textRotation="90"/>
    </xf>
    <xf numFmtId="0" fontId="0" fillId="0" borderId="11" xfId="0" applyBorder="1" applyAlignment="1">
      <alignment textRotation="90"/>
    </xf>
    <xf numFmtId="0" fontId="0" fillId="0" borderId="6" xfId="0" applyBorder="1" applyAlignment="1">
      <alignment textRotation="90"/>
    </xf>
    <xf numFmtId="2" fontId="16" fillId="0" borderId="2" xfId="0" applyNumberFormat="1" applyFont="1" applyBorder="1" applyAlignment="1">
      <alignment horizontal="center" vertical="center" textRotation="90" wrapText="1"/>
    </xf>
    <xf numFmtId="2" fontId="16" fillId="0" borderId="11" xfId="0" applyNumberFormat="1" applyFont="1" applyBorder="1" applyAlignment="1">
      <alignment horizontal="center" vertical="center" textRotation="90" wrapText="1"/>
    </xf>
    <xf numFmtId="2" fontId="16" fillId="0" borderId="6" xfId="0" applyNumberFormat="1" applyFont="1" applyBorder="1" applyAlignment="1">
      <alignment horizontal="center" vertical="center" textRotation="90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20" fillId="19" borderId="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14" fillId="17" borderId="4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26" fillId="17" borderId="4" xfId="0" applyFont="1" applyFill="1" applyBorder="1" applyAlignment="1">
      <alignment horizontal="center"/>
    </xf>
    <xf numFmtId="0" fontId="15" fillId="0" borderId="0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17" borderId="4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16" fillId="3" borderId="12" xfId="0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/>
    </xf>
    <xf numFmtId="0" fontId="16" fillId="3" borderId="14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6" fillId="17" borderId="4" xfId="0" applyFont="1" applyFill="1" applyBorder="1" applyAlignment="1">
      <alignment horizontal="center" vertical="center"/>
    </xf>
    <xf numFmtId="0" fontId="26" fillId="17" borderId="10" xfId="0" applyFont="1" applyFill="1" applyBorder="1" applyAlignment="1">
      <alignment horizontal="center"/>
    </xf>
    <xf numFmtId="0" fontId="8" fillId="0" borderId="0" xfId="0" applyFont="1"/>
  </cellXfs>
  <cellStyles count="2">
    <cellStyle name="Normal" xfId="0" builtinId="0"/>
    <cellStyle name="Porcentagem" xfId="1" builtinId="5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jpeg"/><Relationship Id="rId3" Type="http://schemas.openxmlformats.org/officeDocument/2006/relationships/image" Target="../media/image8.jpeg"/><Relationship Id="rId7" Type="http://schemas.openxmlformats.org/officeDocument/2006/relationships/image" Target="../media/image12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Relationship Id="rId9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2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2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2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eg"/><Relationship Id="rId1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4" Type="http://schemas.openxmlformats.org/officeDocument/2006/relationships/image" Target="../media/image28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4" Type="http://schemas.openxmlformats.org/officeDocument/2006/relationships/image" Target="../media/image28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485775</xdr:colOff>
      <xdr:row>2</xdr:row>
      <xdr:rowOff>108698</xdr:rowOff>
    </xdr:from>
    <xdr:to>
      <xdr:col>27</xdr:col>
      <xdr:colOff>178282</xdr:colOff>
      <xdr:row>4</xdr:row>
      <xdr:rowOff>493060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81657" y="489698"/>
          <a:ext cx="4320537" cy="10567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549088</xdr:colOff>
      <xdr:row>2</xdr:row>
      <xdr:rowOff>22409</xdr:rowOff>
    </xdr:from>
    <xdr:to>
      <xdr:col>35</xdr:col>
      <xdr:colOff>50401</xdr:colOff>
      <xdr:row>4</xdr:row>
      <xdr:rowOff>147914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894794" y="403409"/>
          <a:ext cx="4297430" cy="7978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11212</xdr:colOff>
      <xdr:row>18</xdr:row>
      <xdr:rowOff>22406</xdr:rowOff>
    </xdr:from>
    <xdr:to>
      <xdr:col>35</xdr:col>
      <xdr:colOff>33624</xdr:colOff>
      <xdr:row>28</xdr:row>
      <xdr:rowOff>187133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55094" y="4291847"/>
          <a:ext cx="6398559" cy="2114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19</xdr:col>
      <xdr:colOff>22411</xdr:colOff>
      <xdr:row>0</xdr:row>
      <xdr:rowOff>11206</xdr:rowOff>
    </xdr:from>
    <xdr:to>
      <xdr:col>42</xdr:col>
      <xdr:colOff>11205</xdr:colOff>
      <xdr:row>18</xdr:row>
      <xdr:rowOff>89647</xdr:rowOff>
    </xdr:to>
    <xdr:sp macro="" textlink="">
      <xdr:nvSpPr>
        <xdr:cNvPr id="12" name="Retângulo 11"/>
        <xdr:cNvSpPr/>
      </xdr:nvSpPr>
      <xdr:spPr>
        <a:xfrm>
          <a:off x="7418293" y="11206"/>
          <a:ext cx="15329647" cy="4202206"/>
        </a:xfrm>
        <a:prstGeom prst="rect">
          <a:avLst/>
        </a:prstGeom>
        <a:noFill/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0</xdr:col>
      <xdr:colOff>0</xdr:colOff>
      <xdr:row>19</xdr:row>
      <xdr:rowOff>33617</xdr:rowOff>
    </xdr:from>
    <xdr:to>
      <xdr:col>10</xdr:col>
      <xdr:colOff>442072</xdr:colOff>
      <xdr:row>23</xdr:row>
      <xdr:rowOff>166967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4347882"/>
          <a:ext cx="6493248" cy="895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19</xdr:col>
      <xdr:colOff>11206</xdr:colOff>
      <xdr:row>18</xdr:row>
      <xdr:rowOff>89648</xdr:rowOff>
    </xdr:to>
    <xdr:sp macro="" textlink="">
      <xdr:nvSpPr>
        <xdr:cNvPr id="10" name="Retângulo 9"/>
        <xdr:cNvSpPr/>
      </xdr:nvSpPr>
      <xdr:spPr>
        <a:xfrm>
          <a:off x="0" y="0"/>
          <a:ext cx="7407088" cy="4213413"/>
        </a:xfrm>
        <a:prstGeom prst="rect">
          <a:avLst/>
        </a:prstGeom>
        <a:noFill/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0</xdr:col>
      <xdr:colOff>0</xdr:colOff>
      <xdr:row>0</xdr:row>
      <xdr:rowOff>6404</xdr:rowOff>
    </xdr:from>
    <xdr:to>
      <xdr:col>8</xdr:col>
      <xdr:colOff>560294</xdr:colOff>
      <xdr:row>16</xdr:row>
      <xdr:rowOff>3358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6404"/>
          <a:ext cx="5401235" cy="37397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9</xdr:col>
      <xdr:colOff>0</xdr:colOff>
      <xdr:row>18</xdr:row>
      <xdr:rowOff>89647</xdr:rowOff>
    </xdr:to>
    <xdr:sp macro="" textlink="">
      <xdr:nvSpPr>
        <xdr:cNvPr id="13" name="Retângulo 12"/>
        <xdr:cNvSpPr/>
      </xdr:nvSpPr>
      <xdr:spPr>
        <a:xfrm>
          <a:off x="0" y="0"/>
          <a:ext cx="5446059" cy="4213412"/>
        </a:xfrm>
        <a:prstGeom prst="rect">
          <a:avLst/>
        </a:prstGeom>
        <a:noFill/>
        <a:ln>
          <a:solidFill>
            <a:schemeClr val="accent1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155767</xdr:colOff>
      <xdr:row>14</xdr:row>
      <xdr:rowOff>171200</xdr:rowOff>
    </xdr:from>
    <xdr:to>
      <xdr:col>8</xdr:col>
      <xdr:colOff>142419</xdr:colOff>
      <xdr:row>28</xdr:row>
      <xdr:rowOff>164826</xdr:rowOff>
    </xdr:to>
    <xdr:pic>
      <xdr:nvPicPr>
        <xdr:cNvPr id="2" name="Imagem 1" descr="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093" y="3210917"/>
          <a:ext cx="4566935" cy="2653172"/>
        </a:xfrm>
        <a:prstGeom prst="rect">
          <a:avLst/>
        </a:prstGeom>
      </xdr:spPr>
    </xdr:pic>
    <xdr:clientData/>
  </xdr:twoCellAnchor>
  <xdr:twoCellAnchor editAs="oneCell">
    <xdr:from>
      <xdr:col>0</xdr:col>
      <xdr:colOff>526677</xdr:colOff>
      <xdr:row>31</xdr:row>
      <xdr:rowOff>22411</xdr:rowOff>
    </xdr:from>
    <xdr:to>
      <xdr:col>9</xdr:col>
      <xdr:colOff>166711</xdr:colOff>
      <xdr:row>46</xdr:row>
      <xdr:rowOff>46504</xdr:rowOff>
    </xdr:to>
    <xdr:pic>
      <xdr:nvPicPr>
        <xdr:cNvPr id="3" name="Imagem 2" descr="2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6677" y="6432176"/>
          <a:ext cx="5511916" cy="2881593"/>
        </a:xfrm>
        <a:prstGeom prst="rect">
          <a:avLst/>
        </a:prstGeom>
      </xdr:spPr>
    </xdr:pic>
    <xdr:clientData/>
  </xdr:twoCellAnchor>
  <xdr:twoCellAnchor editAs="oneCell">
    <xdr:from>
      <xdr:col>10</xdr:col>
      <xdr:colOff>462645</xdr:colOff>
      <xdr:row>18</xdr:row>
      <xdr:rowOff>122468</xdr:rowOff>
    </xdr:from>
    <xdr:to>
      <xdr:col>19</xdr:col>
      <xdr:colOff>236432</xdr:colOff>
      <xdr:row>40</xdr:row>
      <xdr:rowOff>57154</xdr:rowOff>
    </xdr:to>
    <xdr:pic>
      <xdr:nvPicPr>
        <xdr:cNvPr id="4" name="Imagem 3" descr="5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0466" y="3905254"/>
          <a:ext cx="5574192" cy="412568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71</xdr:row>
      <xdr:rowOff>156901</xdr:rowOff>
    </xdr:from>
    <xdr:to>
      <xdr:col>10</xdr:col>
      <xdr:colOff>0</xdr:colOff>
      <xdr:row>79</xdr:row>
      <xdr:rowOff>38100</xdr:rowOff>
    </xdr:to>
    <xdr:pic>
      <xdr:nvPicPr>
        <xdr:cNvPr id="5" name="Imagem 4" descr="6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14330101"/>
          <a:ext cx="6457950" cy="1405199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60</xdr:row>
      <xdr:rowOff>39001</xdr:rowOff>
    </xdr:from>
    <xdr:to>
      <xdr:col>9</xdr:col>
      <xdr:colOff>561975</xdr:colOff>
      <xdr:row>66</xdr:row>
      <xdr:rowOff>200025</xdr:rowOff>
    </xdr:to>
    <xdr:pic>
      <xdr:nvPicPr>
        <xdr:cNvPr id="6" name="Imagem 5" descr="7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12059551"/>
          <a:ext cx="6315075" cy="1418324"/>
        </a:xfrm>
        <a:prstGeom prst="rect">
          <a:avLst/>
        </a:prstGeom>
      </xdr:spPr>
    </xdr:pic>
    <xdr:clientData/>
  </xdr:twoCellAnchor>
  <xdr:twoCellAnchor editAs="oneCell">
    <xdr:from>
      <xdr:col>10</xdr:col>
      <xdr:colOff>22972</xdr:colOff>
      <xdr:row>108</xdr:row>
      <xdr:rowOff>66674</xdr:rowOff>
    </xdr:from>
    <xdr:to>
      <xdr:col>19</xdr:col>
      <xdr:colOff>226403</xdr:colOff>
      <xdr:row>114</xdr:row>
      <xdr:rowOff>186575</xdr:rowOff>
    </xdr:to>
    <xdr:pic>
      <xdr:nvPicPr>
        <xdr:cNvPr id="7" name="Imagem 6" descr="8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66647" y="21802724"/>
          <a:ext cx="6040575" cy="1320051"/>
        </a:xfrm>
        <a:prstGeom prst="rect">
          <a:avLst/>
        </a:prstGeom>
      </xdr:spPr>
    </xdr:pic>
    <xdr:clientData/>
  </xdr:twoCellAnchor>
  <xdr:twoCellAnchor editAs="oneCell">
    <xdr:from>
      <xdr:col>10</xdr:col>
      <xdr:colOff>123266</xdr:colOff>
      <xdr:row>124</xdr:row>
      <xdr:rowOff>171191</xdr:rowOff>
    </xdr:from>
    <xdr:to>
      <xdr:col>19</xdr:col>
      <xdr:colOff>638736</xdr:colOff>
      <xdr:row>134</xdr:row>
      <xdr:rowOff>145676</xdr:rowOff>
    </xdr:to>
    <xdr:pic>
      <xdr:nvPicPr>
        <xdr:cNvPr id="8" name="Imagem 7" descr="9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01119" y="24824132"/>
          <a:ext cx="6376146" cy="1901897"/>
        </a:xfrm>
        <a:prstGeom prst="rect">
          <a:avLst/>
        </a:prstGeom>
      </xdr:spPr>
    </xdr:pic>
    <xdr:clientData/>
  </xdr:twoCellAnchor>
  <xdr:twoCellAnchor editAs="oneCell">
    <xdr:from>
      <xdr:col>0</xdr:col>
      <xdr:colOff>273917</xdr:colOff>
      <xdr:row>159</xdr:row>
      <xdr:rowOff>44357</xdr:rowOff>
    </xdr:from>
    <xdr:to>
      <xdr:col>9</xdr:col>
      <xdr:colOff>305406</xdr:colOff>
      <xdr:row>168</xdr:row>
      <xdr:rowOff>188592</xdr:rowOff>
    </xdr:to>
    <xdr:pic>
      <xdr:nvPicPr>
        <xdr:cNvPr id="9" name="Imagem 8" descr="10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3917" y="31866140"/>
          <a:ext cx="5845880" cy="1858735"/>
        </a:xfrm>
        <a:prstGeom prst="rect">
          <a:avLst/>
        </a:prstGeom>
      </xdr:spPr>
    </xdr:pic>
    <xdr:clientData/>
  </xdr:twoCellAnchor>
  <xdr:twoCellAnchor editAs="oneCell">
    <xdr:from>
      <xdr:col>0</xdr:col>
      <xdr:colOff>216533</xdr:colOff>
      <xdr:row>172</xdr:row>
      <xdr:rowOff>43188</xdr:rowOff>
    </xdr:from>
    <xdr:to>
      <xdr:col>9</xdr:col>
      <xdr:colOff>442776</xdr:colOff>
      <xdr:row>180</xdr:row>
      <xdr:rowOff>137077</xdr:rowOff>
    </xdr:to>
    <xdr:pic>
      <xdr:nvPicPr>
        <xdr:cNvPr id="10" name="Imagem 9" descr="11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16533" y="34341471"/>
          <a:ext cx="6040634" cy="16178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469518</xdr:colOff>
      <xdr:row>4</xdr:row>
      <xdr:rowOff>19677</xdr:rowOff>
    </xdr:from>
    <xdr:to>
      <xdr:col>13</xdr:col>
      <xdr:colOff>263906</xdr:colOff>
      <xdr:row>14</xdr:row>
      <xdr:rowOff>36402</xdr:rowOff>
    </xdr:to>
    <xdr:pic>
      <xdr:nvPicPr>
        <xdr:cNvPr id="2" name="Imagem 1" descr="1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70093" y="838827"/>
          <a:ext cx="3194813" cy="2112225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7</xdr:col>
      <xdr:colOff>66675</xdr:colOff>
      <xdr:row>19</xdr:row>
      <xdr:rowOff>76200</xdr:rowOff>
    </xdr:from>
    <xdr:to>
      <xdr:col>9</xdr:col>
      <xdr:colOff>541696</xdr:colOff>
      <xdr:row>23</xdr:row>
      <xdr:rowOff>50427</xdr:rowOff>
    </xdr:to>
    <xdr:pic>
      <xdr:nvPicPr>
        <xdr:cNvPr id="3" name="Imagem 2" descr="1b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0" y="4038600"/>
          <a:ext cx="1789471" cy="793377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26</xdr:row>
      <xdr:rowOff>9525</xdr:rowOff>
    </xdr:from>
    <xdr:to>
      <xdr:col>9</xdr:col>
      <xdr:colOff>581025</xdr:colOff>
      <xdr:row>29</xdr:row>
      <xdr:rowOff>123825</xdr:rowOff>
    </xdr:to>
    <xdr:pic>
      <xdr:nvPicPr>
        <xdr:cNvPr id="4" name="Imagem 3" descr="1c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43450" y="5381625"/>
          <a:ext cx="1752600" cy="704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286736</xdr:colOff>
      <xdr:row>4</xdr:row>
      <xdr:rowOff>19677</xdr:rowOff>
    </xdr:from>
    <xdr:to>
      <xdr:col>13</xdr:col>
      <xdr:colOff>446690</xdr:colOff>
      <xdr:row>14</xdr:row>
      <xdr:rowOff>36402</xdr:rowOff>
    </xdr:to>
    <xdr:pic>
      <xdr:nvPicPr>
        <xdr:cNvPr id="2" name="Imagem 1" descr="1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7311" y="838827"/>
          <a:ext cx="3560379" cy="2112225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7</xdr:col>
      <xdr:colOff>66675</xdr:colOff>
      <xdr:row>19</xdr:row>
      <xdr:rowOff>76200</xdr:rowOff>
    </xdr:from>
    <xdr:to>
      <xdr:col>9</xdr:col>
      <xdr:colOff>541696</xdr:colOff>
      <xdr:row>23</xdr:row>
      <xdr:rowOff>50427</xdr:rowOff>
    </xdr:to>
    <xdr:pic>
      <xdr:nvPicPr>
        <xdr:cNvPr id="3" name="Imagem 2" descr="1b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0" y="4038600"/>
          <a:ext cx="1789471" cy="793377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26</xdr:row>
      <xdr:rowOff>9525</xdr:rowOff>
    </xdr:from>
    <xdr:to>
      <xdr:col>9</xdr:col>
      <xdr:colOff>581025</xdr:colOff>
      <xdr:row>29</xdr:row>
      <xdr:rowOff>123825</xdr:rowOff>
    </xdr:to>
    <xdr:pic>
      <xdr:nvPicPr>
        <xdr:cNvPr id="4" name="Imagem 3" descr="1c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43450" y="5381625"/>
          <a:ext cx="1752600" cy="704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139767</xdr:colOff>
      <xdr:row>4</xdr:row>
      <xdr:rowOff>19677</xdr:rowOff>
    </xdr:from>
    <xdr:to>
      <xdr:col>13</xdr:col>
      <xdr:colOff>593659</xdr:colOff>
      <xdr:row>14</xdr:row>
      <xdr:rowOff>36402</xdr:rowOff>
    </xdr:to>
    <xdr:pic>
      <xdr:nvPicPr>
        <xdr:cNvPr id="2" name="Imagem 1" descr="1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40342" y="838827"/>
          <a:ext cx="3854317" cy="2112225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7</xdr:col>
      <xdr:colOff>66675</xdr:colOff>
      <xdr:row>19</xdr:row>
      <xdr:rowOff>76200</xdr:rowOff>
    </xdr:from>
    <xdr:to>
      <xdr:col>9</xdr:col>
      <xdr:colOff>541696</xdr:colOff>
      <xdr:row>23</xdr:row>
      <xdr:rowOff>50427</xdr:rowOff>
    </xdr:to>
    <xdr:pic>
      <xdr:nvPicPr>
        <xdr:cNvPr id="3" name="Imagem 2" descr="1b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0" y="3657600"/>
          <a:ext cx="1789471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26</xdr:row>
      <xdr:rowOff>9525</xdr:rowOff>
    </xdr:from>
    <xdr:to>
      <xdr:col>9</xdr:col>
      <xdr:colOff>581025</xdr:colOff>
      <xdr:row>29</xdr:row>
      <xdr:rowOff>142875</xdr:rowOff>
    </xdr:to>
    <xdr:pic>
      <xdr:nvPicPr>
        <xdr:cNvPr id="4" name="Imagem 3" descr="1c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43450" y="5381625"/>
          <a:ext cx="1752600" cy="7048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54512</xdr:colOff>
      <xdr:row>4</xdr:row>
      <xdr:rowOff>19677</xdr:rowOff>
    </xdr:from>
    <xdr:to>
      <xdr:col>13</xdr:col>
      <xdr:colOff>21689</xdr:colOff>
      <xdr:row>12</xdr:row>
      <xdr:rowOff>179277</xdr:rowOff>
    </xdr:to>
    <xdr:pic>
      <xdr:nvPicPr>
        <xdr:cNvPr id="2" name="Imagem 1" descr="1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2312" y="838827"/>
          <a:ext cx="2710377" cy="2112225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7</xdr:col>
      <xdr:colOff>66675</xdr:colOff>
      <xdr:row>18</xdr:row>
      <xdr:rowOff>76200</xdr:rowOff>
    </xdr:from>
    <xdr:to>
      <xdr:col>9</xdr:col>
      <xdr:colOff>541696</xdr:colOff>
      <xdr:row>22</xdr:row>
      <xdr:rowOff>31377</xdr:rowOff>
    </xdr:to>
    <xdr:pic>
      <xdr:nvPicPr>
        <xdr:cNvPr id="3" name="Imagem 2" descr="1b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0" y="4038600"/>
          <a:ext cx="1789471" cy="793377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25</xdr:row>
      <xdr:rowOff>9525</xdr:rowOff>
    </xdr:from>
    <xdr:to>
      <xdr:col>9</xdr:col>
      <xdr:colOff>581025</xdr:colOff>
      <xdr:row>28</xdr:row>
      <xdr:rowOff>142875</xdr:rowOff>
    </xdr:to>
    <xdr:pic>
      <xdr:nvPicPr>
        <xdr:cNvPr id="4" name="Imagem 3" descr="1c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43450" y="5381625"/>
          <a:ext cx="1752600" cy="7048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54512</xdr:colOff>
      <xdr:row>4</xdr:row>
      <xdr:rowOff>184151</xdr:rowOff>
    </xdr:from>
    <xdr:to>
      <xdr:col>13</xdr:col>
      <xdr:colOff>21689</xdr:colOff>
      <xdr:row>13</xdr:row>
      <xdr:rowOff>81477</xdr:rowOff>
    </xdr:to>
    <xdr:pic>
      <xdr:nvPicPr>
        <xdr:cNvPr id="2" name="Imagem 1" descr="1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2312" y="1003301"/>
          <a:ext cx="2710377" cy="1783276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7</xdr:col>
      <xdr:colOff>66675</xdr:colOff>
      <xdr:row>19</xdr:row>
      <xdr:rowOff>76200</xdr:rowOff>
    </xdr:from>
    <xdr:to>
      <xdr:col>9</xdr:col>
      <xdr:colOff>541696</xdr:colOff>
      <xdr:row>23</xdr:row>
      <xdr:rowOff>50427</xdr:rowOff>
    </xdr:to>
    <xdr:pic>
      <xdr:nvPicPr>
        <xdr:cNvPr id="3" name="Imagem 2" descr="1b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0" y="4314825"/>
          <a:ext cx="1789471" cy="793377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26</xdr:row>
      <xdr:rowOff>9525</xdr:rowOff>
    </xdr:from>
    <xdr:to>
      <xdr:col>9</xdr:col>
      <xdr:colOff>581025</xdr:colOff>
      <xdr:row>29</xdr:row>
      <xdr:rowOff>142875</xdr:rowOff>
    </xdr:to>
    <xdr:pic>
      <xdr:nvPicPr>
        <xdr:cNvPr id="4" name="Imagem 3" descr="1c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43450" y="5657850"/>
          <a:ext cx="1752600" cy="7048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359148</xdr:colOff>
      <xdr:row>5</xdr:row>
      <xdr:rowOff>113740</xdr:rowOff>
    </xdr:from>
    <xdr:to>
      <xdr:col>14</xdr:col>
      <xdr:colOff>136151</xdr:colOff>
      <xdr:row>14</xdr:row>
      <xdr:rowOff>91328</xdr:rowOff>
    </xdr:to>
    <xdr:pic>
      <xdr:nvPicPr>
        <xdr:cNvPr id="5" name="Imagem 4" descr="1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9723" y="7295590"/>
          <a:ext cx="3834653" cy="1863538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7</xdr:col>
      <xdr:colOff>580464</xdr:colOff>
      <xdr:row>17</xdr:row>
      <xdr:rowOff>3361</xdr:rowOff>
    </xdr:from>
    <xdr:to>
      <xdr:col>9</xdr:col>
      <xdr:colOff>652742</xdr:colOff>
      <xdr:row>20</xdr:row>
      <xdr:rowOff>104774</xdr:rowOff>
    </xdr:to>
    <xdr:pic>
      <xdr:nvPicPr>
        <xdr:cNvPr id="6" name="Imagem 5" descr="1F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81039" y="9699811"/>
          <a:ext cx="1386728" cy="7300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</xdr:colOff>
      <xdr:row>21</xdr:row>
      <xdr:rowOff>38100</xdr:rowOff>
    </xdr:from>
    <xdr:to>
      <xdr:col>12</xdr:col>
      <xdr:colOff>676275</xdr:colOff>
      <xdr:row>24</xdr:row>
      <xdr:rowOff>76200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677025" y="3962400"/>
          <a:ext cx="1209675" cy="62865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0</xdr:colOff>
      <xdr:row>13</xdr:row>
      <xdr:rowOff>28575</xdr:rowOff>
    </xdr:from>
    <xdr:to>
      <xdr:col>12</xdr:col>
      <xdr:colOff>695325</xdr:colOff>
      <xdr:row>17</xdr:row>
      <xdr:rowOff>104775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895975" y="2390775"/>
          <a:ext cx="2009775" cy="85725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295275</xdr:colOff>
      <xdr:row>6</xdr:row>
      <xdr:rowOff>66026</xdr:rowOff>
    </xdr:from>
    <xdr:to>
      <xdr:col>12</xdr:col>
      <xdr:colOff>657225</xdr:colOff>
      <xdr:row>8</xdr:row>
      <xdr:rowOff>152400</xdr:rowOff>
    </xdr:to>
    <xdr:pic>
      <xdr:nvPicPr>
        <xdr:cNvPr id="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848475" y="1247126"/>
          <a:ext cx="1019175" cy="486424"/>
        </a:xfrm>
        <a:prstGeom prst="rect">
          <a:avLst/>
        </a:prstGeom>
        <a:noFill/>
      </xdr:spPr>
    </xdr:pic>
    <xdr:clientData/>
  </xdr:twoCellAnchor>
  <xdr:twoCellAnchor>
    <xdr:from>
      <xdr:col>11</xdr:col>
      <xdr:colOff>314325</xdr:colOff>
      <xdr:row>18</xdr:row>
      <xdr:rowOff>133350</xdr:rowOff>
    </xdr:from>
    <xdr:to>
      <xdr:col>12</xdr:col>
      <xdr:colOff>666750</xdr:colOff>
      <xdr:row>20</xdr:row>
      <xdr:rowOff>57150</xdr:rowOff>
    </xdr:to>
    <xdr:pic>
      <xdr:nvPicPr>
        <xdr:cNvPr id="5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867525" y="3476625"/>
          <a:ext cx="1009650" cy="31432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</xdr:colOff>
      <xdr:row>21</xdr:row>
      <xdr:rowOff>38100</xdr:rowOff>
    </xdr:from>
    <xdr:to>
      <xdr:col>12</xdr:col>
      <xdr:colOff>676275</xdr:colOff>
      <xdr:row>24</xdr:row>
      <xdr:rowOff>76200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677025" y="4467225"/>
          <a:ext cx="1209675" cy="66675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0</xdr:colOff>
      <xdr:row>13</xdr:row>
      <xdr:rowOff>28575</xdr:rowOff>
    </xdr:from>
    <xdr:to>
      <xdr:col>12</xdr:col>
      <xdr:colOff>695325</xdr:colOff>
      <xdr:row>17</xdr:row>
      <xdr:rowOff>104775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895975" y="2781300"/>
          <a:ext cx="2009775" cy="91440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295275</xdr:colOff>
      <xdr:row>6</xdr:row>
      <xdr:rowOff>66026</xdr:rowOff>
    </xdr:from>
    <xdr:to>
      <xdr:col>12</xdr:col>
      <xdr:colOff>657225</xdr:colOff>
      <xdr:row>8</xdr:row>
      <xdr:rowOff>152400</xdr:rowOff>
    </xdr:to>
    <xdr:pic>
      <xdr:nvPicPr>
        <xdr:cNvPr id="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848475" y="1304276"/>
          <a:ext cx="1019175" cy="505474"/>
        </a:xfrm>
        <a:prstGeom prst="rect">
          <a:avLst/>
        </a:prstGeom>
        <a:noFill/>
      </xdr:spPr>
    </xdr:pic>
    <xdr:clientData/>
  </xdr:twoCellAnchor>
  <xdr:twoCellAnchor>
    <xdr:from>
      <xdr:col>11</xdr:col>
      <xdr:colOff>314325</xdr:colOff>
      <xdr:row>18</xdr:row>
      <xdr:rowOff>133350</xdr:rowOff>
    </xdr:from>
    <xdr:to>
      <xdr:col>12</xdr:col>
      <xdr:colOff>666750</xdr:colOff>
      <xdr:row>20</xdr:row>
      <xdr:rowOff>57150</xdr:rowOff>
    </xdr:to>
    <xdr:pic>
      <xdr:nvPicPr>
        <xdr:cNvPr id="5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867525" y="3933825"/>
          <a:ext cx="1009650" cy="342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7"/>
  <sheetViews>
    <sheetView zoomScale="85" zoomScaleNormal="85" workbookViewId="0">
      <selection activeCell="K15" sqref="K15"/>
    </sheetView>
  </sheetViews>
  <sheetFormatPr defaultRowHeight="15"/>
  <cols>
    <col min="11" max="11" width="9.140625" customWidth="1"/>
    <col min="17" max="17" width="16.28515625" customWidth="1"/>
    <col min="18" max="18" width="22" customWidth="1"/>
    <col min="20" max="20" width="8.42578125" customWidth="1"/>
    <col min="21" max="21" width="9.140625" customWidth="1"/>
    <col min="22" max="22" width="10" customWidth="1"/>
    <col min="23" max="23" width="9.140625" customWidth="1"/>
    <col min="25" max="25" width="4.5703125" customWidth="1"/>
    <col min="27" max="27" width="10" customWidth="1"/>
    <col min="28" max="28" width="8.85546875" customWidth="1"/>
    <col min="30" max="30" width="10.5703125" customWidth="1"/>
    <col min="33" max="33" width="5.5703125" customWidth="1"/>
    <col min="35" max="36" width="10.5703125" customWidth="1"/>
    <col min="38" max="38" width="32.7109375" bestFit="1" customWidth="1"/>
  </cols>
  <sheetData>
    <row r="1" spans="1:42">
      <c r="A1" s="3"/>
      <c r="B1" s="3"/>
      <c r="C1" s="3"/>
      <c r="D1" s="3"/>
      <c r="E1" s="3"/>
      <c r="F1" s="3"/>
      <c r="G1" s="3"/>
      <c r="H1" s="3"/>
      <c r="I1" s="3"/>
      <c r="J1" s="201" t="s">
        <v>40</v>
      </c>
      <c r="K1" s="201"/>
      <c r="L1" s="201"/>
      <c r="M1" s="201"/>
      <c r="N1" s="201"/>
      <c r="O1" s="201"/>
      <c r="P1" s="201"/>
      <c r="Q1" s="201"/>
      <c r="R1" s="201"/>
      <c r="S1" s="201"/>
      <c r="T1" s="2"/>
      <c r="U1" s="202" t="s">
        <v>38</v>
      </c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202"/>
      <c r="AH1" s="202"/>
      <c r="AI1" s="202"/>
      <c r="AJ1" s="202"/>
      <c r="AK1" s="202"/>
      <c r="AL1" s="202"/>
      <c r="AM1" s="202"/>
      <c r="AN1" s="202"/>
      <c r="AO1" s="202"/>
      <c r="AP1" s="2"/>
    </row>
    <row r="2" spans="1:42">
      <c r="A2" s="3"/>
      <c r="B2" s="3"/>
      <c r="C2" s="3"/>
      <c r="D2" s="3"/>
      <c r="E2" s="3"/>
      <c r="F2" s="3"/>
      <c r="G2" s="3"/>
      <c r="H2" s="3"/>
      <c r="I2" s="3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"/>
    </row>
    <row r="3" spans="1:4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ht="38.25">
      <c r="A4" s="3"/>
      <c r="B4" s="3"/>
      <c r="C4" s="3"/>
      <c r="D4" s="3"/>
      <c r="E4" s="3"/>
      <c r="F4" s="3"/>
      <c r="G4" s="3"/>
      <c r="H4" s="3"/>
      <c r="I4" s="3"/>
      <c r="J4" s="3"/>
      <c r="K4" s="7" t="s">
        <v>39</v>
      </c>
      <c r="L4" s="12" t="s">
        <v>1</v>
      </c>
      <c r="M4" s="13" t="s">
        <v>4</v>
      </c>
      <c r="N4" s="13" t="s">
        <v>5</v>
      </c>
      <c r="O4" s="13" t="s">
        <v>8</v>
      </c>
      <c r="P4" s="13" t="s">
        <v>7</v>
      </c>
      <c r="Q4" s="13" t="s">
        <v>6</v>
      </c>
      <c r="R4" s="6" t="s">
        <v>20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203" t="s">
        <v>30</v>
      </c>
      <c r="AL4" s="197" t="s">
        <v>29</v>
      </c>
      <c r="AM4" s="204"/>
      <c r="AN4" s="204"/>
      <c r="AO4" s="198"/>
      <c r="AP4" s="3"/>
    </row>
    <row r="5" spans="1:42" ht="39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10">
        <v>1</v>
      </c>
      <c r="L5" s="10" t="s">
        <v>0</v>
      </c>
      <c r="M5" s="10">
        <v>20</v>
      </c>
      <c r="N5" s="10">
        <v>4</v>
      </c>
      <c r="O5" s="10">
        <v>3500</v>
      </c>
      <c r="P5" s="10">
        <v>400</v>
      </c>
      <c r="Q5" s="10">
        <v>500</v>
      </c>
      <c r="R5" s="200" t="s">
        <v>12</v>
      </c>
      <c r="S5" s="3"/>
      <c r="T5" s="3"/>
      <c r="U5" s="3"/>
      <c r="V5" s="3"/>
      <c r="W5" s="3"/>
      <c r="X5" s="3"/>
      <c r="Y5" s="3"/>
      <c r="Z5" s="3"/>
      <c r="AA5" s="3"/>
      <c r="AB5" s="3"/>
      <c r="AC5" s="183" t="s">
        <v>18</v>
      </c>
      <c r="AD5" s="183"/>
      <c r="AE5" s="183">
        <v>1</v>
      </c>
      <c r="AF5" s="183"/>
      <c r="AG5" s="183"/>
      <c r="AH5" s="183">
        <v>1</v>
      </c>
      <c r="AI5" s="183"/>
      <c r="AJ5" s="3"/>
      <c r="AK5" s="203"/>
      <c r="AL5" s="6" t="s">
        <v>27</v>
      </c>
      <c r="AM5" s="191"/>
      <c r="AN5" s="192"/>
      <c r="AO5" s="193"/>
      <c r="AP5" s="3"/>
    </row>
    <row r="6" spans="1:42">
      <c r="A6" s="3"/>
      <c r="B6" s="3"/>
      <c r="C6" s="3"/>
      <c r="D6" s="3"/>
      <c r="E6" s="3"/>
      <c r="F6" s="3"/>
      <c r="G6" s="3"/>
      <c r="H6" s="3"/>
      <c r="I6" s="3"/>
      <c r="J6" s="3"/>
      <c r="K6" s="10">
        <v>2</v>
      </c>
      <c r="L6" s="10" t="s">
        <v>2</v>
      </c>
      <c r="M6" s="10">
        <v>25</v>
      </c>
      <c r="N6" s="10">
        <v>5</v>
      </c>
      <c r="O6" s="10">
        <v>8500</v>
      </c>
      <c r="P6" s="10">
        <v>450</v>
      </c>
      <c r="Q6" s="10">
        <v>550</v>
      </c>
      <c r="R6" s="200"/>
      <c r="S6" s="3"/>
      <c r="T6" s="3"/>
      <c r="U6" s="182" t="s">
        <v>13</v>
      </c>
      <c r="V6" s="182"/>
      <c r="W6" s="183">
        <v>0.6</v>
      </c>
      <c r="X6" s="183"/>
      <c r="Y6" s="183"/>
      <c r="Z6" s="183">
        <v>0.3</v>
      </c>
      <c r="AA6" s="183"/>
      <c r="AB6" s="3"/>
      <c r="AC6" s="183" t="s">
        <v>19</v>
      </c>
      <c r="AD6" s="183"/>
      <c r="AE6" s="183">
        <v>0.8</v>
      </c>
      <c r="AF6" s="183"/>
      <c r="AG6" s="183"/>
      <c r="AH6" s="183">
        <v>0.9</v>
      </c>
      <c r="AI6" s="183"/>
      <c r="AJ6" s="3"/>
      <c r="AK6" s="203"/>
      <c r="AL6" s="7" t="s">
        <v>28</v>
      </c>
      <c r="AM6" s="191"/>
      <c r="AN6" s="192"/>
      <c r="AO6" s="193"/>
      <c r="AP6" s="3"/>
    </row>
    <row r="7" spans="1:42">
      <c r="A7" s="3"/>
      <c r="B7" s="3"/>
      <c r="C7" s="3"/>
      <c r="D7" s="3"/>
      <c r="E7" s="3"/>
      <c r="F7" s="3"/>
      <c r="G7" s="3"/>
      <c r="H7" s="3"/>
      <c r="I7" s="3"/>
      <c r="J7" s="3"/>
      <c r="K7" s="10">
        <v>3</v>
      </c>
      <c r="L7" s="10" t="s">
        <v>3</v>
      </c>
      <c r="M7" s="10">
        <v>30</v>
      </c>
      <c r="N7" s="10">
        <v>6</v>
      </c>
      <c r="O7" s="10">
        <v>14500</v>
      </c>
      <c r="P7" s="10">
        <v>500</v>
      </c>
      <c r="Q7" s="10">
        <v>600</v>
      </c>
      <c r="R7" s="200"/>
      <c r="S7" s="3"/>
      <c r="T7" s="3"/>
      <c r="U7" s="182" t="s">
        <v>15</v>
      </c>
      <c r="V7" s="182"/>
      <c r="W7" s="183">
        <v>0.7</v>
      </c>
      <c r="X7" s="183"/>
      <c r="Y7" s="183"/>
      <c r="Z7" s="183">
        <v>0.45</v>
      </c>
      <c r="AA7" s="183"/>
      <c r="AB7" s="3"/>
      <c r="AC7" s="3"/>
      <c r="AD7" s="3"/>
      <c r="AE7" s="3"/>
      <c r="AF7" s="3"/>
      <c r="AG7" s="3"/>
      <c r="AH7" s="3"/>
      <c r="AI7" s="3"/>
      <c r="AJ7" s="3"/>
      <c r="AK7" s="203"/>
      <c r="AL7" s="199" t="s">
        <v>21</v>
      </c>
      <c r="AM7" s="199"/>
      <c r="AN7" s="199"/>
      <c r="AO7" s="4">
        <v>0.8</v>
      </c>
      <c r="AP7" s="3"/>
    </row>
    <row r="8" spans="1:42">
      <c r="A8" s="3"/>
      <c r="B8" s="3"/>
      <c r="C8" s="3"/>
      <c r="D8" s="3"/>
      <c r="E8" s="3"/>
      <c r="F8" s="3"/>
      <c r="G8" s="3"/>
      <c r="H8" s="3"/>
      <c r="I8" s="3"/>
      <c r="J8" s="3"/>
      <c r="K8" s="11">
        <v>4</v>
      </c>
      <c r="L8" s="11" t="s">
        <v>0</v>
      </c>
      <c r="M8" s="11">
        <v>20</v>
      </c>
      <c r="N8" s="11">
        <v>4</v>
      </c>
      <c r="O8" s="11">
        <v>9500</v>
      </c>
      <c r="P8" s="11">
        <v>500</v>
      </c>
      <c r="Q8" s="11">
        <v>650</v>
      </c>
      <c r="R8" s="194" t="s">
        <v>11</v>
      </c>
      <c r="S8" s="3"/>
      <c r="T8" s="3"/>
      <c r="U8" s="182" t="s">
        <v>16</v>
      </c>
      <c r="V8" s="182"/>
      <c r="W8" s="183">
        <v>0.8</v>
      </c>
      <c r="X8" s="183"/>
      <c r="Y8" s="183"/>
      <c r="Z8" s="183">
        <v>0.65</v>
      </c>
      <c r="AA8" s="183"/>
      <c r="AB8" s="3"/>
      <c r="AC8" s="3"/>
      <c r="AD8" s="3"/>
      <c r="AE8" s="3"/>
      <c r="AF8" s="3"/>
      <c r="AG8" s="3"/>
      <c r="AH8" s="3"/>
      <c r="AI8" s="3"/>
      <c r="AJ8" s="3"/>
      <c r="AK8" s="203"/>
      <c r="AL8" s="199" t="s">
        <v>22</v>
      </c>
      <c r="AM8" s="199"/>
      <c r="AN8" s="199"/>
      <c r="AO8" s="4">
        <v>1</v>
      </c>
      <c r="AP8" s="3"/>
    </row>
    <row r="9" spans="1:42">
      <c r="A9" s="3"/>
      <c r="B9" s="3"/>
      <c r="C9" s="3"/>
      <c r="D9" s="3"/>
      <c r="E9" s="3"/>
      <c r="F9" s="3"/>
      <c r="G9" s="3"/>
      <c r="H9" s="3"/>
      <c r="I9" s="3"/>
      <c r="J9" s="3"/>
      <c r="K9" s="11">
        <v>5</v>
      </c>
      <c r="L9" s="11" t="s">
        <v>3</v>
      </c>
      <c r="M9" s="11">
        <v>30</v>
      </c>
      <c r="N9" s="11">
        <v>5</v>
      </c>
      <c r="O9" s="11">
        <v>14500</v>
      </c>
      <c r="P9" s="11">
        <v>650</v>
      </c>
      <c r="Q9" s="11">
        <v>800</v>
      </c>
      <c r="R9" s="194"/>
      <c r="S9" s="3"/>
      <c r="T9" s="3"/>
      <c r="U9" s="182" t="s">
        <v>17</v>
      </c>
      <c r="V9" s="182"/>
      <c r="W9" s="183">
        <v>0.9</v>
      </c>
      <c r="X9" s="183"/>
      <c r="Y9" s="183"/>
      <c r="Z9" s="183">
        <v>0.9</v>
      </c>
      <c r="AA9" s="183"/>
      <c r="AB9" s="3"/>
      <c r="AC9" s="3"/>
      <c r="AD9" s="3"/>
      <c r="AE9" s="3"/>
      <c r="AF9" s="3"/>
      <c r="AG9" s="3"/>
      <c r="AH9" s="3"/>
      <c r="AI9" s="3"/>
      <c r="AJ9" s="5"/>
      <c r="AK9" s="203"/>
      <c r="AL9" s="199" t="s">
        <v>23</v>
      </c>
      <c r="AM9" s="199"/>
      <c r="AN9" s="199"/>
      <c r="AO9" s="4">
        <v>0.8</v>
      </c>
      <c r="AP9" s="3"/>
    </row>
    <row r="10" spans="1:42" ht="1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11">
        <v>6</v>
      </c>
      <c r="L10" s="11" t="s">
        <v>9</v>
      </c>
      <c r="M10" s="11">
        <v>40</v>
      </c>
      <c r="N10" s="11">
        <v>6</v>
      </c>
      <c r="O10" s="11">
        <v>19500</v>
      </c>
      <c r="P10" s="11">
        <v>750</v>
      </c>
      <c r="Q10" s="11">
        <v>950</v>
      </c>
      <c r="R10" s="194"/>
      <c r="S10" s="3"/>
      <c r="T10" s="3"/>
      <c r="U10" s="182" t="s">
        <v>14</v>
      </c>
      <c r="V10" s="182"/>
      <c r="W10" s="183">
        <v>1.1000000000000001</v>
      </c>
      <c r="X10" s="183"/>
      <c r="Y10" s="183"/>
      <c r="Z10" s="183">
        <v>1.1000000000000001</v>
      </c>
      <c r="AA10" s="183"/>
      <c r="AB10" s="3"/>
      <c r="AC10" s="3"/>
      <c r="AD10" s="3"/>
      <c r="AE10" s="3"/>
      <c r="AF10" s="3"/>
      <c r="AG10" s="3"/>
      <c r="AH10" s="3"/>
      <c r="AI10" s="3"/>
      <c r="AJ10" s="5"/>
      <c r="AK10" s="203"/>
      <c r="AL10" s="195" t="s">
        <v>24</v>
      </c>
      <c r="AM10" s="183" t="s">
        <v>25</v>
      </c>
      <c r="AN10" s="183"/>
      <c r="AO10" s="4">
        <v>1</v>
      </c>
      <c r="AP10" s="3"/>
    </row>
    <row r="11" spans="1:42">
      <c r="A11" s="3"/>
      <c r="B11" s="3"/>
      <c r="C11" s="3"/>
      <c r="D11" s="3"/>
      <c r="E11" s="3"/>
      <c r="F11" s="3"/>
      <c r="G11" s="3"/>
      <c r="H11" s="3"/>
      <c r="I11" s="3"/>
      <c r="J11" s="3"/>
      <c r="K11" s="11">
        <v>7</v>
      </c>
      <c r="L11" s="11" t="s">
        <v>10</v>
      </c>
      <c r="M11" s="11">
        <v>60</v>
      </c>
      <c r="N11" s="11">
        <v>8</v>
      </c>
      <c r="O11" s="11">
        <v>24500</v>
      </c>
      <c r="P11" s="11">
        <v>800</v>
      </c>
      <c r="Q11" s="11">
        <v>1000</v>
      </c>
      <c r="R11" s="194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203"/>
      <c r="AL11" s="196"/>
      <c r="AM11" s="197" t="s">
        <v>26</v>
      </c>
      <c r="AN11" s="198"/>
      <c r="AO11" s="4" t="e">
        <f>1-(200*(AM5/AM6))</f>
        <v>#DIV/0!</v>
      </c>
      <c r="AP11" s="3"/>
    </row>
    <row r="12" spans="1:42" ht="18.7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185" t="s">
        <v>31</v>
      </c>
      <c r="V12" s="185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ht="18.75">
      <c r="A13" s="3"/>
      <c r="B13" s="3"/>
      <c r="C13" s="3"/>
      <c r="D13" s="3"/>
      <c r="E13" s="3"/>
      <c r="F13" s="3"/>
      <c r="G13" s="3"/>
      <c r="H13" s="3"/>
      <c r="I13" s="3"/>
      <c r="J13" s="3"/>
      <c r="K13" s="15" t="s">
        <v>39</v>
      </c>
      <c r="L13" s="187" t="s">
        <v>41</v>
      </c>
      <c r="M13" s="188"/>
      <c r="N13" s="188"/>
      <c r="O13" s="188"/>
      <c r="P13" s="188"/>
      <c r="Q13" s="189"/>
      <c r="R13" s="14"/>
      <c r="S13" s="3"/>
      <c r="T13" s="3"/>
      <c r="U13" s="4" t="s">
        <v>32</v>
      </c>
      <c r="V13" s="9">
        <v>0.6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 t="s">
        <v>36</v>
      </c>
      <c r="AM13" s="3"/>
      <c r="AN13" s="3"/>
      <c r="AO13" s="3"/>
      <c r="AP13" s="3"/>
    </row>
    <row r="14" spans="1:42">
      <c r="A14" s="3"/>
      <c r="B14" s="3"/>
      <c r="C14" s="3"/>
      <c r="D14" s="3"/>
      <c r="E14" s="3"/>
      <c r="F14" s="3"/>
      <c r="G14" s="3"/>
      <c r="H14" s="3"/>
      <c r="I14" s="3"/>
      <c r="J14" s="3"/>
      <c r="K14" s="16">
        <v>7</v>
      </c>
      <c r="L14" s="9" t="str">
        <f>LOOKUP($K$14,$K$5:$K$11,L5:L11)</f>
        <v>C 60</v>
      </c>
      <c r="M14" s="9">
        <f t="shared" ref="M14:Q14" si="0">LOOKUP($K$14,$K$5:$K$11,M5:M11)</f>
        <v>60</v>
      </c>
      <c r="N14" s="9">
        <f t="shared" si="0"/>
        <v>8</v>
      </c>
      <c r="O14" s="9">
        <f t="shared" si="0"/>
        <v>24500</v>
      </c>
      <c r="P14" s="9">
        <f t="shared" si="0"/>
        <v>800</v>
      </c>
      <c r="Q14" s="9">
        <f t="shared" si="0"/>
        <v>1000</v>
      </c>
      <c r="R14" s="3"/>
      <c r="S14" s="3"/>
      <c r="T14" s="3"/>
      <c r="U14" s="4" t="s">
        <v>33</v>
      </c>
      <c r="V14" s="9">
        <v>1</v>
      </c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1"/>
      <c r="AM14" s="3" t="s">
        <v>35</v>
      </c>
      <c r="AN14" s="3"/>
      <c r="AO14" s="3"/>
      <c r="AP14" s="3"/>
    </row>
    <row r="15" spans="1:4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 t="s">
        <v>34</v>
      </c>
      <c r="V15" s="9">
        <v>0.8</v>
      </c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8"/>
      <c r="AM15" s="3" t="s">
        <v>37</v>
      </c>
      <c r="AN15" s="3"/>
      <c r="AO15" s="3"/>
      <c r="AP15" s="3"/>
    </row>
    <row r="16" spans="1:4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190"/>
      <c r="N16" s="190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184"/>
      <c r="N17" s="184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184"/>
      <c r="N18" s="184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3">
      <c r="J19" s="3"/>
      <c r="K19" s="3"/>
      <c r="L19" s="3"/>
      <c r="M19" s="184"/>
      <c r="N19" s="184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>
      <c r="M20" s="186"/>
      <c r="N20" s="186"/>
    </row>
    <row r="21" spans="1:43">
      <c r="M21" s="186"/>
      <c r="N21" s="186"/>
    </row>
    <row r="25" spans="1:43" ht="18.75">
      <c r="A25" s="185" t="s">
        <v>58</v>
      </c>
      <c r="B25" s="185"/>
      <c r="C25" s="3"/>
      <c r="D25" s="3"/>
      <c r="E25" s="3"/>
      <c r="F25" s="3"/>
      <c r="G25" s="3"/>
      <c r="H25" s="3"/>
      <c r="I25" s="3"/>
      <c r="J25" s="3"/>
      <c r="K25" s="3"/>
    </row>
    <row r="26" spans="1:43">
      <c r="A26" s="18" t="s">
        <v>54</v>
      </c>
      <c r="B26" s="9">
        <v>1.4</v>
      </c>
      <c r="C26" s="3"/>
      <c r="D26" s="3"/>
      <c r="E26" s="3"/>
      <c r="F26" s="3"/>
      <c r="G26" s="3"/>
      <c r="H26" s="3"/>
      <c r="I26" s="3"/>
      <c r="J26" s="3"/>
      <c r="K26" s="3"/>
    </row>
    <row r="27" spans="1:43">
      <c r="A27" s="18" t="s">
        <v>53</v>
      </c>
      <c r="B27" s="9">
        <v>1.8</v>
      </c>
      <c r="C27" s="3"/>
      <c r="D27" s="3"/>
      <c r="E27" s="3"/>
      <c r="F27" s="3"/>
      <c r="G27" s="3"/>
      <c r="H27" s="3"/>
      <c r="I27" s="3"/>
      <c r="J27" s="3"/>
      <c r="K27" s="3"/>
    </row>
  </sheetData>
  <mergeCells count="44">
    <mergeCell ref="AM6:AO6"/>
    <mergeCell ref="U12:V12"/>
    <mergeCell ref="R5:R7"/>
    <mergeCell ref="J1:S2"/>
    <mergeCell ref="AH5:AI5"/>
    <mergeCell ref="AC6:AD6"/>
    <mergeCell ref="AE6:AG6"/>
    <mergeCell ref="AH6:AI6"/>
    <mergeCell ref="AC5:AD5"/>
    <mergeCell ref="AE5:AG5"/>
    <mergeCell ref="W7:Y7"/>
    <mergeCell ref="Z7:AA7"/>
    <mergeCell ref="U1:AO2"/>
    <mergeCell ref="AL7:AN7"/>
    <mergeCell ref="AK4:AK11"/>
    <mergeCell ref="AL4:AO4"/>
    <mergeCell ref="AM5:AO5"/>
    <mergeCell ref="R8:R11"/>
    <mergeCell ref="W10:Y10"/>
    <mergeCell ref="Z10:AA10"/>
    <mergeCell ref="U8:V8"/>
    <mergeCell ref="W8:Y8"/>
    <mergeCell ref="Z8:AA8"/>
    <mergeCell ref="AL10:AL11"/>
    <mergeCell ref="AM10:AN10"/>
    <mergeCell ref="AM11:AN11"/>
    <mergeCell ref="AL9:AN9"/>
    <mergeCell ref="AL8:AN8"/>
    <mergeCell ref="W6:Y6"/>
    <mergeCell ref="U6:V6"/>
    <mergeCell ref="Z6:AA6"/>
    <mergeCell ref="U7:V7"/>
    <mergeCell ref="A25:B25"/>
    <mergeCell ref="M18:N18"/>
    <mergeCell ref="M19:N19"/>
    <mergeCell ref="M20:N20"/>
    <mergeCell ref="L13:Q13"/>
    <mergeCell ref="M21:N21"/>
    <mergeCell ref="M16:N16"/>
    <mergeCell ref="U9:V9"/>
    <mergeCell ref="W9:Y9"/>
    <mergeCell ref="Z9:AA9"/>
    <mergeCell ref="U10:V10"/>
    <mergeCell ref="M17:N1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00"/>
  <sheetViews>
    <sheetView workbookViewId="0">
      <selection activeCell="G6" sqref="G6"/>
    </sheetView>
  </sheetViews>
  <sheetFormatPr defaultRowHeight="15"/>
  <cols>
    <col min="1" max="1" width="15.85546875" bestFit="1" customWidth="1"/>
    <col min="7" max="7" width="13.42578125" bestFit="1" customWidth="1"/>
    <col min="9" max="9" width="13.42578125" bestFit="1" customWidth="1"/>
    <col min="10" max="10" width="8.28515625" bestFit="1" customWidth="1"/>
    <col min="11" max="11" width="13.42578125" bestFit="1" customWidth="1"/>
    <col min="12" max="12" width="12.85546875" customWidth="1"/>
    <col min="15" max="15" width="13.42578125" bestFit="1" customWidth="1"/>
    <col min="16" max="16" width="16.5703125" customWidth="1"/>
    <col min="17" max="17" width="15.5703125" customWidth="1"/>
  </cols>
  <sheetData>
    <row r="1" spans="1:17">
      <c r="A1" s="208" t="s">
        <v>119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</row>
    <row r="2" spans="1:17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</row>
    <row r="3" spans="1:17" ht="16.5">
      <c r="A3" s="210" t="s">
        <v>116</v>
      </c>
      <c r="B3" s="211" t="s">
        <v>115</v>
      </c>
      <c r="C3" s="211" t="s">
        <v>117</v>
      </c>
      <c r="D3" s="211"/>
      <c r="E3" s="95" t="s">
        <v>120</v>
      </c>
      <c r="F3" s="95" t="s">
        <v>106</v>
      </c>
      <c r="G3" s="95" t="s">
        <v>107</v>
      </c>
      <c r="H3" s="213" t="s">
        <v>108</v>
      </c>
      <c r="I3" s="213"/>
      <c r="J3" s="96" t="s">
        <v>105</v>
      </c>
      <c r="K3" s="96" t="s">
        <v>105</v>
      </c>
      <c r="L3" s="214" t="s">
        <v>109</v>
      </c>
      <c r="M3" s="212" t="s">
        <v>110</v>
      </c>
      <c r="N3" s="212" t="s">
        <v>111</v>
      </c>
      <c r="O3" s="212"/>
      <c r="P3" s="212" t="s">
        <v>112</v>
      </c>
      <c r="Q3" s="212"/>
    </row>
    <row r="4" spans="1:17">
      <c r="A4" s="210"/>
      <c r="B4" s="211"/>
      <c r="C4" s="97" t="s">
        <v>61</v>
      </c>
      <c r="D4" s="97" t="s">
        <v>62</v>
      </c>
      <c r="E4" s="97" t="s">
        <v>202</v>
      </c>
      <c r="F4" s="97" t="s">
        <v>99</v>
      </c>
      <c r="G4" s="97" t="s">
        <v>100</v>
      </c>
      <c r="H4" s="97" t="s">
        <v>99</v>
      </c>
      <c r="I4" s="97" t="s">
        <v>100</v>
      </c>
      <c r="J4" s="97" t="s">
        <v>99</v>
      </c>
      <c r="K4" s="97" t="s">
        <v>100</v>
      </c>
      <c r="L4" s="214"/>
      <c r="M4" s="212"/>
      <c r="N4" s="97" t="s">
        <v>99</v>
      </c>
      <c r="O4" s="97" t="s">
        <v>100</v>
      </c>
      <c r="P4" s="212"/>
      <c r="Q4" s="212"/>
    </row>
    <row r="5" spans="1:17" ht="16.5">
      <c r="A5" s="210"/>
      <c r="B5" s="211"/>
      <c r="C5" s="95" t="s">
        <v>52</v>
      </c>
      <c r="D5" s="95" t="s">
        <v>52</v>
      </c>
      <c r="E5" s="95" t="s">
        <v>52</v>
      </c>
      <c r="F5" s="95" t="s">
        <v>43</v>
      </c>
      <c r="G5" s="95" t="s">
        <v>43</v>
      </c>
      <c r="H5" s="95" t="s">
        <v>118</v>
      </c>
      <c r="I5" s="95" t="s">
        <v>118</v>
      </c>
      <c r="J5" s="95" t="s">
        <v>113</v>
      </c>
      <c r="K5" s="95" t="s">
        <v>113</v>
      </c>
      <c r="L5" s="95" t="s">
        <v>52</v>
      </c>
      <c r="M5" s="95" t="s">
        <v>113</v>
      </c>
      <c r="N5" s="95" t="s">
        <v>114</v>
      </c>
      <c r="O5" s="95" t="s">
        <v>114</v>
      </c>
      <c r="P5" s="97" t="s">
        <v>99</v>
      </c>
      <c r="Q5" s="97" t="s">
        <v>100</v>
      </c>
    </row>
    <row r="6" spans="1:17" ht="16.5">
      <c r="A6" s="205" t="s">
        <v>153</v>
      </c>
      <c r="B6" s="98" t="s">
        <v>171</v>
      </c>
      <c r="C6" s="99">
        <v>6</v>
      </c>
      <c r="D6" s="99">
        <v>12</v>
      </c>
      <c r="E6" s="98">
        <v>215</v>
      </c>
      <c r="F6" s="98">
        <f>('MEMÓRIA DE CÁLCULO'!N75*(-1))/100</f>
        <v>24.3034</v>
      </c>
      <c r="G6" s="98">
        <f>'MEMÓRIA DE CÁLCULO'!M75/100</f>
        <v>0</v>
      </c>
      <c r="H6" s="98">
        <f>CÁLCULO!R4</f>
        <v>20.779220779220779</v>
      </c>
      <c r="I6" s="98">
        <f>CÁLCULO!Q4</f>
        <v>20.571428571428569</v>
      </c>
      <c r="J6" s="98">
        <f>CÁLCULO!BQ4</f>
        <v>11.69601125</v>
      </c>
      <c r="K6" s="98">
        <f>CÁLCULO!BR4</f>
        <v>0</v>
      </c>
      <c r="L6" s="100" t="str">
        <f>C6&amp;" x "&amp;D6</f>
        <v>6 x 12</v>
      </c>
      <c r="M6" s="88">
        <f>C6*D6</f>
        <v>72</v>
      </c>
      <c r="N6" s="101">
        <f>CÁLCULO!BS4</f>
        <v>0.16244460069444444</v>
      </c>
      <c r="O6" s="101">
        <f>CÁLCULO!BT4</f>
        <v>0</v>
      </c>
      <c r="P6" s="102" t="str">
        <f>CÁLCULO!BU4</f>
        <v>APROVADO</v>
      </c>
      <c r="Q6" s="102" t="str">
        <f>IF(AND(CÁLCULO!AS4="APROVADO",CÁLCULO!AT4="APROVADO",CÁLCULO!BM4="APROVADO",CÁLCULO!BN4="APROVADO",CÁLCULO!BU4="APROVADO",CÁLCULO!BV4="APROVADO"),"APROVADO","REPROVADO")</f>
        <v>APROVADO</v>
      </c>
    </row>
    <row r="7" spans="1:17" ht="16.5">
      <c r="A7" s="206"/>
      <c r="B7" s="98" t="s">
        <v>172</v>
      </c>
      <c r="C7" s="99">
        <v>6</v>
      </c>
      <c r="D7" s="99">
        <v>12</v>
      </c>
      <c r="E7" s="98">
        <v>170</v>
      </c>
      <c r="F7" s="98">
        <f>('MEMÓRIA DE CÁLCULO'!N76*(-1))/100</f>
        <v>19.052900000000001</v>
      </c>
      <c r="G7" s="98">
        <f>'MEMÓRIA DE CÁLCULO'!M76/100</f>
        <v>0</v>
      </c>
      <c r="H7" s="98">
        <f>CÁLCULO!R5</f>
        <v>20.779220779220779</v>
      </c>
      <c r="I7" s="98">
        <f>CÁLCULO!Q5</f>
        <v>20.571428571428569</v>
      </c>
      <c r="J7" s="98">
        <f>CÁLCULO!BQ5</f>
        <v>9.1692081250000008</v>
      </c>
      <c r="K7" s="98">
        <f>CÁLCULO!BR5</f>
        <v>0</v>
      </c>
      <c r="L7" s="100" t="str">
        <f t="shared" ref="L7:L70" si="0">C7&amp;" x "&amp;D7</f>
        <v>6 x 12</v>
      </c>
      <c r="M7" s="88">
        <f t="shared" ref="M7:M70" si="1">C7*D7</f>
        <v>72</v>
      </c>
      <c r="N7" s="101">
        <f>CÁLCULO!BS5</f>
        <v>0.12735011284722222</v>
      </c>
      <c r="O7" s="101">
        <f>CÁLCULO!BT5</f>
        <v>0</v>
      </c>
      <c r="P7" s="102" t="str">
        <f>CÁLCULO!BU5</f>
        <v>APROVADO</v>
      </c>
      <c r="Q7" s="102" t="str">
        <f>IF(AND(CÁLCULO!AS5="APROVADO",CÁLCULO!AT5="APROVADO",CÁLCULO!BM5="APROVADO",CÁLCULO!BN5="APROVADO",CÁLCULO!BU5="APROVADO",CÁLCULO!BV5="APROVADO"),"APROVADO","REPROVADO")</f>
        <v>APROVADO</v>
      </c>
    </row>
    <row r="8" spans="1:17" ht="16.5">
      <c r="A8" s="206"/>
      <c r="B8" s="98" t="s">
        <v>173</v>
      </c>
      <c r="C8" s="99">
        <v>6</v>
      </c>
      <c r="D8" s="99">
        <v>12</v>
      </c>
      <c r="E8" s="98">
        <v>150</v>
      </c>
      <c r="F8" s="98">
        <f>('MEMÓRIA DE CÁLCULO'!N77*(-1))/100</f>
        <v>11.890899999999998</v>
      </c>
      <c r="G8" s="98">
        <f>'MEMÓRIA DE CÁLCULO'!M77/100</f>
        <v>0</v>
      </c>
      <c r="H8" s="98">
        <f>CÁLCULO!R6</f>
        <v>20.779220779220779</v>
      </c>
      <c r="I8" s="98">
        <f>CÁLCULO!Q6</f>
        <v>20.571428571428569</v>
      </c>
      <c r="J8" s="98">
        <f>CÁLCULO!BQ6</f>
        <v>5.7224956249999988</v>
      </c>
      <c r="K8" s="98">
        <f>CÁLCULO!BR6</f>
        <v>0</v>
      </c>
      <c r="L8" s="100" t="str">
        <f t="shared" si="0"/>
        <v>6 x 12</v>
      </c>
      <c r="M8" s="88">
        <f t="shared" si="1"/>
        <v>72</v>
      </c>
      <c r="N8" s="101">
        <f>CÁLCULO!BS6</f>
        <v>7.9479105902777764E-2</v>
      </c>
      <c r="O8" s="101">
        <f>CÁLCULO!BT6</f>
        <v>0</v>
      </c>
      <c r="P8" s="102" t="str">
        <f>CÁLCULO!BU6</f>
        <v>APROVADO</v>
      </c>
      <c r="Q8" s="102" t="str">
        <f>IF(AND(CÁLCULO!AS6="APROVADO",CÁLCULO!AT6="APROVADO",CÁLCULO!BM6="APROVADO",CÁLCULO!BN6="APROVADO",CÁLCULO!BU6="APROVADO",CÁLCULO!BV6="APROVADO"),"APROVADO","REPROVADO")</f>
        <v>APROVADO</v>
      </c>
    </row>
    <row r="9" spans="1:17" ht="16.5">
      <c r="A9" s="206"/>
      <c r="B9" s="98" t="s">
        <v>174</v>
      </c>
      <c r="C9" s="99">
        <v>6</v>
      </c>
      <c r="D9" s="99">
        <v>12</v>
      </c>
      <c r="E9" s="98">
        <f>E6</f>
        <v>215</v>
      </c>
      <c r="F9" s="98">
        <f>('MEMÓRIA DE CÁLCULO'!N78*(-1))/100</f>
        <v>24.295500000000001</v>
      </c>
      <c r="G9" s="98">
        <f>'MEMÓRIA DE CÁLCULO'!M78/100</f>
        <v>0</v>
      </c>
      <c r="H9" s="98">
        <f>CÁLCULO!R7</f>
        <v>20.779220779220779</v>
      </c>
      <c r="I9" s="98">
        <f>CÁLCULO!Q7</f>
        <v>20.571428571428569</v>
      </c>
      <c r="J9" s="98">
        <f>CÁLCULO!BQ7</f>
        <v>11.692209375000001</v>
      </c>
      <c r="K9" s="98">
        <f>CÁLCULO!BR7</f>
        <v>0</v>
      </c>
      <c r="L9" s="100" t="str">
        <f t="shared" si="0"/>
        <v>6 x 12</v>
      </c>
      <c r="M9" s="88">
        <f t="shared" si="1"/>
        <v>72</v>
      </c>
      <c r="N9" s="101">
        <f>CÁLCULO!BS7</f>
        <v>0.16239179687500002</v>
      </c>
      <c r="O9" s="101">
        <f>CÁLCULO!BT7</f>
        <v>0</v>
      </c>
      <c r="P9" s="102" t="str">
        <f>CÁLCULO!BU7</f>
        <v>APROVADO</v>
      </c>
      <c r="Q9" s="102" t="str">
        <f>IF(AND(CÁLCULO!AS7="APROVADO",CÁLCULO!AT7="APROVADO",CÁLCULO!BM7="APROVADO",CÁLCULO!BN7="APROVADO",CÁLCULO!BU7="APROVADO",CÁLCULO!BV7="APROVADO"),"APROVADO","REPROVADO")</f>
        <v>APROVADO</v>
      </c>
    </row>
    <row r="10" spans="1:17" ht="16.5">
      <c r="A10" s="206"/>
      <c r="B10" s="98" t="s">
        <v>175</v>
      </c>
      <c r="C10" s="99">
        <v>6</v>
      </c>
      <c r="D10" s="99">
        <v>12</v>
      </c>
      <c r="E10" s="98">
        <f t="shared" ref="E10:E11" si="2">E7</f>
        <v>170</v>
      </c>
      <c r="F10" s="98">
        <f>('MEMÓRIA DE CÁLCULO'!N79*(-1))/100</f>
        <v>19.046400000000002</v>
      </c>
      <c r="G10" s="98">
        <f>'MEMÓRIA DE CÁLCULO'!M79/100</f>
        <v>0</v>
      </c>
      <c r="H10" s="98">
        <f>CÁLCULO!R8</f>
        <v>20.779220779220779</v>
      </c>
      <c r="I10" s="98">
        <f>CÁLCULO!Q8</f>
        <v>20.571428571428569</v>
      </c>
      <c r="J10" s="98">
        <f>CÁLCULO!BQ8</f>
        <v>9.1660800000000009</v>
      </c>
      <c r="K10" s="98">
        <f>CÁLCULO!BR8</f>
        <v>0</v>
      </c>
      <c r="L10" s="100" t="str">
        <f t="shared" si="0"/>
        <v>6 x 12</v>
      </c>
      <c r="M10" s="88">
        <f t="shared" si="1"/>
        <v>72</v>
      </c>
      <c r="N10" s="101">
        <f>CÁLCULO!BS8</f>
        <v>0.12730666666666668</v>
      </c>
      <c r="O10" s="101">
        <f>CÁLCULO!BT8</f>
        <v>0</v>
      </c>
      <c r="P10" s="102" t="str">
        <f>CÁLCULO!BU8</f>
        <v>APROVADO</v>
      </c>
      <c r="Q10" s="102" t="str">
        <f>IF(AND(CÁLCULO!AS8="APROVADO",CÁLCULO!AT8="APROVADO",CÁLCULO!BM8="APROVADO",CÁLCULO!BN8="APROVADO",CÁLCULO!BU8="APROVADO",CÁLCULO!BV8="APROVADO"),"APROVADO","REPROVADO")</f>
        <v>APROVADO</v>
      </c>
    </row>
    <row r="11" spans="1:17" ht="16.5">
      <c r="A11" s="207"/>
      <c r="B11" s="98" t="s">
        <v>176</v>
      </c>
      <c r="C11" s="99">
        <v>6</v>
      </c>
      <c r="D11" s="99">
        <v>12</v>
      </c>
      <c r="E11" s="98">
        <f t="shared" si="2"/>
        <v>150</v>
      </c>
      <c r="F11" s="98">
        <f>('MEMÓRIA DE CÁLCULO'!N80*(-1))/100</f>
        <v>11.8858</v>
      </c>
      <c r="G11" s="98">
        <f>'MEMÓRIA DE CÁLCULO'!M80/100</f>
        <v>0</v>
      </c>
      <c r="H11" s="98">
        <f>CÁLCULO!R9</f>
        <v>20.779220779220779</v>
      </c>
      <c r="I11" s="98">
        <f>CÁLCULO!Q9</f>
        <v>20.571428571428569</v>
      </c>
      <c r="J11" s="98">
        <f>CÁLCULO!BQ9</f>
        <v>5.7200412499999995</v>
      </c>
      <c r="K11" s="98">
        <f>CÁLCULO!BR9</f>
        <v>0</v>
      </c>
      <c r="L11" s="100" t="str">
        <f t="shared" si="0"/>
        <v>6 x 12</v>
      </c>
      <c r="M11" s="88">
        <f t="shared" si="1"/>
        <v>72</v>
      </c>
      <c r="N11" s="101">
        <f>CÁLCULO!BS9</f>
        <v>7.9445017361111106E-2</v>
      </c>
      <c r="O11" s="101">
        <f>CÁLCULO!BT9</f>
        <v>0</v>
      </c>
      <c r="P11" s="102" t="str">
        <f>CÁLCULO!BU9</f>
        <v>APROVADO</v>
      </c>
      <c r="Q11" s="102" t="str">
        <f>IF(AND(CÁLCULO!AS9="APROVADO",CÁLCULO!AT9="APROVADO",CÁLCULO!BM9="APROVADO",CÁLCULO!BN9="APROVADO",CÁLCULO!BU9="APROVADO",CÁLCULO!BV9="APROVADO"),"APROVADO","REPROVADO")</f>
        <v>APROVADO</v>
      </c>
    </row>
    <row r="12" spans="1:17" ht="16.5">
      <c r="A12" s="205" t="s">
        <v>155</v>
      </c>
      <c r="B12" s="98" t="s">
        <v>177</v>
      </c>
      <c r="C12" s="99">
        <v>6</v>
      </c>
      <c r="D12" s="99">
        <v>12</v>
      </c>
      <c r="E12" s="98">
        <v>200</v>
      </c>
      <c r="F12" s="98">
        <f>('MEMÓRIA DE CÁLCULO'!N81*(-1))/100</f>
        <v>0</v>
      </c>
      <c r="G12" s="98">
        <f>'MEMÓRIA DE CÁLCULO'!M81/100</f>
        <v>34.007300000000001</v>
      </c>
      <c r="H12" s="98">
        <f>CÁLCULO!R10</f>
        <v>20.779220779220779</v>
      </c>
      <c r="I12" s="98">
        <f>CÁLCULO!Q10</f>
        <v>20.571428571428569</v>
      </c>
      <c r="J12" s="98">
        <f>CÁLCULO!BQ10</f>
        <v>0</v>
      </c>
      <c r="K12" s="98">
        <f>CÁLCULO!BR10</f>
        <v>16.531326388888893</v>
      </c>
      <c r="L12" s="100" t="str">
        <f t="shared" si="0"/>
        <v>6 x 12</v>
      </c>
      <c r="M12" s="88">
        <f t="shared" si="1"/>
        <v>72</v>
      </c>
      <c r="N12" s="101">
        <f>CÁLCULO!BS10</f>
        <v>0</v>
      </c>
      <c r="O12" s="101">
        <f>CÁLCULO!BT10</f>
        <v>0.22960175540123462</v>
      </c>
      <c r="P12" s="102" t="str">
        <f>CÁLCULO!BU10</f>
        <v>APROVADO</v>
      </c>
      <c r="Q12" s="102" t="str">
        <f>IF(AND(CÁLCULO!AS10="APROVADO",CÁLCULO!AT10="APROVADO",CÁLCULO!BM10="APROVADO",CÁLCULO!BN10="APROVADO",CÁLCULO!BU10="APROVADO",CÁLCULO!BV10="APROVADO"),"APROVADO","REPROVADO")</f>
        <v>APROVADO</v>
      </c>
    </row>
    <row r="13" spans="1:17" ht="16.5">
      <c r="A13" s="206"/>
      <c r="B13" s="98" t="s">
        <v>178</v>
      </c>
      <c r="C13" s="99">
        <v>6</v>
      </c>
      <c r="D13" s="99">
        <v>12</v>
      </c>
      <c r="E13" s="98">
        <v>150</v>
      </c>
      <c r="F13" s="98">
        <f>('MEMÓRIA DE CÁLCULO'!N82*(-1))/100</f>
        <v>0</v>
      </c>
      <c r="G13" s="98">
        <f>'MEMÓRIA DE CÁLCULO'!M82/100</f>
        <v>11.491300000000001</v>
      </c>
      <c r="H13" s="98">
        <f>CÁLCULO!R11</f>
        <v>20.779220779220779</v>
      </c>
      <c r="I13" s="98">
        <f>CÁLCULO!Q11</f>
        <v>20.571428571428569</v>
      </c>
      <c r="J13" s="98">
        <f>CÁLCULO!BQ11</f>
        <v>0</v>
      </c>
      <c r="K13" s="98">
        <f>CÁLCULO!BR11</f>
        <v>5.5860486111111118</v>
      </c>
      <c r="L13" s="100" t="str">
        <f t="shared" si="0"/>
        <v>6 x 12</v>
      </c>
      <c r="M13" s="88">
        <f t="shared" si="1"/>
        <v>72</v>
      </c>
      <c r="N13" s="101">
        <f>CÁLCULO!BS11</f>
        <v>0</v>
      </c>
      <c r="O13" s="101">
        <f>CÁLCULO!BT11</f>
        <v>7.758400848765433E-2</v>
      </c>
      <c r="P13" s="102" t="str">
        <f>CÁLCULO!BU11</f>
        <v>APROVADO</v>
      </c>
      <c r="Q13" s="102" t="str">
        <f>IF(AND(CÁLCULO!AS11="APROVADO",CÁLCULO!AT11="APROVADO",CÁLCULO!BM11="APROVADO",CÁLCULO!BN11="APROVADO",CÁLCULO!BU11="APROVADO",CÁLCULO!BV11="APROVADO"),"APROVADO","REPROVADO")</f>
        <v>APROVADO</v>
      </c>
    </row>
    <row r="14" spans="1:17" ht="16.5">
      <c r="A14" s="206"/>
      <c r="B14" s="98" t="s">
        <v>179</v>
      </c>
      <c r="C14" s="99">
        <v>6</v>
      </c>
      <c r="D14" s="99">
        <v>12</v>
      </c>
      <c r="E14" s="98">
        <v>100</v>
      </c>
      <c r="F14" s="98">
        <f>('MEMÓRIA DE CÁLCULO'!N83*(-1))/100</f>
        <v>0</v>
      </c>
      <c r="G14" s="98">
        <f>'MEMÓRIA DE CÁLCULO'!M83/100</f>
        <v>5.0045999999999999</v>
      </c>
      <c r="H14" s="98">
        <f>CÁLCULO!R12</f>
        <v>20.779220779220779</v>
      </c>
      <c r="I14" s="98">
        <f>CÁLCULO!Q12</f>
        <v>20.571428571428569</v>
      </c>
      <c r="J14" s="98">
        <f>CÁLCULO!BQ12</f>
        <v>0</v>
      </c>
      <c r="K14" s="98">
        <f>CÁLCULO!BR12</f>
        <v>2.4327916666666667</v>
      </c>
      <c r="L14" s="100" t="str">
        <f t="shared" si="0"/>
        <v>6 x 12</v>
      </c>
      <c r="M14" s="88">
        <f t="shared" si="1"/>
        <v>72</v>
      </c>
      <c r="N14" s="101">
        <f>CÁLCULO!BS12</f>
        <v>0</v>
      </c>
      <c r="O14" s="101">
        <f>CÁLCULO!BT12</f>
        <v>3.3788773148148148E-2</v>
      </c>
      <c r="P14" s="102" t="str">
        <f>CÁLCULO!BU12</f>
        <v>APROVADO</v>
      </c>
      <c r="Q14" s="102" t="str">
        <f>IF(AND(CÁLCULO!AS12="APROVADO",CÁLCULO!AT12="APROVADO",CÁLCULO!BM12="APROVADO",CÁLCULO!BN12="APROVADO",CÁLCULO!BU12="APROVADO",CÁLCULO!BV12="APROVADO"),"APROVADO","REPROVADO")</f>
        <v>APROVADO</v>
      </c>
    </row>
    <row r="15" spans="1:17" ht="16.5">
      <c r="A15" s="206"/>
      <c r="B15" s="98" t="s">
        <v>180</v>
      </c>
      <c r="C15" s="99">
        <v>6</v>
      </c>
      <c r="D15" s="99">
        <v>12</v>
      </c>
      <c r="E15" s="98">
        <v>50</v>
      </c>
      <c r="F15" s="98">
        <f>('MEMÓRIA DE CÁLCULO'!N84*(-1))/100</f>
        <v>1.86</v>
      </c>
      <c r="G15" s="98">
        <f>'MEMÓRIA DE CÁLCULO'!M84/100</f>
        <v>0</v>
      </c>
      <c r="H15" s="98">
        <f>CÁLCULO!R13</f>
        <v>20.779220779220779</v>
      </c>
      <c r="I15" s="98">
        <f>CÁLCULO!Q13</f>
        <v>20.571428571428569</v>
      </c>
      <c r="J15" s="98">
        <f>CÁLCULO!BQ13</f>
        <v>0.89512500000000006</v>
      </c>
      <c r="K15" s="98">
        <f>CÁLCULO!BR13</f>
        <v>0</v>
      </c>
      <c r="L15" s="100" t="str">
        <f t="shared" si="0"/>
        <v>6 x 12</v>
      </c>
      <c r="M15" s="88">
        <f t="shared" si="1"/>
        <v>72</v>
      </c>
      <c r="N15" s="101">
        <f>CÁLCULO!BS13</f>
        <v>1.2432291666666668E-2</v>
      </c>
      <c r="O15" s="101">
        <f>CÁLCULO!BT13</f>
        <v>0</v>
      </c>
      <c r="P15" s="102" t="str">
        <f>CÁLCULO!BU13</f>
        <v>APROVADO</v>
      </c>
      <c r="Q15" s="102" t="str">
        <f>IF(AND(CÁLCULO!AS13="APROVADO",CÁLCULO!AT13="APROVADO",CÁLCULO!BM13="APROVADO",CÁLCULO!BN13="APROVADO",CÁLCULO!BU13="APROVADO",CÁLCULO!BV13="APROVADO"),"APROVADO","REPROVADO")</f>
        <v>APROVADO</v>
      </c>
    </row>
    <row r="16" spans="1:17" ht="16.5">
      <c r="A16" s="206"/>
      <c r="B16" s="98" t="s">
        <v>181</v>
      </c>
      <c r="C16" s="99">
        <v>6</v>
      </c>
      <c r="D16" s="99">
        <v>12</v>
      </c>
      <c r="E16" s="98">
        <f>E13</f>
        <v>150</v>
      </c>
      <c r="F16" s="98">
        <f>('MEMÓRIA DE CÁLCULO'!N85*(-1))/100</f>
        <v>0</v>
      </c>
      <c r="G16" s="98">
        <f>'MEMÓRIA DE CÁLCULO'!M85/100</f>
        <v>11.4877</v>
      </c>
      <c r="H16" s="98">
        <f>CÁLCULO!R14</f>
        <v>20.779220779220779</v>
      </c>
      <c r="I16" s="98">
        <f>CÁLCULO!Q14</f>
        <v>20.571428571428569</v>
      </c>
      <c r="J16" s="98">
        <f>CÁLCULO!BQ14</f>
        <v>0</v>
      </c>
      <c r="K16" s="98">
        <f>CÁLCULO!BR14</f>
        <v>5.5842986111111115</v>
      </c>
      <c r="L16" s="100" t="str">
        <f t="shared" si="0"/>
        <v>6 x 12</v>
      </c>
      <c r="M16" s="88">
        <f t="shared" si="1"/>
        <v>72</v>
      </c>
      <c r="N16" s="101">
        <f>CÁLCULO!BS14</f>
        <v>0</v>
      </c>
      <c r="O16" s="101">
        <f>CÁLCULO!BT14</f>
        <v>7.7559702932098767E-2</v>
      </c>
      <c r="P16" s="102" t="str">
        <f>CÁLCULO!BU14</f>
        <v>APROVADO</v>
      </c>
      <c r="Q16" s="102" t="str">
        <f>IF(AND(CÁLCULO!AS14="APROVADO",CÁLCULO!AT14="APROVADO",CÁLCULO!BM14="APROVADO",CÁLCULO!BN14="APROVADO",CÁLCULO!BU14="APROVADO",CÁLCULO!BV14="APROVADO"),"APROVADO","REPROVADO")</f>
        <v>APROVADO</v>
      </c>
    </row>
    <row r="17" spans="1:17" ht="16.5">
      <c r="A17" s="206"/>
      <c r="B17" s="98" t="s">
        <v>182</v>
      </c>
      <c r="C17" s="99">
        <v>6</v>
      </c>
      <c r="D17" s="99">
        <v>12</v>
      </c>
      <c r="E17" s="98">
        <f t="shared" ref="E17:E18" si="3">E14</f>
        <v>100</v>
      </c>
      <c r="F17" s="98">
        <f>('MEMÓRIA DE CÁLCULO'!N86*(-1))/100</f>
        <v>0</v>
      </c>
      <c r="G17" s="98">
        <f>'MEMÓRIA DE CÁLCULO'!M86/100</f>
        <v>5.0029000000000003</v>
      </c>
      <c r="H17" s="98">
        <f>CÁLCULO!R15</f>
        <v>20.779220779220779</v>
      </c>
      <c r="I17" s="98">
        <f>CÁLCULO!Q15</f>
        <v>20.571428571428569</v>
      </c>
      <c r="J17" s="98">
        <f>CÁLCULO!BQ15</f>
        <v>0</v>
      </c>
      <c r="K17" s="98">
        <f>CÁLCULO!BR15</f>
        <v>2.431965277777778</v>
      </c>
      <c r="L17" s="100" t="str">
        <f t="shared" si="0"/>
        <v>6 x 12</v>
      </c>
      <c r="M17" s="88">
        <f t="shared" si="1"/>
        <v>72</v>
      </c>
      <c r="N17" s="101">
        <f>CÁLCULO!BS15</f>
        <v>0</v>
      </c>
      <c r="O17" s="101">
        <f>CÁLCULO!BT15</f>
        <v>3.3777295524691359E-2</v>
      </c>
      <c r="P17" s="102" t="str">
        <f>CÁLCULO!BU15</f>
        <v>APROVADO</v>
      </c>
      <c r="Q17" s="102" t="str">
        <f>IF(AND(CÁLCULO!AS15="APROVADO",CÁLCULO!AT15="APROVADO",CÁLCULO!BM15="APROVADO",CÁLCULO!BN15="APROVADO",CÁLCULO!BU15="APROVADO",CÁLCULO!BV15="APROVADO"),"APROVADO","REPROVADO")</f>
        <v>APROVADO</v>
      </c>
    </row>
    <row r="18" spans="1:17" ht="16.5">
      <c r="A18" s="207"/>
      <c r="B18" s="98" t="s">
        <v>183</v>
      </c>
      <c r="C18" s="99">
        <v>6</v>
      </c>
      <c r="D18" s="99">
        <v>12</v>
      </c>
      <c r="E18" s="98">
        <f t="shared" si="3"/>
        <v>50</v>
      </c>
      <c r="F18" s="98">
        <f>('MEMÓRIA DE CÁLCULO'!N87*(-1))/100</f>
        <v>1.8596999999999999</v>
      </c>
      <c r="G18" s="98">
        <f>'MEMÓRIA DE CÁLCULO'!M87/100</f>
        <v>0</v>
      </c>
      <c r="H18" s="98">
        <f>CÁLCULO!R16</f>
        <v>20.779220779220779</v>
      </c>
      <c r="I18" s="98">
        <f>CÁLCULO!Q16</f>
        <v>20.571428571428569</v>
      </c>
      <c r="J18" s="98">
        <f>CÁLCULO!BQ16</f>
        <v>0.89498062500000009</v>
      </c>
      <c r="K18" s="98">
        <f>CÁLCULO!BR16</f>
        <v>0</v>
      </c>
      <c r="L18" s="100" t="str">
        <f t="shared" si="0"/>
        <v>6 x 12</v>
      </c>
      <c r="M18" s="88">
        <f t="shared" si="1"/>
        <v>72</v>
      </c>
      <c r="N18" s="101">
        <f>CÁLCULO!BS16</f>
        <v>1.2430286458333335E-2</v>
      </c>
      <c r="O18" s="101">
        <f>CÁLCULO!BT16</f>
        <v>0</v>
      </c>
      <c r="P18" s="102" t="str">
        <f>CÁLCULO!BU16</f>
        <v>APROVADO</v>
      </c>
      <c r="Q18" s="102" t="str">
        <f>IF(AND(CÁLCULO!AS16="APROVADO",CÁLCULO!AT16="APROVADO",CÁLCULO!BM16="APROVADO",CÁLCULO!BN16="APROVADO",CÁLCULO!BU16="APROVADO",CÁLCULO!BV16="APROVADO"),"APROVADO","REPROVADO")</f>
        <v>APROVADO</v>
      </c>
    </row>
    <row r="19" spans="1:17" ht="16.5">
      <c r="A19" s="205" t="s">
        <v>152</v>
      </c>
      <c r="B19" s="98" t="s">
        <v>184</v>
      </c>
      <c r="C19" s="99">
        <v>6</v>
      </c>
      <c r="D19" s="99">
        <v>12</v>
      </c>
      <c r="E19" s="98">
        <v>170</v>
      </c>
      <c r="F19" s="98">
        <f>('MEMÓRIA DE CÁLCULO'!N88*(-1))/100</f>
        <v>61.968500000000006</v>
      </c>
      <c r="G19" s="98">
        <f>'MEMÓRIA DE CÁLCULO'!M88/100</f>
        <v>0</v>
      </c>
      <c r="H19" s="98">
        <f>CÁLCULO!R17</f>
        <v>20.779220779220779</v>
      </c>
      <c r="I19" s="98">
        <f>CÁLCULO!Q17</f>
        <v>20.571428571428569</v>
      </c>
      <c r="J19" s="98">
        <f>CÁLCULO!BQ17</f>
        <v>29.822340625000002</v>
      </c>
      <c r="K19" s="98">
        <f>CÁLCULO!BR17</f>
        <v>0</v>
      </c>
      <c r="L19" s="100" t="str">
        <f t="shared" si="0"/>
        <v>6 x 12</v>
      </c>
      <c r="M19" s="88">
        <f t="shared" si="1"/>
        <v>72</v>
      </c>
      <c r="N19" s="101">
        <f>CÁLCULO!BS17</f>
        <v>0.41419917534722228</v>
      </c>
      <c r="O19" s="101">
        <f>CÁLCULO!BT17</f>
        <v>0</v>
      </c>
      <c r="P19" s="102" t="str">
        <f>CÁLCULO!BU17</f>
        <v>APROVADO</v>
      </c>
      <c r="Q19" s="102" t="str">
        <f>IF(AND(CÁLCULO!AS17="APROVADO",CÁLCULO!AT17="APROVADO",CÁLCULO!BM17="APROVADO",CÁLCULO!BN17="APROVADO",CÁLCULO!BU17="APROVADO",CÁLCULO!BV17="APROVADO"),"APROVADO","REPROVADO")</f>
        <v>APROVADO</v>
      </c>
    </row>
    <row r="20" spans="1:17" ht="16.5">
      <c r="A20" s="206"/>
      <c r="B20" s="98" t="s">
        <v>185</v>
      </c>
      <c r="C20" s="99">
        <v>6</v>
      </c>
      <c r="D20" s="99">
        <v>12</v>
      </c>
      <c r="E20" s="98">
        <v>150</v>
      </c>
      <c r="F20" s="98">
        <f>('MEMÓRIA DE CÁLCULO'!N89*(-1))/100</f>
        <v>80.857799999999997</v>
      </c>
      <c r="G20" s="98">
        <f>'MEMÓRIA DE CÁLCULO'!M89/100</f>
        <v>0</v>
      </c>
      <c r="H20" s="98">
        <f>CÁLCULO!R18</f>
        <v>20.779220779220779</v>
      </c>
      <c r="I20" s="98">
        <f>CÁLCULO!Q18</f>
        <v>20.571428571428569</v>
      </c>
      <c r="J20" s="98">
        <f>CÁLCULO!BQ18</f>
        <v>38.912816249999999</v>
      </c>
      <c r="K20" s="98">
        <f>CÁLCULO!BR18</f>
        <v>0</v>
      </c>
      <c r="L20" s="100" t="str">
        <f t="shared" si="0"/>
        <v>6 x 12</v>
      </c>
      <c r="M20" s="88">
        <f t="shared" si="1"/>
        <v>72</v>
      </c>
      <c r="N20" s="101">
        <f>CÁLCULO!BS18</f>
        <v>0.54045578124999993</v>
      </c>
      <c r="O20" s="101">
        <f>CÁLCULO!BT18</f>
        <v>0</v>
      </c>
      <c r="P20" s="102" t="str">
        <f>CÁLCULO!BU18</f>
        <v>APROVADO</v>
      </c>
      <c r="Q20" s="102" t="str">
        <f>IF(AND(CÁLCULO!AS18="APROVADO",CÁLCULO!AT18="APROVADO",CÁLCULO!BM18="APROVADO",CÁLCULO!BN18="APROVADO",CÁLCULO!BU18="APROVADO",CÁLCULO!BV18="APROVADO"),"APROVADO","REPROVADO")</f>
        <v>APROVADO</v>
      </c>
    </row>
    <row r="21" spans="1:17" ht="16.5">
      <c r="A21" s="206"/>
      <c r="B21" s="98" t="s">
        <v>186</v>
      </c>
      <c r="C21" s="99">
        <v>6</v>
      </c>
      <c r="D21" s="99">
        <v>12</v>
      </c>
      <c r="E21" s="98">
        <v>150</v>
      </c>
      <c r="F21" s="98">
        <f>('MEMÓRIA DE CÁLCULO'!T75*(-1))/100</f>
        <v>97.596900000000005</v>
      </c>
      <c r="G21" s="98">
        <f>'MEMÓRIA DE CÁLCULO'!S75/100</f>
        <v>0</v>
      </c>
      <c r="H21" s="98">
        <f>CÁLCULO!R19</f>
        <v>20.779220779220779</v>
      </c>
      <c r="I21" s="98">
        <f>CÁLCULO!Q19</f>
        <v>20.571428571428569</v>
      </c>
      <c r="J21" s="98">
        <f>CÁLCULO!BQ19</f>
        <v>46.968508125</v>
      </c>
      <c r="K21" s="98">
        <f>CÁLCULO!BR19</f>
        <v>0</v>
      </c>
      <c r="L21" s="100" t="str">
        <f t="shared" si="0"/>
        <v>6 x 12</v>
      </c>
      <c r="M21" s="88">
        <f t="shared" si="1"/>
        <v>72</v>
      </c>
      <c r="N21" s="101">
        <f>CÁLCULO!BS19</f>
        <v>0.65234039062500004</v>
      </c>
      <c r="O21" s="101">
        <f>CÁLCULO!BT19</f>
        <v>0</v>
      </c>
      <c r="P21" s="102" t="str">
        <f>CÁLCULO!BU19</f>
        <v>APROVADO</v>
      </c>
      <c r="Q21" s="102" t="str">
        <f>IF(AND(CÁLCULO!AS19="APROVADO",CÁLCULO!AT19="APROVADO",CÁLCULO!BM19="APROVADO",CÁLCULO!BN19="APROVADO",CÁLCULO!BU19="APROVADO",CÁLCULO!BV19="APROVADO"),"APROVADO","REPROVADO")</f>
        <v>APROVADO</v>
      </c>
    </row>
    <row r="22" spans="1:17" ht="16.5">
      <c r="A22" s="206"/>
      <c r="B22" s="98" t="s">
        <v>187</v>
      </c>
      <c r="C22" s="99">
        <v>6</v>
      </c>
      <c r="D22" s="99">
        <v>12</v>
      </c>
      <c r="E22" s="98">
        <v>150</v>
      </c>
      <c r="F22" s="98">
        <f>('MEMÓRIA DE CÁLCULO'!T76*(-1))/100</f>
        <v>107.4632</v>
      </c>
      <c r="G22" s="98">
        <f>'MEMÓRIA DE CÁLCULO'!S76/100</f>
        <v>0</v>
      </c>
      <c r="H22" s="98">
        <f>CÁLCULO!R20</f>
        <v>20.779220779220779</v>
      </c>
      <c r="I22" s="98">
        <f>CÁLCULO!Q20</f>
        <v>20.571428571428569</v>
      </c>
      <c r="J22" s="98">
        <f>CÁLCULO!BQ20</f>
        <v>51.716664999999999</v>
      </c>
      <c r="K22" s="98">
        <f>CÁLCULO!BR20</f>
        <v>0</v>
      </c>
      <c r="L22" s="100" t="str">
        <f t="shared" si="0"/>
        <v>6 x 12</v>
      </c>
      <c r="M22" s="88">
        <f t="shared" si="1"/>
        <v>72</v>
      </c>
      <c r="N22" s="101">
        <f>CÁLCULO!BS20</f>
        <v>0.71828701388888883</v>
      </c>
      <c r="O22" s="101">
        <f>CÁLCULO!BT20</f>
        <v>0</v>
      </c>
      <c r="P22" s="102" t="str">
        <f>CÁLCULO!BU20</f>
        <v>APROVADO</v>
      </c>
      <c r="Q22" s="102" t="str">
        <f>IF(AND(CÁLCULO!AS20="APROVADO",CÁLCULO!AT20="APROVADO",CÁLCULO!BM20="APROVADO",CÁLCULO!BN20="APROVADO",CÁLCULO!BU20="APROVADO",CÁLCULO!BV20="APROVADO"),"APROVADO","REPROVADO")</f>
        <v>APROVADO</v>
      </c>
    </row>
    <row r="23" spans="1:17" ht="16.5">
      <c r="A23" s="206"/>
      <c r="B23" s="98" t="s">
        <v>188</v>
      </c>
      <c r="C23" s="99">
        <v>6</v>
      </c>
      <c r="D23" s="99">
        <v>12</v>
      </c>
      <c r="E23" s="98">
        <f>E19</f>
        <v>170</v>
      </c>
      <c r="F23" s="98">
        <f>('MEMÓRIA DE CÁLCULO'!T77*(-1))/100</f>
        <v>61.968000000000004</v>
      </c>
      <c r="G23" s="98">
        <f>'MEMÓRIA DE CÁLCULO'!S77/100</f>
        <v>0</v>
      </c>
      <c r="H23" s="98">
        <f>CÁLCULO!R21</f>
        <v>20.779220779220779</v>
      </c>
      <c r="I23" s="98">
        <f>CÁLCULO!Q21</f>
        <v>20.571428571428569</v>
      </c>
      <c r="J23" s="98">
        <f>CÁLCULO!BQ21</f>
        <v>29.822100000000002</v>
      </c>
      <c r="K23" s="98">
        <f>CÁLCULO!BR21</f>
        <v>0</v>
      </c>
      <c r="L23" s="100" t="str">
        <f t="shared" si="0"/>
        <v>6 x 12</v>
      </c>
      <c r="M23" s="88">
        <f t="shared" si="1"/>
        <v>72</v>
      </c>
      <c r="N23" s="101">
        <f>CÁLCULO!BS21</f>
        <v>0.41419583333333337</v>
      </c>
      <c r="O23" s="101">
        <f>CÁLCULO!BT21</f>
        <v>0</v>
      </c>
      <c r="P23" s="102" t="str">
        <f>CÁLCULO!BU21</f>
        <v>APROVADO</v>
      </c>
      <c r="Q23" s="102" t="str">
        <f>IF(AND(CÁLCULO!AS21="APROVADO",CÁLCULO!AT21="APROVADO",CÁLCULO!BM21="APROVADO",CÁLCULO!BN21="APROVADO",CÁLCULO!BU21="APROVADO",CÁLCULO!BV21="APROVADO"),"APROVADO","REPROVADO")</f>
        <v>APROVADO</v>
      </c>
    </row>
    <row r="24" spans="1:17" ht="16.5">
      <c r="A24" s="206"/>
      <c r="B24" s="98" t="s">
        <v>189</v>
      </c>
      <c r="C24" s="99">
        <v>6</v>
      </c>
      <c r="D24" s="99">
        <v>12</v>
      </c>
      <c r="E24" s="98">
        <f t="shared" ref="E24:E26" si="4">E20</f>
        <v>150</v>
      </c>
      <c r="F24" s="98">
        <f>('MEMÓRIA DE CÁLCULO'!T78*(-1))/100</f>
        <v>80.863399999999999</v>
      </c>
      <c r="G24" s="98">
        <f>'MEMÓRIA DE CÁLCULO'!S78/100</f>
        <v>0</v>
      </c>
      <c r="H24" s="98">
        <f>CÁLCULO!R22</f>
        <v>20.779220779220779</v>
      </c>
      <c r="I24" s="98">
        <f>CÁLCULO!Q22</f>
        <v>20.571428571428569</v>
      </c>
      <c r="J24" s="98">
        <f>CÁLCULO!BQ22</f>
        <v>38.915511250000002</v>
      </c>
      <c r="K24" s="98">
        <f>CÁLCULO!BR22</f>
        <v>0</v>
      </c>
      <c r="L24" s="100" t="str">
        <f t="shared" si="0"/>
        <v>6 x 12</v>
      </c>
      <c r="M24" s="88">
        <f t="shared" si="1"/>
        <v>72</v>
      </c>
      <c r="N24" s="101">
        <f>CÁLCULO!BS22</f>
        <v>0.54049321180555554</v>
      </c>
      <c r="O24" s="101">
        <f>CÁLCULO!BT22</f>
        <v>0</v>
      </c>
      <c r="P24" s="102" t="str">
        <f>CÁLCULO!BU22</f>
        <v>APROVADO</v>
      </c>
      <c r="Q24" s="102" t="str">
        <f>IF(AND(CÁLCULO!AS22="APROVADO",CÁLCULO!AT22="APROVADO",CÁLCULO!BM22="APROVADO",CÁLCULO!BN22="APROVADO",CÁLCULO!BU22="APROVADO",CÁLCULO!BV22="APROVADO"),"APROVADO","REPROVADO")</f>
        <v>APROVADO</v>
      </c>
    </row>
    <row r="25" spans="1:17" ht="16.5">
      <c r="A25" s="206"/>
      <c r="B25" s="98" t="s">
        <v>190</v>
      </c>
      <c r="C25" s="99">
        <v>6</v>
      </c>
      <c r="D25" s="99">
        <v>12</v>
      </c>
      <c r="E25" s="98">
        <f t="shared" si="4"/>
        <v>150</v>
      </c>
      <c r="F25" s="98">
        <f>('MEMÓRIA DE CÁLCULO'!T79*(-1))/100</f>
        <v>97.608199999999997</v>
      </c>
      <c r="G25" s="98">
        <f>'MEMÓRIA DE CÁLCULO'!S79/100</f>
        <v>0</v>
      </c>
      <c r="H25" s="98">
        <f>CÁLCULO!R23</f>
        <v>20.779220779220779</v>
      </c>
      <c r="I25" s="98">
        <f>CÁLCULO!Q23</f>
        <v>20.571428571428569</v>
      </c>
      <c r="J25" s="98">
        <f>CÁLCULO!BQ23</f>
        <v>46.973946250000004</v>
      </c>
      <c r="K25" s="98">
        <f>CÁLCULO!BR23</f>
        <v>0</v>
      </c>
      <c r="L25" s="100" t="str">
        <f t="shared" si="0"/>
        <v>6 x 12</v>
      </c>
      <c r="M25" s="88">
        <f t="shared" si="1"/>
        <v>72</v>
      </c>
      <c r="N25" s="101">
        <f>CÁLCULO!BS23</f>
        <v>0.65241592013888894</v>
      </c>
      <c r="O25" s="101">
        <f>CÁLCULO!BT23</f>
        <v>0</v>
      </c>
      <c r="P25" s="102" t="str">
        <f>CÁLCULO!BU23</f>
        <v>APROVADO</v>
      </c>
      <c r="Q25" s="102" t="str">
        <f>IF(AND(CÁLCULO!AS23="APROVADO",CÁLCULO!AT23="APROVADO",CÁLCULO!BM23="APROVADO",CÁLCULO!BN23="APROVADO",CÁLCULO!BU23="APROVADO",CÁLCULO!BV23="APROVADO"),"APROVADO","REPROVADO")</f>
        <v>APROVADO</v>
      </c>
    </row>
    <row r="26" spans="1:17" ht="16.5">
      <c r="A26" s="207"/>
      <c r="B26" s="98" t="s">
        <v>191</v>
      </c>
      <c r="C26" s="99">
        <v>6</v>
      </c>
      <c r="D26" s="99">
        <v>12</v>
      </c>
      <c r="E26" s="98">
        <f t="shared" si="4"/>
        <v>150</v>
      </c>
      <c r="F26" s="98">
        <f>('MEMÓRIA DE CÁLCULO'!T80*(-1))/100</f>
        <v>107.4794</v>
      </c>
      <c r="G26" s="98">
        <f>'MEMÓRIA DE CÁLCULO'!S80/100</f>
        <v>0</v>
      </c>
      <c r="H26" s="98">
        <f>CÁLCULO!R24</f>
        <v>20.779220779220779</v>
      </c>
      <c r="I26" s="98">
        <f>CÁLCULO!Q24</f>
        <v>20.571428571428569</v>
      </c>
      <c r="J26" s="98">
        <f>CÁLCULO!BQ24</f>
        <v>51.724461249999997</v>
      </c>
      <c r="K26" s="98">
        <f>CÁLCULO!BR24</f>
        <v>0</v>
      </c>
      <c r="L26" s="100" t="str">
        <f t="shared" si="0"/>
        <v>6 x 12</v>
      </c>
      <c r="M26" s="88">
        <f t="shared" si="1"/>
        <v>72</v>
      </c>
      <c r="N26" s="101">
        <f>CÁLCULO!BS24</f>
        <v>0.71839529513888889</v>
      </c>
      <c r="O26" s="101">
        <f>CÁLCULO!BT24</f>
        <v>0</v>
      </c>
      <c r="P26" s="102" t="str">
        <f>CÁLCULO!BU24</f>
        <v>APROVADO</v>
      </c>
      <c r="Q26" s="102" t="str">
        <f>IF(AND(CÁLCULO!AS24="APROVADO",CÁLCULO!AT24="APROVADO",CÁLCULO!BM24="APROVADO",CÁLCULO!BN24="APROVADO",CÁLCULO!BU24="APROVADO",CÁLCULO!BV24="APROVADO"),"APROVADO","REPROVADO")</f>
        <v>APROVADO</v>
      </c>
    </row>
    <row r="27" spans="1:17" ht="16.5">
      <c r="A27" s="205" t="s">
        <v>157</v>
      </c>
      <c r="B27" s="98" t="s">
        <v>192</v>
      </c>
      <c r="C27" s="99">
        <v>7</v>
      </c>
      <c r="D27" s="99">
        <v>18</v>
      </c>
      <c r="E27" s="98">
        <v>140</v>
      </c>
      <c r="F27" s="98">
        <f>('MEMÓRIA DE CÁLCULO'!T81*(-1))/100</f>
        <v>0</v>
      </c>
      <c r="G27" s="98">
        <f>'MEMÓRIA DE CÁLCULO'!S81/100</f>
        <v>103.37010000000001</v>
      </c>
      <c r="H27" s="98">
        <f>CÁLCULO!R25</f>
        <v>20.779220779220779</v>
      </c>
      <c r="I27" s="98">
        <f>CÁLCULO!Q25</f>
        <v>20.571428571428569</v>
      </c>
      <c r="J27" s="98">
        <f>CÁLCULO!BQ25</f>
        <v>0</v>
      </c>
      <c r="K27" s="98">
        <f>CÁLCULO!BR25</f>
        <v>50.249354166666677</v>
      </c>
      <c r="L27" s="100" t="str">
        <f t="shared" si="0"/>
        <v>7 x 18</v>
      </c>
      <c r="M27" s="88">
        <f t="shared" si="1"/>
        <v>126</v>
      </c>
      <c r="N27" s="101">
        <f>CÁLCULO!BS25</f>
        <v>0</v>
      </c>
      <c r="O27" s="101">
        <f>CÁLCULO!BT25</f>
        <v>0.39880439814814822</v>
      </c>
      <c r="P27" s="102" t="str">
        <f>CÁLCULO!BU25</f>
        <v>APROVADO</v>
      </c>
      <c r="Q27" s="102" t="str">
        <f>IF(AND(CÁLCULO!AS25="APROVADO",CÁLCULO!AT25="APROVADO",CÁLCULO!BM25="APROVADO",CÁLCULO!BN25="APROVADO",CÁLCULO!BU25="APROVADO",CÁLCULO!BV25="APROVADO"),"APROVADO","REPROVADO")</f>
        <v>APROVADO</v>
      </c>
    </row>
    <row r="28" spans="1:17" ht="16.5">
      <c r="A28" s="206"/>
      <c r="B28" s="98" t="s">
        <v>193</v>
      </c>
      <c r="C28" s="99">
        <v>7</v>
      </c>
      <c r="D28" s="99">
        <v>18</v>
      </c>
      <c r="E28" s="98">
        <v>140</v>
      </c>
      <c r="F28" s="98">
        <f>('MEMÓRIA DE CÁLCULO'!T82*(-1))/100</f>
        <v>0</v>
      </c>
      <c r="G28" s="98">
        <f>'MEMÓRIA DE CÁLCULO'!S82/100</f>
        <v>105.7968</v>
      </c>
      <c r="H28" s="98">
        <f>CÁLCULO!R26</f>
        <v>20.779220779220779</v>
      </c>
      <c r="I28" s="98">
        <f>CÁLCULO!Q26</f>
        <v>20.571428571428569</v>
      </c>
      <c r="J28" s="98">
        <f>CÁLCULO!BQ26</f>
        <v>0</v>
      </c>
      <c r="K28" s="98">
        <f>CÁLCULO!BR26</f>
        <v>51.429000000000009</v>
      </c>
      <c r="L28" s="100" t="str">
        <f t="shared" si="0"/>
        <v>7 x 18</v>
      </c>
      <c r="M28" s="88">
        <f t="shared" si="1"/>
        <v>126</v>
      </c>
      <c r="N28" s="101">
        <f>CÁLCULO!BS26</f>
        <v>0</v>
      </c>
      <c r="O28" s="101">
        <f>CÁLCULO!BT26</f>
        <v>0.40816666666666673</v>
      </c>
      <c r="P28" s="102" t="str">
        <f>CÁLCULO!BU26</f>
        <v>APROVADO</v>
      </c>
      <c r="Q28" s="102" t="str">
        <f>IF(AND(CÁLCULO!AS26="APROVADO",CÁLCULO!AT26="APROVADO",CÁLCULO!BM26="APROVADO",CÁLCULO!BN26="APROVADO",CÁLCULO!BU26="APROVADO",CÁLCULO!BV26="APROVADO"),"APROVADO","REPROVADO")</f>
        <v>APROVADO</v>
      </c>
    </row>
    <row r="29" spans="1:17" ht="16.5">
      <c r="A29" s="206"/>
      <c r="B29" s="98" t="s">
        <v>194</v>
      </c>
      <c r="C29" s="99">
        <v>7</v>
      </c>
      <c r="D29" s="99">
        <v>18</v>
      </c>
      <c r="E29" s="98">
        <v>140</v>
      </c>
      <c r="F29" s="98">
        <f>('MEMÓRIA DE CÁLCULO'!T83*(-1))/100</f>
        <v>0</v>
      </c>
      <c r="G29" s="98">
        <f>'MEMÓRIA DE CÁLCULO'!S83/100</f>
        <v>94.374099999999999</v>
      </c>
      <c r="H29" s="98">
        <f>CÁLCULO!R27</f>
        <v>20.779220779220779</v>
      </c>
      <c r="I29" s="98">
        <f>CÁLCULO!Q27</f>
        <v>20.571428571428569</v>
      </c>
      <c r="J29" s="98">
        <f>CÁLCULO!BQ27</f>
        <v>0</v>
      </c>
      <c r="K29" s="98">
        <f>CÁLCULO!BR27</f>
        <v>45.876298611111118</v>
      </c>
      <c r="L29" s="100" t="str">
        <f t="shared" si="0"/>
        <v>7 x 18</v>
      </c>
      <c r="M29" s="88">
        <f t="shared" si="1"/>
        <v>126</v>
      </c>
      <c r="N29" s="101">
        <f>CÁLCULO!BS27</f>
        <v>0</v>
      </c>
      <c r="O29" s="101">
        <f>CÁLCULO!BT27</f>
        <v>0.36409760802469143</v>
      </c>
      <c r="P29" s="102" t="str">
        <f>CÁLCULO!BU27</f>
        <v>APROVADO</v>
      </c>
      <c r="Q29" s="102" t="str">
        <f>IF(AND(CÁLCULO!AS27="APROVADO",CÁLCULO!AT27="APROVADO",CÁLCULO!BM27="APROVADO",CÁLCULO!BN27="APROVADO",CÁLCULO!BU27="APROVADO",CÁLCULO!BV27="APROVADO"),"APROVADO","REPROVADO")</f>
        <v>APROVADO</v>
      </c>
    </row>
    <row r="30" spans="1:17" ht="16.5">
      <c r="A30" s="206"/>
      <c r="B30" s="98" t="s">
        <v>195</v>
      </c>
      <c r="C30" s="99">
        <v>7</v>
      </c>
      <c r="D30" s="99">
        <v>18</v>
      </c>
      <c r="E30" s="98">
        <v>160</v>
      </c>
      <c r="F30" s="98">
        <f>('MEMÓRIA DE CÁLCULO'!T84*(-1))/100</f>
        <v>0</v>
      </c>
      <c r="G30" s="98">
        <f>'MEMÓRIA DE CÁLCULO'!S84/100</f>
        <v>78.665500000000009</v>
      </c>
      <c r="H30" s="98">
        <f>CÁLCULO!R28</f>
        <v>20.779220779220779</v>
      </c>
      <c r="I30" s="98">
        <f>CÁLCULO!Q28</f>
        <v>20.571428571428569</v>
      </c>
      <c r="J30" s="98">
        <f>CÁLCULO!BQ28</f>
        <v>0</v>
      </c>
      <c r="K30" s="98">
        <f>CÁLCULO!BR28</f>
        <v>38.240173611111118</v>
      </c>
      <c r="L30" s="100" t="str">
        <f t="shared" si="0"/>
        <v>7 x 18</v>
      </c>
      <c r="M30" s="88">
        <f t="shared" si="1"/>
        <v>126</v>
      </c>
      <c r="N30" s="101">
        <f>CÁLCULO!BS28</f>
        <v>0</v>
      </c>
      <c r="O30" s="101">
        <f>CÁLCULO!BT28</f>
        <v>0.30349344135802475</v>
      </c>
      <c r="P30" s="102" t="str">
        <f>CÁLCULO!BU28</f>
        <v>APROVADO</v>
      </c>
      <c r="Q30" s="102" t="str">
        <f>IF(AND(CÁLCULO!AS28="APROVADO",CÁLCULO!AT28="APROVADO",CÁLCULO!BM28="APROVADO",CÁLCULO!BN28="APROVADO",CÁLCULO!BU28="APROVADO",CÁLCULO!BV28="APROVADO"),"APROVADO","REPROVADO")</f>
        <v>APROVADO</v>
      </c>
    </row>
    <row r="31" spans="1:17" ht="16.5">
      <c r="A31" s="206"/>
      <c r="B31" s="98" t="s">
        <v>196</v>
      </c>
      <c r="C31" s="99">
        <v>7</v>
      </c>
      <c r="D31" s="99">
        <v>18</v>
      </c>
      <c r="E31" s="98">
        <v>160</v>
      </c>
      <c r="F31" s="98">
        <f>('MEMÓRIA DE CÁLCULO'!T85*(-1))/100</f>
        <v>0</v>
      </c>
      <c r="G31" s="98">
        <f>'MEMÓRIA DE CÁLCULO'!S85/100</f>
        <v>78.659700000000001</v>
      </c>
      <c r="H31" s="98">
        <f>CÁLCULO!R29</f>
        <v>20.779220779220779</v>
      </c>
      <c r="I31" s="98">
        <f>CÁLCULO!Q29</f>
        <v>20.571428571428569</v>
      </c>
      <c r="J31" s="98">
        <f>CÁLCULO!BQ29</f>
        <v>0</v>
      </c>
      <c r="K31" s="98">
        <f>CÁLCULO!BR29</f>
        <v>38.23735416666667</v>
      </c>
      <c r="L31" s="100" t="str">
        <f t="shared" si="0"/>
        <v>7 x 18</v>
      </c>
      <c r="M31" s="88">
        <f t="shared" si="1"/>
        <v>126</v>
      </c>
      <c r="N31" s="101">
        <f>CÁLCULO!BS29</f>
        <v>0</v>
      </c>
      <c r="O31" s="101">
        <f>CÁLCULO!BT29</f>
        <v>0.30347106481481484</v>
      </c>
      <c r="P31" s="102" t="str">
        <f>CÁLCULO!BU29</f>
        <v>APROVADO</v>
      </c>
      <c r="Q31" s="102" t="str">
        <f>IF(AND(CÁLCULO!AS29="APROVADO",CÁLCULO!AT29="APROVADO",CÁLCULO!BM29="APROVADO",CÁLCULO!BN29="APROVADO",CÁLCULO!BU29="APROVADO",CÁLCULO!BV29="APROVADO"),"APROVADO","REPROVADO")</f>
        <v>APROVADO</v>
      </c>
    </row>
    <row r="32" spans="1:17" ht="16.5">
      <c r="A32" s="206"/>
      <c r="B32" s="98" t="s">
        <v>197</v>
      </c>
      <c r="C32" s="99">
        <v>7</v>
      </c>
      <c r="D32" s="99">
        <v>18</v>
      </c>
      <c r="E32" s="98">
        <v>140</v>
      </c>
      <c r="F32" s="98">
        <f>('MEMÓRIA DE CÁLCULO'!T86*(-1))/100</f>
        <v>0</v>
      </c>
      <c r="G32" s="98">
        <f>'MEMÓRIA DE CÁLCULO'!S86/100</f>
        <v>94.363</v>
      </c>
      <c r="H32" s="98">
        <f>CÁLCULO!R30</f>
        <v>20.779220779220779</v>
      </c>
      <c r="I32" s="98">
        <f>CÁLCULO!Q30</f>
        <v>20.571428571428569</v>
      </c>
      <c r="J32" s="98">
        <f>CÁLCULO!BQ30</f>
        <v>0</v>
      </c>
      <c r="K32" s="98">
        <f>CÁLCULO!BR30</f>
        <v>45.870902777777786</v>
      </c>
      <c r="L32" s="100" t="str">
        <f t="shared" si="0"/>
        <v>7 x 18</v>
      </c>
      <c r="M32" s="88">
        <f t="shared" si="1"/>
        <v>126</v>
      </c>
      <c r="N32" s="101">
        <f>CÁLCULO!BS30</f>
        <v>0</v>
      </c>
      <c r="O32" s="101">
        <f>CÁLCULO!BT30</f>
        <v>0.36405478395061736</v>
      </c>
      <c r="P32" s="102" t="str">
        <f>CÁLCULO!BU30</f>
        <v>APROVADO</v>
      </c>
      <c r="Q32" s="102" t="str">
        <f>IF(AND(CÁLCULO!AS30="APROVADO",CÁLCULO!AT30="APROVADO",CÁLCULO!BM30="APROVADO",CÁLCULO!BN30="APROVADO",CÁLCULO!BU30="APROVADO",CÁLCULO!BV30="APROVADO"),"APROVADO","REPROVADO")</f>
        <v>APROVADO</v>
      </c>
    </row>
    <row r="33" spans="1:17" ht="16.5">
      <c r="A33" s="206"/>
      <c r="B33" s="98" t="s">
        <v>198</v>
      </c>
      <c r="C33" s="99">
        <v>7</v>
      </c>
      <c r="D33" s="99">
        <v>18</v>
      </c>
      <c r="E33" s="98">
        <v>140</v>
      </c>
      <c r="F33" s="98">
        <f>('MEMÓRIA DE CÁLCULO'!T87*(-1))/100</f>
        <v>0</v>
      </c>
      <c r="G33" s="98">
        <f>'MEMÓRIA DE CÁLCULO'!S87/100</f>
        <v>105.7808</v>
      </c>
      <c r="H33" s="98">
        <f>CÁLCULO!R31</f>
        <v>20.779220779220779</v>
      </c>
      <c r="I33" s="98">
        <f>CÁLCULO!Q31</f>
        <v>20.571428571428569</v>
      </c>
      <c r="J33" s="98">
        <f>CÁLCULO!BQ31</f>
        <v>0</v>
      </c>
      <c r="K33" s="98">
        <f>CÁLCULO!BR31</f>
        <v>51.421222222222227</v>
      </c>
      <c r="L33" s="100" t="str">
        <f t="shared" si="0"/>
        <v>7 x 18</v>
      </c>
      <c r="M33" s="88">
        <f t="shared" si="1"/>
        <v>126</v>
      </c>
      <c r="N33" s="101">
        <f>CÁLCULO!BS31</f>
        <v>0</v>
      </c>
      <c r="O33" s="101">
        <f>CÁLCULO!BT31</f>
        <v>0.40810493827160499</v>
      </c>
      <c r="P33" s="102" t="str">
        <f>CÁLCULO!BU31</f>
        <v>APROVADO</v>
      </c>
      <c r="Q33" s="102" t="str">
        <f>IF(AND(CÁLCULO!AS31="APROVADO",CÁLCULO!AT31="APROVADO",CÁLCULO!BM31="APROVADO",CÁLCULO!BN31="APROVADO",CÁLCULO!BU31="APROVADO",CÁLCULO!BV31="APROVADO"),"APROVADO","REPROVADO")</f>
        <v>APROVADO</v>
      </c>
    </row>
    <row r="34" spans="1:17" ht="16.5">
      <c r="A34" s="207"/>
      <c r="B34" s="98" t="s">
        <v>199</v>
      </c>
      <c r="C34" s="99">
        <v>7</v>
      </c>
      <c r="D34" s="99">
        <v>18</v>
      </c>
      <c r="E34" s="98">
        <v>140</v>
      </c>
      <c r="F34" s="98">
        <f>('MEMÓRIA DE CÁLCULO'!T88*(-1))/100</f>
        <v>0</v>
      </c>
      <c r="G34" s="98">
        <f>'MEMÓRIA DE CÁLCULO'!S88/100</f>
        <v>103.35430000000001</v>
      </c>
      <c r="H34" s="98">
        <f>CÁLCULO!R32</f>
        <v>20.779220779220779</v>
      </c>
      <c r="I34" s="98">
        <f>CÁLCULO!Q32</f>
        <v>20.571428571428569</v>
      </c>
      <c r="J34" s="98">
        <f>CÁLCULO!BQ32</f>
        <v>0</v>
      </c>
      <c r="K34" s="98">
        <f>CÁLCULO!BR32</f>
        <v>50.241673611111118</v>
      </c>
      <c r="L34" s="100" t="str">
        <f t="shared" si="0"/>
        <v>7 x 18</v>
      </c>
      <c r="M34" s="88">
        <f t="shared" si="1"/>
        <v>126</v>
      </c>
      <c r="N34" s="101">
        <f>CÁLCULO!BS32</f>
        <v>0</v>
      </c>
      <c r="O34" s="101">
        <f>CÁLCULO!BT32</f>
        <v>0.39874344135802475</v>
      </c>
      <c r="P34" s="102" t="str">
        <f>CÁLCULO!BU32</f>
        <v>APROVADO</v>
      </c>
      <c r="Q34" s="102" t="str">
        <f>IF(AND(CÁLCULO!AS32="APROVADO",CÁLCULO!AT32="APROVADO",CÁLCULO!BM32="APROVADO",CÁLCULO!BN32="APROVADO",CÁLCULO!BU32="APROVADO",CÁLCULO!BV32="APROVADO"),"APROVADO","REPROVADO")</f>
        <v>APROVADO</v>
      </c>
    </row>
    <row r="35" spans="1:17">
      <c r="A35" s="74"/>
      <c r="B35" s="74"/>
      <c r="C35" s="74"/>
      <c r="D35" s="74"/>
      <c r="E35" s="74"/>
      <c r="F35" s="74"/>
      <c r="G35" s="74"/>
      <c r="H35" s="74">
        <f>CÁLCULO!R33</f>
        <v>20.779220779220779</v>
      </c>
      <c r="I35" s="74">
        <f>CÁLCULO!Q33</f>
        <v>20.571428571428569</v>
      </c>
      <c r="J35" s="74">
        <f>CÁLCULO!BQ33</f>
        <v>0</v>
      </c>
      <c r="K35" s="74">
        <f>CÁLCULO!BR33</f>
        <v>0</v>
      </c>
      <c r="L35" s="75" t="str">
        <f t="shared" si="0"/>
        <v xml:space="preserve"> x </v>
      </c>
      <c r="M35" s="73">
        <f t="shared" si="1"/>
        <v>0</v>
      </c>
      <c r="N35" s="76" t="e">
        <f>CÁLCULO!BS33</f>
        <v>#DIV/0!</v>
      </c>
      <c r="O35" s="76" t="e">
        <f>CÁLCULO!BT33</f>
        <v>#DIV/0!</v>
      </c>
      <c r="P35" s="77" t="str">
        <f>CÁLCULO!BU33</f>
        <v>REPROVADO</v>
      </c>
      <c r="Q35" s="77" t="e">
        <f>IF(AND(CÁLCULO!AS33="APROVADO",CÁLCULO!AT33="APROVADO",CÁLCULO!BM33="APROVADO",CÁLCULO!BN33="APROVADO",CÁLCULO!BU33="APROVADO",CÁLCULO!BV33="APROVADO"),"APROVADO","REPROVADO")</f>
        <v>#DIV/0!</v>
      </c>
    </row>
    <row r="36" spans="1:17">
      <c r="A36" s="74"/>
      <c r="B36" s="74"/>
      <c r="C36" s="74"/>
      <c r="D36" s="74"/>
      <c r="E36" s="74"/>
      <c r="F36" s="74"/>
      <c r="G36" s="74"/>
      <c r="H36" s="74">
        <f>CÁLCULO!R34</f>
        <v>20.779220779220779</v>
      </c>
      <c r="I36" s="74">
        <f>CÁLCULO!Q34</f>
        <v>20.571428571428569</v>
      </c>
      <c r="J36" s="74">
        <f>CÁLCULO!BQ34</f>
        <v>0</v>
      </c>
      <c r="K36" s="74">
        <f>CÁLCULO!BR34</f>
        <v>0</v>
      </c>
      <c r="L36" s="75" t="str">
        <f t="shared" si="0"/>
        <v xml:space="preserve"> x </v>
      </c>
      <c r="M36" s="73">
        <f t="shared" si="1"/>
        <v>0</v>
      </c>
      <c r="N36" s="76" t="e">
        <f>CÁLCULO!BS34</f>
        <v>#DIV/0!</v>
      </c>
      <c r="O36" s="76" t="e">
        <f>CÁLCULO!BT34</f>
        <v>#DIV/0!</v>
      </c>
      <c r="P36" s="77" t="str">
        <f>CÁLCULO!BU34</f>
        <v>REPROVADO</v>
      </c>
      <c r="Q36" s="77" t="e">
        <f>IF(AND(CÁLCULO!AS34="APROVADO",CÁLCULO!AT34="APROVADO",CÁLCULO!BM34="APROVADO",CÁLCULO!BN34="APROVADO",CÁLCULO!BU34="APROVADO",CÁLCULO!BV34="APROVADO"),"APROVADO","REPROVADO")</f>
        <v>#DIV/0!</v>
      </c>
    </row>
    <row r="37" spans="1:17">
      <c r="A37" s="74"/>
      <c r="B37" s="74"/>
      <c r="C37" s="74"/>
      <c r="D37" s="74"/>
      <c r="E37" s="74"/>
      <c r="F37" s="74"/>
      <c r="G37" s="74"/>
      <c r="H37" s="74">
        <f>CÁLCULO!R35</f>
        <v>20.779220779220779</v>
      </c>
      <c r="I37" s="74">
        <f>CÁLCULO!Q35</f>
        <v>20.571428571428569</v>
      </c>
      <c r="J37" s="74">
        <f>CÁLCULO!BQ35</f>
        <v>0</v>
      </c>
      <c r="K37" s="74">
        <f>CÁLCULO!BR35</f>
        <v>0</v>
      </c>
      <c r="L37" s="75" t="str">
        <f t="shared" si="0"/>
        <v xml:space="preserve"> x </v>
      </c>
      <c r="M37" s="73">
        <f t="shared" si="1"/>
        <v>0</v>
      </c>
      <c r="N37" s="76" t="e">
        <f>CÁLCULO!BS35</f>
        <v>#DIV/0!</v>
      </c>
      <c r="O37" s="76" t="e">
        <f>CÁLCULO!BT35</f>
        <v>#DIV/0!</v>
      </c>
      <c r="P37" s="77" t="str">
        <f>CÁLCULO!BU35</f>
        <v>REPROVADO</v>
      </c>
      <c r="Q37" s="77" t="e">
        <f>IF(AND(CÁLCULO!AS35="APROVADO",CÁLCULO!AT35="APROVADO",CÁLCULO!BM35="APROVADO",CÁLCULO!BN35="APROVADO",CÁLCULO!BU35="APROVADO",CÁLCULO!BV35="APROVADO"),"APROVADO","REPROVADO")</f>
        <v>#DIV/0!</v>
      </c>
    </row>
    <row r="38" spans="1:17">
      <c r="A38" s="74"/>
      <c r="B38" s="74"/>
      <c r="C38" s="74"/>
      <c r="D38" s="74"/>
      <c r="E38" s="74"/>
      <c r="F38" s="74"/>
      <c r="G38" s="74"/>
      <c r="H38" s="74">
        <f>CÁLCULO!R36</f>
        <v>20.779220779220779</v>
      </c>
      <c r="I38" s="74">
        <f>CÁLCULO!Q36</f>
        <v>20.571428571428569</v>
      </c>
      <c r="J38" s="74">
        <f>CÁLCULO!BQ36</f>
        <v>0</v>
      </c>
      <c r="K38" s="74">
        <f>CÁLCULO!BR36</f>
        <v>0</v>
      </c>
      <c r="L38" s="75" t="str">
        <f t="shared" si="0"/>
        <v xml:space="preserve"> x </v>
      </c>
      <c r="M38" s="73">
        <f t="shared" si="1"/>
        <v>0</v>
      </c>
      <c r="N38" s="76" t="e">
        <f>CÁLCULO!BS36</f>
        <v>#DIV/0!</v>
      </c>
      <c r="O38" s="76" t="e">
        <f>CÁLCULO!BT36</f>
        <v>#DIV/0!</v>
      </c>
      <c r="P38" s="77" t="str">
        <f>CÁLCULO!BU36</f>
        <v>REPROVADO</v>
      </c>
      <c r="Q38" s="77" t="e">
        <f>IF(AND(CÁLCULO!AS36="APROVADO",CÁLCULO!AT36="APROVADO",CÁLCULO!BM36="APROVADO",CÁLCULO!BN36="APROVADO",CÁLCULO!BU36="APROVADO",CÁLCULO!BV36="APROVADO"),"APROVADO","REPROVADO")</f>
        <v>#DIV/0!</v>
      </c>
    </row>
    <row r="39" spans="1:17">
      <c r="A39" s="74"/>
      <c r="B39" s="74"/>
      <c r="C39" s="74"/>
      <c r="D39" s="74"/>
      <c r="E39" s="74"/>
      <c r="F39" s="74"/>
      <c r="G39" s="74"/>
      <c r="H39" s="74">
        <f>CÁLCULO!R37</f>
        <v>20.779220779220779</v>
      </c>
      <c r="I39" s="74">
        <f>CÁLCULO!Q37</f>
        <v>20.571428571428569</v>
      </c>
      <c r="J39" s="74">
        <f>CÁLCULO!BQ37</f>
        <v>0</v>
      </c>
      <c r="K39" s="74">
        <f>CÁLCULO!BR37</f>
        <v>0</v>
      </c>
      <c r="L39" s="75" t="str">
        <f t="shared" si="0"/>
        <v xml:space="preserve"> x </v>
      </c>
      <c r="M39" s="73">
        <f t="shared" si="1"/>
        <v>0</v>
      </c>
      <c r="N39" s="76" t="e">
        <f>CÁLCULO!BS37</f>
        <v>#DIV/0!</v>
      </c>
      <c r="O39" s="76" t="e">
        <f>CÁLCULO!BT37</f>
        <v>#DIV/0!</v>
      </c>
      <c r="P39" s="77" t="str">
        <f>CÁLCULO!BU37</f>
        <v>REPROVADO</v>
      </c>
      <c r="Q39" s="77" t="e">
        <f>IF(AND(CÁLCULO!AS37="APROVADO",CÁLCULO!AT37="APROVADO",CÁLCULO!BM37="APROVADO",CÁLCULO!BN37="APROVADO",CÁLCULO!BU37="APROVADO",CÁLCULO!BV37="APROVADO"),"APROVADO","REPROVADO")</f>
        <v>#DIV/0!</v>
      </c>
    </row>
    <row r="40" spans="1:17">
      <c r="A40" s="74"/>
      <c r="B40" s="74"/>
      <c r="C40" s="74"/>
      <c r="D40" s="74"/>
      <c r="E40" s="74"/>
      <c r="F40" s="74"/>
      <c r="G40" s="74"/>
      <c r="H40" s="74">
        <f>CÁLCULO!R38</f>
        <v>20.779220779220779</v>
      </c>
      <c r="I40" s="74">
        <f>CÁLCULO!Q38</f>
        <v>20.571428571428569</v>
      </c>
      <c r="J40" s="74">
        <f>CÁLCULO!BQ38</f>
        <v>0</v>
      </c>
      <c r="K40" s="74">
        <f>CÁLCULO!BR38</f>
        <v>0</v>
      </c>
      <c r="L40" s="75" t="str">
        <f t="shared" si="0"/>
        <v xml:space="preserve"> x </v>
      </c>
      <c r="M40" s="73">
        <f t="shared" si="1"/>
        <v>0</v>
      </c>
      <c r="N40" s="76" t="e">
        <f>CÁLCULO!BS38</f>
        <v>#DIV/0!</v>
      </c>
      <c r="O40" s="76" t="e">
        <f>CÁLCULO!BT38</f>
        <v>#DIV/0!</v>
      </c>
      <c r="P40" s="77" t="str">
        <f>CÁLCULO!BU38</f>
        <v>REPROVADO</v>
      </c>
      <c r="Q40" s="77" t="e">
        <f>IF(AND(CÁLCULO!AS38="APROVADO",CÁLCULO!AT38="APROVADO",CÁLCULO!BM38="APROVADO",CÁLCULO!BN38="APROVADO",CÁLCULO!BU38="APROVADO",CÁLCULO!BV38="APROVADO"),"APROVADO","REPROVADO")</f>
        <v>#DIV/0!</v>
      </c>
    </row>
    <row r="41" spans="1:17">
      <c r="A41" s="74"/>
      <c r="B41" s="74"/>
      <c r="C41" s="74"/>
      <c r="D41" s="74"/>
      <c r="E41" s="74"/>
      <c r="F41" s="74"/>
      <c r="G41" s="74"/>
      <c r="H41" s="74">
        <f>CÁLCULO!R39</f>
        <v>20.779220779220779</v>
      </c>
      <c r="I41" s="74">
        <f>CÁLCULO!Q39</f>
        <v>20.571428571428569</v>
      </c>
      <c r="J41" s="74">
        <f>CÁLCULO!BQ39</f>
        <v>0</v>
      </c>
      <c r="K41" s="74">
        <f>CÁLCULO!BR39</f>
        <v>0</v>
      </c>
      <c r="L41" s="75" t="str">
        <f t="shared" si="0"/>
        <v xml:space="preserve"> x </v>
      </c>
      <c r="M41" s="73">
        <f t="shared" si="1"/>
        <v>0</v>
      </c>
      <c r="N41" s="76" t="e">
        <f>CÁLCULO!BS39</f>
        <v>#DIV/0!</v>
      </c>
      <c r="O41" s="76" t="e">
        <f>CÁLCULO!BT39</f>
        <v>#DIV/0!</v>
      </c>
      <c r="P41" s="77" t="str">
        <f>CÁLCULO!BU39</f>
        <v>REPROVADO</v>
      </c>
      <c r="Q41" s="77" t="e">
        <f>IF(AND(CÁLCULO!AS39="APROVADO",CÁLCULO!AT39="APROVADO",CÁLCULO!BM39="APROVADO",CÁLCULO!BN39="APROVADO",CÁLCULO!BU39="APROVADO",CÁLCULO!BV39="APROVADO"),"APROVADO","REPROVADO")</f>
        <v>#DIV/0!</v>
      </c>
    </row>
    <row r="42" spans="1:17">
      <c r="A42" s="74"/>
      <c r="B42" s="74"/>
      <c r="C42" s="74"/>
      <c r="D42" s="74"/>
      <c r="E42" s="74"/>
      <c r="F42" s="74"/>
      <c r="G42" s="74"/>
      <c r="H42" s="74">
        <f>CÁLCULO!R40</f>
        <v>20.779220779220779</v>
      </c>
      <c r="I42" s="74">
        <f>CÁLCULO!Q40</f>
        <v>20.571428571428569</v>
      </c>
      <c r="J42" s="74">
        <f>CÁLCULO!BQ40</f>
        <v>0</v>
      </c>
      <c r="K42" s="74">
        <f>CÁLCULO!BR40</f>
        <v>0</v>
      </c>
      <c r="L42" s="75" t="str">
        <f t="shared" si="0"/>
        <v xml:space="preserve"> x </v>
      </c>
      <c r="M42" s="73">
        <f t="shared" si="1"/>
        <v>0</v>
      </c>
      <c r="N42" s="76" t="e">
        <f>CÁLCULO!BS40</f>
        <v>#DIV/0!</v>
      </c>
      <c r="O42" s="76" t="e">
        <f>CÁLCULO!BT40</f>
        <v>#DIV/0!</v>
      </c>
      <c r="P42" s="77" t="str">
        <f>CÁLCULO!BU40</f>
        <v>REPROVADO</v>
      </c>
      <c r="Q42" s="77" t="e">
        <f>IF(AND(CÁLCULO!AS40="APROVADO",CÁLCULO!AT40="APROVADO",CÁLCULO!BM40="APROVADO",CÁLCULO!BN40="APROVADO",CÁLCULO!BU40="APROVADO",CÁLCULO!BV40="APROVADO"),"APROVADO","REPROVADO")</f>
        <v>#DIV/0!</v>
      </c>
    </row>
    <row r="43" spans="1:17">
      <c r="A43" s="74"/>
      <c r="B43" s="74"/>
      <c r="C43" s="74"/>
      <c r="D43" s="74"/>
      <c r="E43" s="74"/>
      <c r="F43" s="74"/>
      <c r="G43" s="74"/>
      <c r="H43" s="74">
        <f>CÁLCULO!R41</f>
        <v>20.779220779220779</v>
      </c>
      <c r="I43" s="74">
        <f>CÁLCULO!Q41</f>
        <v>20.571428571428569</v>
      </c>
      <c r="J43" s="74">
        <f>CÁLCULO!BQ41</f>
        <v>0</v>
      </c>
      <c r="K43" s="74">
        <f>CÁLCULO!BR41</f>
        <v>0</v>
      </c>
      <c r="L43" s="75" t="str">
        <f t="shared" si="0"/>
        <v xml:space="preserve"> x </v>
      </c>
      <c r="M43" s="73">
        <f t="shared" si="1"/>
        <v>0</v>
      </c>
      <c r="N43" s="76" t="e">
        <f>CÁLCULO!BS41</f>
        <v>#DIV/0!</v>
      </c>
      <c r="O43" s="76" t="e">
        <f>CÁLCULO!BT41</f>
        <v>#DIV/0!</v>
      </c>
      <c r="P43" s="77" t="str">
        <f>CÁLCULO!BU41</f>
        <v>REPROVADO</v>
      </c>
      <c r="Q43" s="77" t="e">
        <f>IF(AND(CÁLCULO!AS41="APROVADO",CÁLCULO!AT41="APROVADO",CÁLCULO!BM41="APROVADO",CÁLCULO!BN41="APROVADO",CÁLCULO!BU41="APROVADO",CÁLCULO!BV41="APROVADO"),"APROVADO","REPROVADO")</f>
        <v>#DIV/0!</v>
      </c>
    </row>
    <row r="44" spans="1:17">
      <c r="A44" s="74"/>
      <c r="B44" s="74"/>
      <c r="C44" s="74"/>
      <c r="D44" s="74"/>
      <c r="E44" s="74"/>
      <c r="F44" s="74"/>
      <c r="G44" s="74"/>
      <c r="H44" s="74">
        <f>CÁLCULO!R42</f>
        <v>20.779220779220779</v>
      </c>
      <c r="I44" s="74">
        <f>CÁLCULO!Q42</f>
        <v>20.571428571428569</v>
      </c>
      <c r="J44" s="74">
        <f>CÁLCULO!BQ42</f>
        <v>0</v>
      </c>
      <c r="K44" s="74">
        <f>CÁLCULO!BR42</f>
        <v>0</v>
      </c>
      <c r="L44" s="75" t="str">
        <f t="shared" si="0"/>
        <v xml:space="preserve"> x </v>
      </c>
      <c r="M44" s="73">
        <f t="shared" si="1"/>
        <v>0</v>
      </c>
      <c r="N44" s="76" t="e">
        <f>CÁLCULO!BS42</f>
        <v>#DIV/0!</v>
      </c>
      <c r="O44" s="76" t="e">
        <f>CÁLCULO!BT42</f>
        <v>#DIV/0!</v>
      </c>
      <c r="P44" s="77" t="str">
        <f>CÁLCULO!BU42</f>
        <v>REPROVADO</v>
      </c>
      <c r="Q44" s="77" t="e">
        <f>IF(AND(CÁLCULO!AS42="APROVADO",CÁLCULO!AT42="APROVADO",CÁLCULO!BM42="APROVADO",CÁLCULO!BN42="APROVADO",CÁLCULO!BU42="APROVADO",CÁLCULO!BV42="APROVADO"),"APROVADO","REPROVADO")</f>
        <v>#DIV/0!</v>
      </c>
    </row>
    <row r="45" spans="1:17">
      <c r="A45" s="74"/>
      <c r="B45" s="74"/>
      <c r="C45" s="74"/>
      <c r="D45" s="74"/>
      <c r="E45" s="74"/>
      <c r="F45" s="74"/>
      <c r="G45" s="74"/>
      <c r="H45" s="74">
        <f>CÁLCULO!R43</f>
        <v>20.779220779220779</v>
      </c>
      <c r="I45" s="74">
        <f>CÁLCULO!Q43</f>
        <v>20.571428571428569</v>
      </c>
      <c r="J45" s="74">
        <f>CÁLCULO!BQ43</f>
        <v>0</v>
      </c>
      <c r="K45" s="74">
        <f>CÁLCULO!BR43</f>
        <v>0</v>
      </c>
      <c r="L45" s="75" t="str">
        <f t="shared" si="0"/>
        <v xml:space="preserve"> x </v>
      </c>
      <c r="M45" s="73">
        <f t="shared" si="1"/>
        <v>0</v>
      </c>
      <c r="N45" s="76" t="e">
        <f>CÁLCULO!BS43</f>
        <v>#DIV/0!</v>
      </c>
      <c r="O45" s="76" t="e">
        <f>CÁLCULO!BT43</f>
        <v>#DIV/0!</v>
      </c>
      <c r="P45" s="77" t="str">
        <f>CÁLCULO!BU43</f>
        <v>REPROVADO</v>
      </c>
      <c r="Q45" s="77" t="e">
        <f>IF(AND(CÁLCULO!AS43="APROVADO",CÁLCULO!AT43="APROVADO",CÁLCULO!BM43="APROVADO",CÁLCULO!BN43="APROVADO",CÁLCULO!BU43="APROVADO",CÁLCULO!BV43="APROVADO"),"APROVADO","REPROVADO")</f>
        <v>#DIV/0!</v>
      </c>
    </row>
    <row r="46" spans="1:17">
      <c r="A46" s="74"/>
      <c r="B46" s="74"/>
      <c r="C46" s="74"/>
      <c r="D46" s="74"/>
      <c r="E46" s="74"/>
      <c r="F46" s="74"/>
      <c r="G46" s="74"/>
      <c r="H46" s="74">
        <f>CÁLCULO!R44</f>
        <v>20.779220779220779</v>
      </c>
      <c r="I46" s="74">
        <f>CÁLCULO!Q44</f>
        <v>20.571428571428569</v>
      </c>
      <c r="J46" s="74">
        <f>CÁLCULO!BQ44</f>
        <v>0</v>
      </c>
      <c r="K46" s="74">
        <f>CÁLCULO!BR44</f>
        <v>0</v>
      </c>
      <c r="L46" s="75" t="str">
        <f t="shared" si="0"/>
        <v xml:space="preserve"> x </v>
      </c>
      <c r="M46" s="73">
        <f t="shared" si="1"/>
        <v>0</v>
      </c>
      <c r="N46" s="76" t="e">
        <f>CÁLCULO!BS44</f>
        <v>#DIV/0!</v>
      </c>
      <c r="O46" s="76" t="e">
        <f>CÁLCULO!BT44</f>
        <v>#DIV/0!</v>
      </c>
      <c r="P46" s="77" t="str">
        <f>CÁLCULO!BU44</f>
        <v>REPROVADO</v>
      </c>
      <c r="Q46" s="77" t="e">
        <f>IF(AND(CÁLCULO!AS44="APROVADO",CÁLCULO!AT44="APROVADO",CÁLCULO!BM44="APROVADO",CÁLCULO!BN44="APROVADO",CÁLCULO!BU44="APROVADO",CÁLCULO!BV44="APROVADO"),"APROVADO","REPROVADO")</f>
        <v>#DIV/0!</v>
      </c>
    </row>
    <row r="47" spans="1:17">
      <c r="A47" s="74"/>
      <c r="B47" s="74"/>
      <c r="C47" s="74"/>
      <c r="D47" s="74"/>
      <c r="E47" s="74"/>
      <c r="F47" s="74"/>
      <c r="G47" s="74"/>
      <c r="H47" s="74">
        <f>CÁLCULO!R45</f>
        <v>20.779220779220779</v>
      </c>
      <c r="I47" s="74">
        <f>CÁLCULO!Q45</f>
        <v>20.571428571428569</v>
      </c>
      <c r="J47" s="74">
        <f>CÁLCULO!BQ45</f>
        <v>0</v>
      </c>
      <c r="K47" s="74">
        <f>CÁLCULO!BR45</f>
        <v>0</v>
      </c>
      <c r="L47" s="75" t="str">
        <f t="shared" si="0"/>
        <v xml:space="preserve"> x </v>
      </c>
      <c r="M47" s="73">
        <f t="shared" si="1"/>
        <v>0</v>
      </c>
      <c r="N47" s="76" t="e">
        <f>CÁLCULO!BS45</f>
        <v>#DIV/0!</v>
      </c>
      <c r="O47" s="76" t="e">
        <f>CÁLCULO!BT45</f>
        <v>#DIV/0!</v>
      </c>
      <c r="P47" s="77" t="str">
        <f>CÁLCULO!BU45</f>
        <v>REPROVADO</v>
      </c>
      <c r="Q47" s="77" t="e">
        <f>IF(AND(CÁLCULO!AS45="APROVADO",CÁLCULO!AT45="APROVADO",CÁLCULO!BM45="APROVADO",CÁLCULO!BN45="APROVADO",CÁLCULO!BU45="APROVADO",CÁLCULO!BV45="APROVADO"),"APROVADO","REPROVADO")</f>
        <v>#DIV/0!</v>
      </c>
    </row>
    <row r="48" spans="1:17">
      <c r="A48" s="74"/>
      <c r="B48" s="74"/>
      <c r="C48" s="74"/>
      <c r="D48" s="74"/>
      <c r="E48" s="74"/>
      <c r="F48" s="74"/>
      <c r="G48" s="74"/>
      <c r="H48" s="74">
        <f>CÁLCULO!R46</f>
        <v>20.779220779220779</v>
      </c>
      <c r="I48" s="74">
        <f>CÁLCULO!Q46</f>
        <v>20.571428571428569</v>
      </c>
      <c r="J48" s="74">
        <f>CÁLCULO!BQ46</f>
        <v>0</v>
      </c>
      <c r="K48" s="74">
        <f>CÁLCULO!BR46</f>
        <v>0</v>
      </c>
      <c r="L48" s="75" t="str">
        <f t="shared" si="0"/>
        <v xml:space="preserve"> x </v>
      </c>
      <c r="M48" s="73">
        <f t="shared" si="1"/>
        <v>0</v>
      </c>
      <c r="N48" s="76" t="e">
        <f>CÁLCULO!BS46</f>
        <v>#DIV/0!</v>
      </c>
      <c r="O48" s="76" t="e">
        <f>CÁLCULO!BT46</f>
        <v>#DIV/0!</v>
      </c>
      <c r="P48" s="77" t="str">
        <f>CÁLCULO!BU46</f>
        <v>REPROVADO</v>
      </c>
      <c r="Q48" s="77" t="e">
        <f>IF(AND(CÁLCULO!AS46="APROVADO",CÁLCULO!AT46="APROVADO",CÁLCULO!BM46="APROVADO",CÁLCULO!BN46="APROVADO",CÁLCULO!BU46="APROVADO",CÁLCULO!BV46="APROVADO"),"APROVADO","REPROVADO")</f>
        <v>#DIV/0!</v>
      </c>
    </row>
    <row r="49" spans="1:17">
      <c r="A49" s="74"/>
      <c r="B49" s="74"/>
      <c r="C49" s="74"/>
      <c r="D49" s="74"/>
      <c r="E49" s="74"/>
      <c r="F49" s="74"/>
      <c r="G49" s="74"/>
      <c r="H49" s="74">
        <f>CÁLCULO!R47</f>
        <v>20.779220779220779</v>
      </c>
      <c r="I49" s="74">
        <f>CÁLCULO!Q47</f>
        <v>20.571428571428569</v>
      </c>
      <c r="J49" s="74">
        <f>CÁLCULO!BQ47</f>
        <v>0</v>
      </c>
      <c r="K49" s="74">
        <f>CÁLCULO!BR47</f>
        <v>0</v>
      </c>
      <c r="L49" s="75" t="str">
        <f t="shared" si="0"/>
        <v xml:space="preserve"> x </v>
      </c>
      <c r="M49" s="73">
        <f t="shared" si="1"/>
        <v>0</v>
      </c>
      <c r="N49" s="76" t="e">
        <f>CÁLCULO!BS47</f>
        <v>#DIV/0!</v>
      </c>
      <c r="O49" s="76" t="e">
        <f>CÁLCULO!BT47</f>
        <v>#DIV/0!</v>
      </c>
      <c r="P49" s="77" t="str">
        <f>CÁLCULO!BU47</f>
        <v>REPROVADO</v>
      </c>
      <c r="Q49" s="77" t="e">
        <f>IF(AND(CÁLCULO!AS47="APROVADO",CÁLCULO!AT47="APROVADO",CÁLCULO!BM47="APROVADO",CÁLCULO!BN47="APROVADO",CÁLCULO!BU47="APROVADO",CÁLCULO!BV47="APROVADO"),"APROVADO","REPROVADO")</f>
        <v>#DIV/0!</v>
      </c>
    </row>
    <row r="50" spans="1:17">
      <c r="A50" s="74"/>
      <c r="B50" s="74"/>
      <c r="C50" s="74"/>
      <c r="D50" s="74"/>
      <c r="E50" s="74"/>
      <c r="F50" s="74"/>
      <c r="G50" s="74"/>
      <c r="H50" s="74">
        <f>CÁLCULO!R48</f>
        <v>20.779220779220779</v>
      </c>
      <c r="I50" s="74">
        <f>CÁLCULO!Q48</f>
        <v>20.571428571428569</v>
      </c>
      <c r="J50" s="74">
        <f>CÁLCULO!BQ48</f>
        <v>0</v>
      </c>
      <c r="K50" s="74">
        <f>CÁLCULO!BR48</f>
        <v>0</v>
      </c>
      <c r="L50" s="75" t="str">
        <f t="shared" si="0"/>
        <v xml:space="preserve"> x </v>
      </c>
      <c r="M50" s="73">
        <f t="shared" si="1"/>
        <v>0</v>
      </c>
      <c r="N50" s="76" t="e">
        <f>CÁLCULO!BS48</f>
        <v>#DIV/0!</v>
      </c>
      <c r="O50" s="76" t="e">
        <f>CÁLCULO!BT48</f>
        <v>#DIV/0!</v>
      </c>
      <c r="P50" s="77" t="str">
        <f>CÁLCULO!BU48</f>
        <v>REPROVADO</v>
      </c>
      <c r="Q50" s="77" t="e">
        <f>IF(AND(CÁLCULO!AS48="APROVADO",CÁLCULO!AT48="APROVADO",CÁLCULO!BM48="APROVADO",CÁLCULO!BN48="APROVADO",CÁLCULO!BU48="APROVADO",CÁLCULO!BV48="APROVADO"),"APROVADO","REPROVADO")</f>
        <v>#DIV/0!</v>
      </c>
    </row>
    <row r="51" spans="1:17">
      <c r="A51" s="74"/>
      <c r="B51" s="74"/>
      <c r="C51" s="74"/>
      <c r="D51" s="74"/>
      <c r="E51" s="74"/>
      <c r="F51" s="74"/>
      <c r="G51" s="74"/>
      <c r="H51" s="74">
        <f>CÁLCULO!R49</f>
        <v>20.779220779220779</v>
      </c>
      <c r="I51" s="74">
        <f>CÁLCULO!Q49</f>
        <v>20.571428571428569</v>
      </c>
      <c r="J51" s="74">
        <f>CÁLCULO!BQ49</f>
        <v>0</v>
      </c>
      <c r="K51" s="74">
        <f>CÁLCULO!BR49</f>
        <v>0</v>
      </c>
      <c r="L51" s="75" t="str">
        <f t="shared" si="0"/>
        <v xml:space="preserve"> x </v>
      </c>
      <c r="M51" s="73">
        <f t="shared" si="1"/>
        <v>0</v>
      </c>
      <c r="N51" s="76" t="e">
        <f>CÁLCULO!BS49</f>
        <v>#DIV/0!</v>
      </c>
      <c r="O51" s="76" t="e">
        <f>CÁLCULO!BT49</f>
        <v>#DIV/0!</v>
      </c>
      <c r="P51" s="77" t="str">
        <f>CÁLCULO!BU49</f>
        <v>REPROVADO</v>
      </c>
      <c r="Q51" s="77" t="e">
        <f>IF(AND(CÁLCULO!AS49="APROVADO",CÁLCULO!AT49="APROVADO",CÁLCULO!BM49="APROVADO",CÁLCULO!BN49="APROVADO",CÁLCULO!BU49="APROVADO",CÁLCULO!BV49="APROVADO"),"APROVADO","REPROVADO")</f>
        <v>#DIV/0!</v>
      </c>
    </row>
    <row r="52" spans="1:17">
      <c r="A52" s="74"/>
      <c r="B52" s="74"/>
      <c r="C52" s="74"/>
      <c r="D52" s="74"/>
      <c r="E52" s="74"/>
      <c r="F52" s="74"/>
      <c r="G52" s="74"/>
      <c r="H52" s="74">
        <f>CÁLCULO!R50</f>
        <v>20.779220779220779</v>
      </c>
      <c r="I52" s="74">
        <f>CÁLCULO!Q50</f>
        <v>20.571428571428569</v>
      </c>
      <c r="J52" s="74">
        <f>CÁLCULO!BQ50</f>
        <v>0</v>
      </c>
      <c r="K52" s="74">
        <f>CÁLCULO!BR50</f>
        <v>0</v>
      </c>
      <c r="L52" s="75" t="str">
        <f t="shared" si="0"/>
        <v xml:space="preserve"> x </v>
      </c>
      <c r="M52" s="73">
        <f t="shared" si="1"/>
        <v>0</v>
      </c>
      <c r="N52" s="76" t="e">
        <f>CÁLCULO!BS50</f>
        <v>#DIV/0!</v>
      </c>
      <c r="O52" s="76" t="e">
        <f>CÁLCULO!BT50</f>
        <v>#DIV/0!</v>
      </c>
      <c r="P52" s="77" t="str">
        <f>CÁLCULO!BU50</f>
        <v>REPROVADO</v>
      </c>
      <c r="Q52" s="77" t="e">
        <f>IF(AND(CÁLCULO!AS50="APROVADO",CÁLCULO!AT50="APROVADO",CÁLCULO!BM50="APROVADO",CÁLCULO!BN50="APROVADO",CÁLCULO!BU50="APROVADO",CÁLCULO!BV50="APROVADO"),"APROVADO","REPROVADO")</f>
        <v>#DIV/0!</v>
      </c>
    </row>
    <row r="53" spans="1:17">
      <c r="A53" s="74"/>
      <c r="B53" s="74"/>
      <c r="C53" s="74"/>
      <c r="D53" s="74"/>
      <c r="E53" s="74"/>
      <c r="F53" s="74"/>
      <c r="G53" s="74"/>
      <c r="H53" s="74">
        <f>CÁLCULO!R51</f>
        <v>20.779220779220779</v>
      </c>
      <c r="I53" s="74">
        <f>CÁLCULO!Q51</f>
        <v>20.571428571428569</v>
      </c>
      <c r="J53" s="74">
        <f>CÁLCULO!BQ51</f>
        <v>0</v>
      </c>
      <c r="K53" s="74">
        <f>CÁLCULO!BR51</f>
        <v>0</v>
      </c>
      <c r="L53" s="75" t="str">
        <f t="shared" si="0"/>
        <v xml:space="preserve"> x </v>
      </c>
      <c r="M53" s="73">
        <f t="shared" si="1"/>
        <v>0</v>
      </c>
      <c r="N53" s="76" t="e">
        <f>CÁLCULO!BS51</f>
        <v>#DIV/0!</v>
      </c>
      <c r="O53" s="76" t="e">
        <f>CÁLCULO!BT51</f>
        <v>#DIV/0!</v>
      </c>
      <c r="P53" s="77" t="str">
        <f>CÁLCULO!BU51</f>
        <v>REPROVADO</v>
      </c>
      <c r="Q53" s="77" t="e">
        <f>IF(AND(CÁLCULO!AS51="APROVADO",CÁLCULO!AT51="APROVADO",CÁLCULO!BM51="APROVADO",CÁLCULO!BN51="APROVADO",CÁLCULO!BU51="APROVADO",CÁLCULO!BV51="APROVADO"),"APROVADO","REPROVADO")</f>
        <v>#DIV/0!</v>
      </c>
    </row>
    <row r="54" spans="1:17">
      <c r="A54" s="74"/>
      <c r="B54" s="74"/>
      <c r="C54" s="74"/>
      <c r="D54" s="74"/>
      <c r="E54" s="74"/>
      <c r="F54" s="74"/>
      <c r="G54" s="74"/>
      <c r="H54" s="74">
        <f>CÁLCULO!R52</f>
        <v>20.779220779220779</v>
      </c>
      <c r="I54" s="74">
        <f>CÁLCULO!Q52</f>
        <v>20.571428571428569</v>
      </c>
      <c r="J54" s="74">
        <f>CÁLCULO!BQ52</f>
        <v>0</v>
      </c>
      <c r="K54" s="74">
        <f>CÁLCULO!BR52</f>
        <v>0</v>
      </c>
      <c r="L54" s="75" t="str">
        <f t="shared" si="0"/>
        <v xml:space="preserve"> x </v>
      </c>
      <c r="M54" s="73">
        <f t="shared" si="1"/>
        <v>0</v>
      </c>
      <c r="N54" s="76" t="e">
        <f>CÁLCULO!BS52</f>
        <v>#DIV/0!</v>
      </c>
      <c r="O54" s="76" t="e">
        <f>CÁLCULO!BT52</f>
        <v>#DIV/0!</v>
      </c>
      <c r="P54" s="77" t="str">
        <f>CÁLCULO!BU52</f>
        <v>REPROVADO</v>
      </c>
      <c r="Q54" s="77" t="e">
        <f>IF(AND(CÁLCULO!AS52="APROVADO",CÁLCULO!AT52="APROVADO",CÁLCULO!BM52="APROVADO",CÁLCULO!BN52="APROVADO",CÁLCULO!BU52="APROVADO",CÁLCULO!BV52="APROVADO"),"APROVADO","REPROVADO")</f>
        <v>#DIV/0!</v>
      </c>
    </row>
    <row r="55" spans="1:17">
      <c r="A55" s="74"/>
      <c r="B55" s="74"/>
      <c r="C55" s="74"/>
      <c r="D55" s="74"/>
      <c r="E55" s="74"/>
      <c r="F55" s="74"/>
      <c r="G55" s="74"/>
      <c r="H55" s="74">
        <f>CÁLCULO!R53</f>
        <v>20.779220779220779</v>
      </c>
      <c r="I55" s="74">
        <f>CÁLCULO!Q53</f>
        <v>20.571428571428569</v>
      </c>
      <c r="J55" s="74">
        <f>CÁLCULO!BQ53</f>
        <v>0</v>
      </c>
      <c r="K55" s="74">
        <f>CÁLCULO!BR53</f>
        <v>0</v>
      </c>
      <c r="L55" s="75" t="str">
        <f t="shared" si="0"/>
        <v xml:space="preserve"> x </v>
      </c>
      <c r="M55" s="73">
        <f t="shared" si="1"/>
        <v>0</v>
      </c>
      <c r="N55" s="76" t="e">
        <f>CÁLCULO!BS53</f>
        <v>#DIV/0!</v>
      </c>
      <c r="O55" s="76" t="e">
        <f>CÁLCULO!BT53</f>
        <v>#DIV/0!</v>
      </c>
      <c r="P55" s="77" t="str">
        <f>CÁLCULO!BU53</f>
        <v>REPROVADO</v>
      </c>
      <c r="Q55" s="77" t="e">
        <f>IF(AND(CÁLCULO!AS53="APROVADO",CÁLCULO!AT53="APROVADO",CÁLCULO!BM53="APROVADO",CÁLCULO!BN53="APROVADO",CÁLCULO!BU53="APROVADO",CÁLCULO!BV53="APROVADO"),"APROVADO","REPROVADO")</f>
        <v>#DIV/0!</v>
      </c>
    </row>
    <row r="56" spans="1:17">
      <c r="A56" s="74"/>
      <c r="B56" s="74"/>
      <c r="C56" s="74"/>
      <c r="D56" s="74"/>
      <c r="E56" s="74"/>
      <c r="F56" s="74"/>
      <c r="G56" s="74"/>
      <c r="H56" s="74">
        <f>CÁLCULO!R54</f>
        <v>20.779220779220779</v>
      </c>
      <c r="I56" s="74">
        <f>CÁLCULO!Q54</f>
        <v>20.571428571428569</v>
      </c>
      <c r="J56" s="74">
        <f>CÁLCULO!BQ54</f>
        <v>0</v>
      </c>
      <c r="K56" s="74">
        <f>CÁLCULO!BR54</f>
        <v>0</v>
      </c>
      <c r="L56" s="75" t="str">
        <f t="shared" si="0"/>
        <v xml:space="preserve"> x </v>
      </c>
      <c r="M56" s="73">
        <f t="shared" si="1"/>
        <v>0</v>
      </c>
      <c r="N56" s="76" t="e">
        <f>CÁLCULO!BS54</f>
        <v>#DIV/0!</v>
      </c>
      <c r="O56" s="76" t="e">
        <f>CÁLCULO!BT54</f>
        <v>#DIV/0!</v>
      </c>
      <c r="P56" s="77" t="str">
        <f>CÁLCULO!BU54</f>
        <v>REPROVADO</v>
      </c>
      <c r="Q56" s="77" t="e">
        <f>IF(AND(CÁLCULO!AS54="APROVADO",CÁLCULO!AT54="APROVADO",CÁLCULO!BM54="APROVADO",CÁLCULO!BN54="APROVADO",CÁLCULO!BU54="APROVADO",CÁLCULO!BV54="APROVADO"),"APROVADO","REPROVADO")</f>
        <v>#DIV/0!</v>
      </c>
    </row>
    <row r="57" spans="1:17">
      <c r="A57" s="74"/>
      <c r="B57" s="74"/>
      <c r="C57" s="74"/>
      <c r="D57" s="74"/>
      <c r="E57" s="74"/>
      <c r="F57" s="74"/>
      <c r="G57" s="74"/>
      <c r="H57" s="74">
        <f>CÁLCULO!R55</f>
        <v>20.779220779220779</v>
      </c>
      <c r="I57" s="74">
        <f>CÁLCULO!Q55</f>
        <v>20.571428571428569</v>
      </c>
      <c r="J57" s="74">
        <f>CÁLCULO!BQ55</f>
        <v>0</v>
      </c>
      <c r="K57" s="74">
        <f>CÁLCULO!BR55</f>
        <v>0</v>
      </c>
      <c r="L57" s="75" t="str">
        <f t="shared" si="0"/>
        <v xml:space="preserve"> x </v>
      </c>
      <c r="M57" s="73">
        <f t="shared" si="1"/>
        <v>0</v>
      </c>
      <c r="N57" s="76" t="e">
        <f>CÁLCULO!BS55</f>
        <v>#DIV/0!</v>
      </c>
      <c r="O57" s="76" t="e">
        <f>CÁLCULO!BT55</f>
        <v>#DIV/0!</v>
      </c>
      <c r="P57" s="77" t="str">
        <f>CÁLCULO!BU55</f>
        <v>REPROVADO</v>
      </c>
      <c r="Q57" s="77" t="e">
        <f>IF(AND(CÁLCULO!AS55="APROVADO",CÁLCULO!AT55="APROVADO",CÁLCULO!BM55="APROVADO",CÁLCULO!BN55="APROVADO",CÁLCULO!BU55="APROVADO",CÁLCULO!BV55="APROVADO"),"APROVADO","REPROVADO")</f>
        <v>#DIV/0!</v>
      </c>
    </row>
    <row r="58" spans="1:17">
      <c r="A58" s="74"/>
      <c r="B58" s="74"/>
      <c r="C58" s="74"/>
      <c r="D58" s="74"/>
      <c r="E58" s="74"/>
      <c r="F58" s="74"/>
      <c r="G58" s="74"/>
      <c r="H58" s="74">
        <f>CÁLCULO!R56</f>
        <v>20.779220779220779</v>
      </c>
      <c r="I58" s="74">
        <f>CÁLCULO!Q56</f>
        <v>20.571428571428569</v>
      </c>
      <c r="J58" s="74">
        <f>CÁLCULO!BQ56</f>
        <v>0</v>
      </c>
      <c r="K58" s="74">
        <f>CÁLCULO!BR56</f>
        <v>0</v>
      </c>
      <c r="L58" s="75" t="str">
        <f t="shared" si="0"/>
        <v xml:space="preserve"> x </v>
      </c>
      <c r="M58" s="73">
        <f t="shared" si="1"/>
        <v>0</v>
      </c>
      <c r="N58" s="76" t="e">
        <f>CÁLCULO!BS56</f>
        <v>#DIV/0!</v>
      </c>
      <c r="O58" s="76" t="e">
        <f>CÁLCULO!BT56</f>
        <v>#DIV/0!</v>
      </c>
      <c r="P58" s="77" t="str">
        <f>CÁLCULO!BU56</f>
        <v>REPROVADO</v>
      </c>
      <c r="Q58" s="77" t="e">
        <f>IF(AND(CÁLCULO!AS56="APROVADO",CÁLCULO!AT56="APROVADO",CÁLCULO!BM56="APROVADO",CÁLCULO!BN56="APROVADO",CÁLCULO!BU56="APROVADO",CÁLCULO!BV56="APROVADO"),"APROVADO","REPROVADO")</f>
        <v>#DIV/0!</v>
      </c>
    </row>
    <row r="59" spans="1:17">
      <c r="A59" s="74"/>
      <c r="B59" s="74"/>
      <c r="C59" s="74"/>
      <c r="D59" s="74"/>
      <c r="E59" s="74"/>
      <c r="F59" s="74"/>
      <c r="G59" s="74"/>
      <c r="H59" s="74">
        <f>CÁLCULO!R57</f>
        <v>20.779220779220779</v>
      </c>
      <c r="I59" s="74">
        <f>CÁLCULO!Q57</f>
        <v>20.571428571428569</v>
      </c>
      <c r="J59" s="74">
        <f>CÁLCULO!BQ57</f>
        <v>0</v>
      </c>
      <c r="K59" s="74">
        <f>CÁLCULO!BR57</f>
        <v>0</v>
      </c>
      <c r="L59" s="75" t="str">
        <f t="shared" si="0"/>
        <v xml:space="preserve"> x </v>
      </c>
      <c r="M59" s="73">
        <f t="shared" si="1"/>
        <v>0</v>
      </c>
      <c r="N59" s="76" t="e">
        <f>CÁLCULO!BS57</f>
        <v>#DIV/0!</v>
      </c>
      <c r="O59" s="76" t="e">
        <f>CÁLCULO!BT57</f>
        <v>#DIV/0!</v>
      </c>
      <c r="P59" s="77" t="str">
        <f>CÁLCULO!BU57</f>
        <v>REPROVADO</v>
      </c>
      <c r="Q59" s="77" t="e">
        <f>IF(AND(CÁLCULO!AS57="APROVADO",CÁLCULO!AT57="APROVADO",CÁLCULO!BM57="APROVADO",CÁLCULO!BN57="APROVADO",CÁLCULO!BU57="APROVADO",CÁLCULO!BV57="APROVADO"),"APROVADO","REPROVADO")</f>
        <v>#DIV/0!</v>
      </c>
    </row>
    <row r="60" spans="1:17">
      <c r="A60" s="74"/>
      <c r="B60" s="74"/>
      <c r="C60" s="74"/>
      <c r="D60" s="74"/>
      <c r="E60" s="74"/>
      <c r="F60" s="74"/>
      <c r="G60" s="74"/>
      <c r="H60" s="74">
        <f>CÁLCULO!R58</f>
        <v>20.779220779220779</v>
      </c>
      <c r="I60" s="74">
        <f>CÁLCULO!Q58</f>
        <v>20.571428571428569</v>
      </c>
      <c r="J60" s="74">
        <f>CÁLCULO!BQ58</f>
        <v>0</v>
      </c>
      <c r="K60" s="74">
        <f>CÁLCULO!BR58</f>
        <v>0</v>
      </c>
      <c r="L60" s="75" t="str">
        <f t="shared" si="0"/>
        <v xml:space="preserve"> x </v>
      </c>
      <c r="M60" s="73">
        <f t="shared" si="1"/>
        <v>0</v>
      </c>
      <c r="N60" s="76" t="e">
        <f>CÁLCULO!BS58</f>
        <v>#DIV/0!</v>
      </c>
      <c r="O60" s="76" t="e">
        <f>CÁLCULO!BT58</f>
        <v>#DIV/0!</v>
      </c>
      <c r="P60" s="77" t="str">
        <f>CÁLCULO!BU58</f>
        <v>REPROVADO</v>
      </c>
      <c r="Q60" s="77" t="e">
        <f>IF(AND(CÁLCULO!AS58="APROVADO",CÁLCULO!AT58="APROVADO",CÁLCULO!BM58="APROVADO",CÁLCULO!BN58="APROVADO",CÁLCULO!BU58="APROVADO",CÁLCULO!BV58="APROVADO"),"APROVADO","REPROVADO")</f>
        <v>#DIV/0!</v>
      </c>
    </row>
    <row r="61" spans="1:17">
      <c r="A61" s="74"/>
      <c r="B61" s="74"/>
      <c r="C61" s="74"/>
      <c r="D61" s="74"/>
      <c r="E61" s="74"/>
      <c r="F61" s="74"/>
      <c r="G61" s="74"/>
      <c r="H61" s="74">
        <f>CÁLCULO!R59</f>
        <v>20.779220779220779</v>
      </c>
      <c r="I61" s="74">
        <f>CÁLCULO!Q59</f>
        <v>20.571428571428569</v>
      </c>
      <c r="J61" s="74">
        <f>CÁLCULO!BQ59</f>
        <v>0</v>
      </c>
      <c r="K61" s="74">
        <f>CÁLCULO!BR59</f>
        <v>0</v>
      </c>
      <c r="L61" s="75" t="str">
        <f t="shared" si="0"/>
        <v xml:space="preserve"> x </v>
      </c>
      <c r="M61" s="73">
        <f t="shared" si="1"/>
        <v>0</v>
      </c>
      <c r="N61" s="76" t="e">
        <f>CÁLCULO!BS59</f>
        <v>#DIV/0!</v>
      </c>
      <c r="O61" s="76" t="e">
        <f>CÁLCULO!BT59</f>
        <v>#DIV/0!</v>
      </c>
      <c r="P61" s="77" t="str">
        <f>CÁLCULO!BU59</f>
        <v>REPROVADO</v>
      </c>
      <c r="Q61" s="77" t="e">
        <f>IF(AND(CÁLCULO!AS59="APROVADO",CÁLCULO!AT59="APROVADO",CÁLCULO!BM59="APROVADO",CÁLCULO!BN59="APROVADO",CÁLCULO!BU59="APROVADO",CÁLCULO!BV59="APROVADO"),"APROVADO","REPROVADO")</f>
        <v>#DIV/0!</v>
      </c>
    </row>
    <row r="62" spans="1:17">
      <c r="A62" s="74"/>
      <c r="B62" s="74"/>
      <c r="C62" s="74"/>
      <c r="D62" s="74"/>
      <c r="E62" s="74"/>
      <c r="F62" s="74"/>
      <c r="G62" s="74"/>
      <c r="H62" s="74">
        <f>CÁLCULO!R60</f>
        <v>20.779220779220779</v>
      </c>
      <c r="I62" s="74">
        <f>CÁLCULO!Q60</f>
        <v>20.571428571428569</v>
      </c>
      <c r="J62" s="74">
        <f>CÁLCULO!BQ60</f>
        <v>0</v>
      </c>
      <c r="K62" s="74">
        <f>CÁLCULO!BR60</f>
        <v>0</v>
      </c>
      <c r="L62" s="75" t="str">
        <f t="shared" si="0"/>
        <v xml:space="preserve"> x </v>
      </c>
      <c r="M62" s="73">
        <f t="shared" si="1"/>
        <v>0</v>
      </c>
      <c r="N62" s="76" t="e">
        <f>CÁLCULO!BS60</f>
        <v>#DIV/0!</v>
      </c>
      <c r="O62" s="76" t="e">
        <f>CÁLCULO!BT60</f>
        <v>#DIV/0!</v>
      </c>
      <c r="P62" s="77" t="str">
        <f>CÁLCULO!BU60</f>
        <v>REPROVADO</v>
      </c>
      <c r="Q62" s="77" t="e">
        <f>IF(AND(CÁLCULO!AS60="APROVADO",CÁLCULO!AT60="APROVADO",CÁLCULO!BM60="APROVADO",CÁLCULO!BN60="APROVADO",CÁLCULO!BU60="APROVADO",CÁLCULO!BV60="APROVADO"),"APROVADO","REPROVADO")</f>
        <v>#DIV/0!</v>
      </c>
    </row>
    <row r="63" spans="1:17">
      <c r="A63" s="74"/>
      <c r="B63" s="74"/>
      <c r="C63" s="74"/>
      <c r="D63" s="74"/>
      <c r="E63" s="74"/>
      <c r="F63" s="74"/>
      <c r="G63" s="74"/>
      <c r="H63" s="74">
        <f>CÁLCULO!R61</f>
        <v>20.779220779220779</v>
      </c>
      <c r="I63" s="74">
        <f>CÁLCULO!Q61</f>
        <v>20.571428571428569</v>
      </c>
      <c r="J63" s="74">
        <f>CÁLCULO!BQ61</f>
        <v>0</v>
      </c>
      <c r="K63" s="74">
        <f>CÁLCULO!BR61</f>
        <v>0</v>
      </c>
      <c r="L63" s="75" t="str">
        <f t="shared" si="0"/>
        <v xml:space="preserve"> x </v>
      </c>
      <c r="M63" s="73">
        <f t="shared" si="1"/>
        <v>0</v>
      </c>
      <c r="N63" s="76" t="e">
        <f>CÁLCULO!BS61</f>
        <v>#DIV/0!</v>
      </c>
      <c r="O63" s="76" t="e">
        <f>CÁLCULO!BT61</f>
        <v>#DIV/0!</v>
      </c>
      <c r="P63" s="77" t="str">
        <f>CÁLCULO!BU61</f>
        <v>REPROVADO</v>
      </c>
      <c r="Q63" s="77" t="e">
        <f>IF(AND(CÁLCULO!AS61="APROVADO",CÁLCULO!AT61="APROVADO",CÁLCULO!BM61="APROVADO",CÁLCULO!BN61="APROVADO",CÁLCULO!BU61="APROVADO",CÁLCULO!BV61="APROVADO"),"APROVADO","REPROVADO")</f>
        <v>#DIV/0!</v>
      </c>
    </row>
    <row r="64" spans="1:17">
      <c r="A64" s="74"/>
      <c r="B64" s="74"/>
      <c r="C64" s="74"/>
      <c r="D64" s="74"/>
      <c r="E64" s="74"/>
      <c r="F64" s="74"/>
      <c r="G64" s="74"/>
      <c r="H64" s="74">
        <f>CÁLCULO!R62</f>
        <v>20.779220779220779</v>
      </c>
      <c r="I64" s="74">
        <f>CÁLCULO!Q62</f>
        <v>20.571428571428569</v>
      </c>
      <c r="J64" s="74">
        <f>CÁLCULO!BQ62</f>
        <v>0</v>
      </c>
      <c r="K64" s="74">
        <f>CÁLCULO!BR62</f>
        <v>0</v>
      </c>
      <c r="L64" s="75" t="str">
        <f t="shared" si="0"/>
        <v xml:space="preserve"> x </v>
      </c>
      <c r="M64" s="73">
        <f t="shared" si="1"/>
        <v>0</v>
      </c>
      <c r="N64" s="76" t="e">
        <f>CÁLCULO!BS62</f>
        <v>#DIV/0!</v>
      </c>
      <c r="O64" s="76" t="e">
        <f>CÁLCULO!BT62</f>
        <v>#DIV/0!</v>
      </c>
      <c r="P64" s="77" t="str">
        <f>CÁLCULO!BU62</f>
        <v>REPROVADO</v>
      </c>
      <c r="Q64" s="77" t="e">
        <f>IF(AND(CÁLCULO!AS62="APROVADO",CÁLCULO!AT62="APROVADO",CÁLCULO!BM62="APROVADO",CÁLCULO!BN62="APROVADO",CÁLCULO!BU62="APROVADO",CÁLCULO!BV62="APROVADO"),"APROVADO","REPROVADO")</f>
        <v>#DIV/0!</v>
      </c>
    </row>
    <row r="65" spans="1:17">
      <c r="A65" s="74"/>
      <c r="B65" s="74"/>
      <c r="C65" s="74"/>
      <c r="D65" s="74"/>
      <c r="E65" s="74"/>
      <c r="F65" s="74"/>
      <c r="G65" s="74"/>
      <c r="H65" s="74">
        <f>CÁLCULO!R63</f>
        <v>20.779220779220779</v>
      </c>
      <c r="I65" s="74">
        <f>CÁLCULO!Q63</f>
        <v>20.571428571428569</v>
      </c>
      <c r="J65" s="74">
        <f>CÁLCULO!BQ63</f>
        <v>0</v>
      </c>
      <c r="K65" s="74">
        <f>CÁLCULO!BR63</f>
        <v>0</v>
      </c>
      <c r="L65" s="75" t="str">
        <f t="shared" si="0"/>
        <v xml:space="preserve"> x </v>
      </c>
      <c r="M65" s="73">
        <f t="shared" si="1"/>
        <v>0</v>
      </c>
      <c r="N65" s="76" t="e">
        <f>CÁLCULO!BS63</f>
        <v>#DIV/0!</v>
      </c>
      <c r="O65" s="76" t="e">
        <f>CÁLCULO!BT63</f>
        <v>#DIV/0!</v>
      </c>
      <c r="P65" s="77" t="str">
        <f>CÁLCULO!BU63</f>
        <v>REPROVADO</v>
      </c>
      <c r="Q65" s="77" t="e">
        <f>IF(AND(CÁLCULO!AS63="APROVADO",CÁLCULO!AT63="APROVADO",CÁLCULO!BM63="APROVADO",CÁLCULO!BN63="APROVADO",CÁLCULO!BU63="APROVADO",CÁLCULO!BV63="APROVADO"),"APROVADO","REPROVADO")</f>
        <v>#DIV/0!</v>
      </c>
    </row>
    <row r="66" spans="1:17">
      <c r="A66" s="74"/>
      <c r="B66" s="74"/>
      <c r="C66" s="74"/>
      <c r="D66" s="74"/>
      <c r="E66" s="74"/>
      <c r="F66" s="74"/>
      <c r="G66" s="74"/>
      <c r="H66" s="74">
        <f>CÁLCULO!R64</f>
        <v>20.779220779220779</v>
      </c>
      <c r="I66" s="74">
        <f>CÁLCULO!Q64</f>
        <v>20.571428571428569</v>
      </c>
      <c r="J66" s="74">
        <f>CÁLCULO!BQ64</f>
        <v>0</v>
      </c>
      <c r="K66" s="74">
        <f>CÁLCULO!BR64</f>
        <v>0</v>
      </c>
      <c r="L66" s="75" t="str">
        <f t="shared" si="0"/>
        <v xml:space="preserve"> x </v>
      </c>
      <c r="M66" s="73">
        <f t="shared" si="1"/>
        <v>0</v>
      </c>
      <c r="N66" s="76" t="e">
        <f>CÁLCULO!BS64</f>
        <v>#DIV/0!</v>
      </c>
      <c r="O66" s="76" t="e">
        <f>CÁLCULO!BT64</f>
        <v>#DIV/0!</v>
      </c>
      <c r="P66" s="77" t="str">
        <f>CÁLCULO!BU64</f>
        <v>REPROVADO</v>
      </c>
      <c r="Q66" s="77" t="e">
        <f>IF(AND(CÁLCULO!AS64="APROVADO",CÁLCULO!AT64="APROVADO",CÁLCULO!BM64="APROVADO",CÁLCULO!BN64="APROVADO",CÁLCULO!BU64="APROVADO",CÁLCULO!BV64="APROVADO"),"APROVADO","REPROVADO")</f>
        <v>#DIV/0!</v>
      </c>
    </row>
    <row r="67" spans="1:17">
      <c r="A67" s="74"/>
      <c r="B67" s="74"/>
      <c r="C67" s="74"/>
      <c r="D67" s="74"/>
      <c r="E67" s="74"/>
      <c r="F67" s="74"/>
      <c r="G67" s="74"/>
      <c r="H67" s="74">
        <f>CÁLCULO!R65</f>
        <v>20.779220779220779</v>
      </c>
      <c r="I67" s="74">
        <f>CÁLCULO!Q65</f>
        <v>20.571428571428569</v>
      </c>
      <c r="J67" s="74">
        <f>CÁLCULO!BQ65</f>
        <v>0</v>
      </c>
      <c r="K67" s="74">
        <f>CÁLCULO!BR65</f>
        <v>0</v>
      </c>
      <c r="L67" s="75" t="str">
        <f t="shared" si="0"/>
        <v xml:space="preserve"> x </v>
      </c>
      <c r="M67" s="73">
        <f t="shared" si="1"/>
        <v>0</v>
      </c>
      <c r="N67" s="76" t="e">
        <f>CÁLCULO!BS65</f>
        <v>#DIV/0!</v>
      </c>
      <c r="O67" s="76" t="e">
        <f>CÁLCULO!BT65</f>
        <v>#DIV/0!</v>
      </c>
      <c r="P67" s="77" t="str">
        <f>CÁLCULO!BU65</f>
        <v>REPROVADO</v>
      </c>
      <c r="Q67" s="77" t="e">
        <f>IF(AND(CÁLCULO!AS65="APROVADO",CÁLCULO!AT65="APROVADO",CÁLCULO!BM65="APROVADO",CÁLCULO!BN65="APROVADO",CÁLCULO!BU65="APROVADO",CÁLCULO!BV65="APROVADO"),"APROVADO","REPROVADO")</f>
        <v>#DIV/0!</v>
      </c>
    </row>
    <row r="68" spans="1:17">
      <c r="A68" s="74"/>
      <c r="B68" s="74"/>
      <c r="C68" s="74"/>
      <c r="D68" s="74"/>
      <c r="E68" s="74"/>
      <c r="F68" s="74"/>
      <c r="G68" s="74"/>
      <c r="H68" s="74">
        <f>CÁLCULO!R66</f>
        <v>20.779220779220779</v>
      </c>
      <c r="I68" s="74">
        <f>CÁLCULO!Q66</f>
        <v>20.571428571428569</v>
      </c>
      <c r="J68" s="74">
        <f>CÁLCULO!BQ66</f>
        <v>0</v>
      </c>
      <c r="K68" s="74">
        <f>CÁLCULO!BR66</f>
        <v>0</v>
      </c>
      <c r="L68" s="75" t="str">
        <f t="shared" si="0"/>
        <v xml:space="preserve"> x </v>
      </c>
      <c r="M68" s="73">
        <f t="shared" si="1"/>
        <v>0</v>
      </c>
      <c r="N68" s="76" t="e">
        <f>CÁLCULO!BS66</f>
        <v>#DIV/0!</v>
      </c>
      <c r="O68" s="76" t="e">
        <f>CÁLCULO!BT66</f>
        <v>#DIV/0!</v>
      </c>
      <c r="P68" s="77" t="str">
        <f>CÁLCULO!BU66</f>
        <v>REPROVADO</v>
      </c>
      <c r="Q68" s="77" t="e">
        <f>IF(AND(CÁLCULO!AS66="APROVADO",CÁLCULO!AT66="APROVADO",CÁLCULO!BM66="APROVADO",CÁLCULO!BN66="APROVADO",CÁLCULO!BU66="APROVADO",CÁLCULO!BV66="APROVADO"),"APROVADO","REPROVADO")</f>
        <v>#DIV/0!</v>
      </c>
    </row>
    <row r="69" spans="1:17">
      <c r="A69" s="74"/>
      <c r="B69" s="74"/>
      <c r="C69" s="74"/>
      <c r="D69" s="74"/>
      <c r="E69" s="74"/>
      <c r="F69" s="74"/>
      <c r="G69" s="74"/>
      <c r="H69" s="74">
        <f>CÁLCULO!R67</f>
        <v>20.779220779220779</v>
      </c>
      <c r="I69" s="74">
        <f>CÁLCULO!Q67</f>
        <v>20.571428571428569</v>
      </c>
      <c r="J69" s="74">
        <f>CÁLCULO!BQ67</f>
        <v>0</v>
      </c>
      <c r="K69" s="74">
        <f>CÁLCULO!BR67</f>
        <v>0</v>
      </c>
      <c r="L69" s="75" t="str">
        <f t="shared" si="0"/>
        <v xml:space="preserve"> x </v>
      </c>
      <c r="M69" s="73">
        <f t="shared" si="1"/>
        <v>0</v>
      </c>
      <c r="N69" s="76" t="e">
        <f>CÁLCULO!BS67</f>
        <v>#DIV/0!</v>
      </c>
      <c r="O69" s="76" t="e">
        <f>CÁLCULO!BT67</f>
        <v>#DIV/0!</v>
      </c>
      <c r="P69" s="77" t="str">
        <f>CÁLCULO!BU67</f>
        <v>REPROVADO</v>
      </c>
      <c r="Q69" s="77" t="e">
        <f>IF(AND(CÁLCULO!AS67="APROVADO",CÁLCULO!AT67="APROVADO",CÁLCULO!BM67="APROVADO",CÁLCULO!BN67="APROVADO",CÁLCULO!BU67="APROVADO",CÁLCULO!BV67="APROVADO"),"APROVADO","REPROVADO")</f>
        <v>#DIV/0!</v>
      </c>
    </row>
    <row r="70" spans="1:17">
      <c r="A70" s="74"/>
      <c r="B70" s="74"/>
      <c r="C70" s="74"/>
      <c r="D70" s="74"/>
      <c r="E70" s="74"/>
      <c r="F70" s="74"/>
      <c r="G70" s="74"/>
      <c r="H70" s="74">
        <f>CÁLCULO!R68</f>
        <v>20.779220779220779</v>
      </c>
      <c r="I70" s="74">
        <f>CÁLCULO!Q68</f>
        <v>20.571428571428569</v>
      </c>
      <c r="J70" s="74">
        <f>CÁLCULO!BQ68</f>
        <v>0</v>
      </c>
      <c r="K70" s="74">
        <f>CÁLCULO!BR68</f>
        <v>0</v>
      </c>
      <c r="L70" s="75" t="str">
        <f t="shared" si="0"/>
        <v xml:space="preserve"> x </v>
      </c>
      <c r="M70" s="73">
        <f t="shared" si="1"/>
        <v>0</v>
      </c>
      <c r="N70" s="76" t="e">
        <f>CÁLCULO!BS68</f>
        <v>#DIV/0!</v>
      </c>
      <c r="O70" s="76" t="e">
        <f>CÁLCULO!BT68</f>
        <v>#DIV/0!</v>
      </c>
      <c r="P70" s="77" t="str">
        <f>CÁLCULO!BU68</f>
        <v>REPROVADO</v>
      </c>
      <c r="Q70" s="77" t="e">
        <f>IF(AND(CÁLCULO!AS68="APROVADO",CÁLCULO!AT68="APROVADO",CÁLCULO!BM68="APROVADO",CÁLCULO!BN68="APROVADO",CÁLCULO!BU68="APROVADO",CÁLCULO!BV68="APROVADO"),"APROVADO","REPROVADO")</f>
        <v>#DIV/0!</v>
      </c>
    </row>
    <row r="71" spans="1:17">
      <c r="A71" s="74"/>
      <c r="B71" s="74"/>
      <c r="C71" s="74"/>
      <c r="D71" s="74"/>
      <c r="E71" s="74"/>
      <c r="F71" s="74"/>
      <c r="G71" s="74"/>
      <c r="H71" s="74">
        <f>CÁLCULO!R69</f>
        <v>20.779220779220779</v>
      </c>
      <c r="I71" s="74">
        <f>CÁLCULO!Q69</f>
        <v>20.571428571428569</v>
      </c>
      <c r="J71" s="74">
        <f>CÁLCULO!BQ69</f>
        <v>0</v>
      </c>
      <c r="K71" s="74">
        <f>CÁLCULO!BR69</f>
        <v>0</v>
      </c>
      <c r="L71" s="75" t="str">
        <f t="shared" ref="L71:L134" si="5">C71&amp;" x "&amp;D71</f>
        <v xml:space="preserve"> x </v>
      </c>
      <c r="M71" s="73">
        <f t="shared" ref="M71:M134" si="6">C71*D71</f>
        <v>0</v>
      </c>
      <c r="N71" s="76" t="e">
        <f>CÁLCULO!BS69</f>
        <v>#DIV/0!</v>
      </c>
      <c r="O71" s="76" t="e">
        <f>CÁLCULO!BT69</f>
        <v>#DIV/0!</v>
      </c>
      <c r="P71" s="77" t="str">
        <f>CÁLCULO!BU69</f>
        <v>REPROVADO</v>
      </c>
      <c r="Q71" s="77" t="e">
        <f>IF(AND(CÁLCULO!AS69="APROVADO",CÁLCULO!AT69="APROVADO",CÁLCULO!BM69="APROVADO",CÁLCULO!BN69="APROVADO",CÁLCULO!BU69="APROVADO",CÁLCULO!BV69="APROVADO"),"APROVADO","REPROVADO")</f>
        <v>#DIV/0!</v>
      </c>
    </row>
    <row r="72" spans="1:17">
      <c r="A72" s="74"/>
      <c r="B72" s="74"/>
      <c r="C72" s="74"/>
      <c r="D72" s="74"/>
      <c r="E72" s="74"/>
      <c r="F72" s="74"/>
      <c r="G72" s="74"/>
      <c r="H72" s="74">
        <f>CÁLCULO!R70</f>
        <v>20.779220779220779</v>
      </c>
      <c r="I72" s="74">
        <f>CÁLCULO!Q70</f>
        <v>20.571428571428569</v>
      </c>
      <c r="J72" s="74">
        <f>CÁLCULO!BQ70</f>
        <v>0</v>
      </c>
      <c r="K72" s="74">
        <f>CÁLCULO!BR70</f>
        <v>0</v>
      </c>
      <c r="L72" s="75" t="str">
        <f t="shared" si="5"/>
        <v xml:space="preserve"> x </v>
      </c>
      <c r="M72" s="73">
        <f t="shared" si="6"/>
        <v>0</v>
      </c>
      <c r="N72" s="76" t="e">
        <f>CÁLCULO!BS70</f>
        <v>#DIV/0!</v>
      </c>
      <c r="O72" s="76" t="e">
        <f>CÁLCULO!BT70</f>
        <v>#DIV/0!</v>
      </c>
      <c r="P72" s="77" t="str">
        <f>CÁLCULO!BU70</f>
        <v>REPROVADO</v>
      </c>
      <c r="Q72" s="77" t="e">
        <f>IF(AND(CÁLCULO!AS70="APROVADO",CÁLCULO!AT70="APROVADO",CÁLCULO!BM70="APROVADO",CÁLCULO!BN70="APROVADO",CÁLCULO!BU70="APROVADO",CÁLCULO!BV70="APROVADO"),"APROVADO","REPROVADO")</f>
        <v>#DIV/0!</v>
      </c>
    </row>
    <row r="73" spans="1:17">
      <c r="A73" s="74"/>
      <c r="B73" s="74"/>
      <c r="C73" s="74"/>
      <c r="D73" s="74"/>
      <c r="E73" s="74"/>
      <c r="F73" s="74"/>
      <c r="G73" s="74"/>
      <c r="H73" s="74">
        <f>CÁLCULO!R71</f>
        <v>20.779220779220779</v>
      </c>
      <c r="I73" s="74">
        <f>CÁLCULO!Q71</f>
        <v>20.571428571428569</v>
      </c>
      <c r="J73" s="74">
        <f>CÁLCULO!BQ71</f>
        <v>0</v>
      </c>
      <c r="K73" s="74">
        <f>CÁLCULO!BR71</f>
        <v>0</v>
      </c>
      <c r="L73" s="75" t="str">
        <f t="shared" si="5"/>
        <v xml:space="preserve"> x </v>
      </c>
      <c r="M73" s="73">
        <f t="shared" si="6"/>
        <v>0</v>
      </c>
      <c r="N73" s="76" t="e">
        <f>CÁLCULO!BS71</f>
        <v>#DIV/0!</v>
      </c>
      <c r="O73" s="76" t="e">
        <f>CÁLCULO!BT71</f>
        <v>#DIV/0!</v>
      </c>
      <c r="P73" s="77" t="str">
        <f>CÁLCULO!BU71</f>
        <v>REPROVADO</v>
      </c>
      <c r="Q73" s="77" t="e">
        <f>IF(AND(CÁLCULO!AS71="APROVADO",CÁLCULO!AT71="APROVADO",CÁLCULO!BM71="APROVADO",CÁLCULO!BN71="APROVADO",CÁLCULO!BU71="APROVADO",CÁLCULO!BV71="APROVADO"),"APROVADO","REPROVADO")</f>
        <v>#DIV/0!</v>
      </c>
    </row>
    <row r="74" spans="1:17">
      <c r="A74" s="74"/>
      <c r="B74" s="74"/>
      <c r="C74" s="74"/>
      <c r="D74" s="74"/>
      <c r="E74" s="74"/>
      <c r="F74" s="74"/>
      <c r="G74" s="74"/>
      <c r="H74" s="74">
        <f>CÁLCULO!R72</f>
        <v>20.779220779220779</v>
      </c>
      <c r="I74" s="74">
        <f>CÁLCULO!Q72</f>
        <v>20.571428571428569</v>
      </c>
      <c r="J74" s="74">
        <f>CÁLCULO!BQ72</f>
        <v>0</v>
      </c>
      <c r="K74" s="74">
        <f>CÁLCULO!BR72</f>
        <v>0</v>
      </c>
      <c r="L74" s="75" t="str">
        <f t="shared" si="5"/>
        <v xml:space="preserve"> x </v>
      </c>
      <c r="M74" s="73">
        <f t="shared" si="6"/>
        <v>0</v>
      </c>
      <c r="N74" s="76" t="e">
        <f>CÁLCULO!BS72</f>
        <v>#DIV/0!</v>
      </c>
      <c r="O74" s="76" t="e">
        <f>CÁLCULO!BT72</f>
        <v>#DIV/0!</v>
      </c>
      <c r="P74" s="77" t="str">
        <f>CÁLCULO!BU72</f>
        <v>REPROVADO</v>
      </c>
      <c r="Q74" s="77" t="e">
        <f>IF(AND(CÁLCULO!AS72="APROVADO",CÁLCULO!AT72="APROVADO",CÁLCULO!BM72="APROVADO",CÁLCULO!BN72="APROVADO",CÁLCULO!BU72="APROVADO",CÁLCULO!BV72="APROVADO"),"APROVADO","REPROVADO")</f>
        <v>#DIV/0!</v>
      </c>
    </row>
    <row r="75" spans="1:17">
      <c r="A75" s="74"/>
      <c r="B75" s="74"/>
      <c r="C75" s="74"/>
      <c r="D75" s="74"/>
      <c r="E75" s="74"/>
      <c r="F75" s="74"/>
      <c r="G75" s="74"/>
      <c r="H75" s="74">
        <f>CÁLCULO!R73</f>
        <v>20.779220779220779</v>
      </c>
      <c r="I75" s="74">
        <f>CÁLCULO!Q73</f>
        <v>20.571428571428569</v>
      </c>
      <c r="J75" s="74">
        <f>CÁLCULO!BQ73</f>
        <v>0</v>
      </c>
      <c r="K75" s="74">
        <f>CÁLCULO!BR73</f>
        <v>0</v>
      </c>
      <c r="L75" s="75" t="str">
        <f t="shared" si="5"/>
        <v xml:space="preserve"> x </v>
      </c>
      <c r="M75" s="73">
        <f t="shared" si="6"/>
        <v>0</v>
      </c>
      <c r="N75" s="76" t="e">
        <f>CÁLCULO!BS73</f>
        <v>#DIV/0!</v>
      </c>
      <c r="O75" s="76" t="e">
        <f>CÁLCULO!BT73</f>
        <v>#DIV/0!</v>
      </c>
      <c r="P75" s="77" t="str">
        <f>CÁLCULO!BU73</f>
        <v>REPROVADO</v>
      </c>
      <c r="Q75" s="77" t="e">
        <f>IF(AND(CÁLCULO!AS73="APROVADO",CÁLCULO!AT73="APROVADO",CÁLCULO!BM73="APROVADO",CÁLCULO!BN73="APROVADO",CÁLCULO!BU73="APROVADO",CÁLCULO!BV73="APROVADO"),"APROVADO","REPROVADO")</f>
        <v>#DIV/0!</v>
      </c>
    </row>
    <row r="76" spans="1:17">
      <c r="A76" s="74"/>
      <c r="B76" s="74"/>
      <c r="C76" s="74"/>
      <c r="D76" s="74"/>
      <c r="E76" s="74"/>
      <c r="F76" s="74"/>
      <c r="G76" s="74"/>
      <c r="H76" s="74">
        <f>CÁLCULO!R74</f>
        <v>20.779220779220779</v>
      </c>
      <c r="I76" s="74">
        <f>CÁLCULO!Q74</f>
        <v>20.571428571428569</v>
      </c>
      <c r="J76" s="74">
        <f>CÁLCULO!BQ74</f>
        <v>0</v>
      </c>
      <c r="K76" s="74">
        <f>CÁLCULO!BR74</f>
        <v>0</v>
      </c>
      <c r="L76" s="75" t="str">
        <f t="shared" si="5"/>
        <v xml:space="preserve"> x </v>
      </c>
      <c r="M76" s="73">
        <f t="shared" si="6"/>
        <v>0</v>
      </c>
      <c r="N76" s="76" t="e">
        <f>CÁLCULO!BS74</f>
        <v>#DIV/0!</v>
      </c>
      <c r="O76" s="76" t="e">
        <f>CÁLCULO!BT74</f>
        <v>#DIV/0!</v>
      </c>
      <c r="P76" s="77" t="str">
        <f>CÁLCULO!BU74</f>
        <v>REPROVADO</v>
      </c>
      <c r="Q76" s="77" t="e">
        <f>IF(AND(CÁLCULO!AS74="APROVADO",CÁLCULO!AT74="APROVADO",CÁLCULO!BM74="APROVADO",CÁLCULO!BN74="APROVADO",CÁLCULO!BU74="APROVADO",CÁLCULO!BV74="APROVADO"),"APROVADO","REPROVADO")</f>
        <v>#DIV/0!</v>
      </c>
    </row>
    <row r="77" spans="1:17">
      <c r="A77" s="74"/>
      <c r="B77" s="74"/>
      <c r="C77" s="74"/>
      <c r="D77" s="74"/>
      <c r="E77" s="74"/>
      <c r="F77" s="74"/>
      <c r="G77" s="74"/>
      <c r="H77" s="74">
        <f>CÁLCULO!R75</f>
        <v>20.779220779220779</v>
      </c>
      <c r="I77" s="74">
        <f>CÁLCULO!Q75</f>
        <v>20.571428571428569</v>
      </c>
      <c r="J77" s="74">
        <f>CÁLCULO!BQ75</f>
        <v>0</v>
      </c>
      <c r="K77" s="74">
        <f>CÁLCULO!BR75</f>
        <v>0</v>
      </c>
      <c r="L77" s="75" t="str">
        <f t="shared" si="5"/>
        <v xml:space="preserve"> x </v>
      </c>
      <c r="M77" s="73">
        <f t="shared" si="6"/>
        <v>0</v>
      </c>
      <c r="N77" s="76" t="e">
        <f>CÁLCULO!BS75</f>
        <v>#DIV/0!</v>
      </c>
      <c r="O77" s="76" t="e">
        <f>CÁLCULO!BT75</f>
        <v>#DIV/0!</v>
      </c>
      <c r="P77" s="77" t="str">
        <f>CÁLCULO!BU75</f>
        <v>REPROVADO</v>
      </c>
      <c r="Q77" s="77" t="e">
        <f>IF(AND(CÁLCULO!AS75="APROVADO",CÁLCULO!AT75="APROVADO",CÁLCULO!BM75="APROVADO",CÁLCULO!BN75="APROVADO",CÁLCULO!BU75="APROVADO",CÁLCULO!BV75="APROVADO"),"APROVADO","REPROVADO")</f>
        <v>#DIV/0!</v>
      </c>
    </row>
    <row r="78" spans="1:17">
      <c r="A78" s="74"/>
      <c r="B78" s="74"/>
      <c r="C78" s="74"/>
      <c r="D78" s="74"/>
      <c r="E78" s="74"/>
      <c r="F78" s="74"/>
      <c r="G78" s="74"/>
      <c r="H78" s="74">
        <f>CÁLCULO!R76</f>
        <v>20.779220779220779</v>
      </c>
      <c r="I78" s="74">
        <f>CÁLCULO!Q76</f>
        <v>20.571428571428569</v>
      </c>
      <c r="J78" s="74">
        <f>CÁLCULO!BQ76</f>
        <v>0</v>
      </c>
      <c r="K78" s="74">
        <f>CÁLCULO!BR76</f>
        <v>0</v>
      </c>
      <c r="L78" s="75" t="str">
        <f t="shared" si="5"/>
        <v xml:space="preserve"> x </v>
      </c>
      <c r="M78" s="73">
        <f t="shared" si="6"/>
        <v>0</v>
      </c>
      <c r="N78" s="76" t="e">
        <f>CÁLCULO!BS76</f>
        <v>#DIV/0!</v>
      </c>
      <c r="O78" s="76" t="e">
        <f>CÁLCULO!BT76</f>
        <v>#DIV/0!</v>
      </c>
      <c r="P78" s="77" t="str">
        <f>CÁLCULO!BU76</f>
        <v>REPROVADO</v>
      </c>
      <c r="Q78" s="77" t="e">
        <f>IF(AND(CÁLCULO!AS76="APROVADO",CÁLCULO!AT76="APROVADO",CÁLCULO!BM76="APROVADO",CÁLCULO!BN76="APROVADO",CÁLCULO!BU76="APROVADO",CÁLCULO!BV76="APROVADO"),"APROVADO","REPROVADO")</f>
        <v>#DIV/0!</v>
      </c>
    </row>
    <row r="79" spans="1:17">
      <c r="A79" s="74"/>
      <c r="B79" s="74"/>
      <c r="C79" s="74"/>
      <c r="D79" s="74"/>
      <c r="E79" s="74"/>
      <c r="F79" s="74"/>
      <c r="G79" s="74"/>
      <c r="H79" s="74">
        <f>CÁLCULO!R77</f>
        <v>20.779220779220779</v>
      </c>
      <c r="I79" s="74">
        <f>CÁLCULO!Q77</f>
        <v>20.571428571428569</v>
      </c>
      <c r="J79" s="74">
        <f>CÁLCULO!BQ77</f>
        <v>0</v>
      </c>
      <c r="K79" s="74">
        <f>CÁLCULO!BR77</f>
        <v>0</v>
      </c>
      <c r="L79" s="75" t="str">
        <f t="shared" si="5"/>
        <v xml:space="preserve"> x </v>
      </c>
      <c r="M79" s="73">
        <f t="shared" si="6"/>
        <v>0</v>
      </c>
      <c r="N79" s="76" t="e">
        <f>CÁLCULO!BS77</f>
        <v>#DIV/0!</v>
      </c>
      <c r="O79" s="76" t="e">
        <f>CÁLCULO!BT77</f>
        <v>#DIV/0!</v>
      </c>
      <c r="P79" s="77" t="str">
        <f>CÁLCULO!BU77</f>
        <v>REPROVADO</v>
      </c>
      <c r="Q79" s="77" t="e">
        <f>IF(AND(CÁLCULO!AS77="APROVADO",CÁLCULO!AT77="APROVADO",CÁLCULO!BM77="APROVADO",CÁLCULO!BN77="APROVADO",CÁLCULO!BU77="APROVADO",CÁLCULO!BV77="APROVADO"),"APROVADO","REPROVADO")</f>
        <v>#DIV/0!</v>
      </c>
    </row>
    <row r="80" spans="1:17">
      <c r="A80" s="74"/>
      <c r="B80" s="74"/>
      <c r="C80" s="74"/>
      <c r="D80" s="74"/>
      <c r="E80" s="74"/>
      <c r="F80" s="74"/>
      <c r="G80" s="74"/>
      <c r="H80" s="74">
        <f>CÁLCULO!R78</f>
        <v>20.779220779220779</v>
      </c>
      <c r="I80" s="74">
        <f>CÁLCULO!Q78</f>
        <v>20.571428571428569</v>
      </c>
      <c r="J80" s="74">
        <f>CÁLCULO!BQ78</f>
        <v>0</v>
      </c>
      <c r="K80" s="74">
        <f>CÁLCULO!BR78</f>
        <v>0</v>
      </c>
      <c r="L80" s="75" t="str">
        <f t="shared" si="5"/>
        <v xml:space="preserve"> x </v>
      </c>
      <c r="M80" s="73">
        <f t="shared" si="6"/>
        <v>0</v>
      </c>
      <c r="N80" s="76" t="e">
        <f>CÁLCULO!BS78</f>
        <v>#DIV/0!</v>
      </c>
      <c r="O80" s="76" t="e">
        <f>CÁLCULO!BT78</f>
        <v>#DIV/0!</v>
      </c>
      <c r="P80" s="77" t="str">
        <f>CÁLCULO!BU78</f>
        <v>REPROVADO</v>
      </c>
      <c r="Q80" s="77" t="e">
        <f>IF(AND(CÁLCULO!AS78="APROVADO",CÁLCULO!AT78="APROVADO",CÁLCULO!BM78="APROVADO",CÁLCULO!BN78="APROVADO",CÁLCULO!BU78="APROVADO",CÁLCULO!BV78="APROVADO"),"APROVADO","REPROVADO")</f>
        <v>#DIV/0!</v>
      </c>
    </row>
    <row r="81" spans="1:17">
      <c r="A81" s="74"/>
      <c r="B81" s="74"/>
      <c r="C81" s="74"/>
      <c r="D81" s="74"/>
      <c r="E81" s="74"/>
      <c r="F81" s="74"/>
      <c r="G81" s="74"/>
      <c r="H81" s="74">
        <f>CÁLCULO!R79</f>
        <v>20.779220779220779</v>
      </c>
      <c r="I81" s="74">
        <f>CÁLCULO!Q79</f>
        <v>20.571428571428569</v>
      </c>
      <c r="J81" s="74">
        <f>CÁLCULO!BQ79</f>
        <v>0</v>
      </c>
      <c r="K81" s="74">
        <f>CÁLCULO!BR79</f>
        <v>0</v>
      </c>
      <c r="L81" s="75" t="str">
        <f t="shared" si="5"/>
        <v xml:space="preserve"> x </v>
      </c>
      <c r="M81" s="73">
        <f t="shared" si="6"/>
        <v>0</v>
      </c>
      <c r="N81" s="76" t="e">
        <f>CÁLCULO!BS79</f>
        <v>#DIV/0!</v>
      </c>
      <c r="O81" s="76" t="e">
        <f>CÁLCULO!BT79</f>
        <v>#DIV/0!</v>
      </c>
      <c r="P81" s="77" t="str">
        <f>CÁLCULO!BU79</f>
        <v>REPROVADO</v>
      </c>
      <c r="Q81" s="77" t="e">
        <f>IF(AND(CÁLCULO!AS79="APROVADO",CÁLCULO!AT79="APROVADO",CÁLCULO!BM79="APROVADO",CÁLCULO!BN79="APROVADO",CÁLCULO!BU79="APROVADO",CÁLCULO!BV79="APROVADO"),"APROVADO","REPROVADO")</f>
        <v>#DIV/0!</v>
      </c>
    </row>
    <row r="82" spans="1:17">
      <c r="A82" s="74"/>
      <c r="B82" s="74"/>
      <c r="C82" s="74"/>
      <c r="D82" s="74"/>
      <c r="E82" s="74"/>
      <c r="F82" s="74"/>
      <c r="G82" s="74"/>
      <c r="H82" s="74">
        <f>CÁLCULO!R80</f>
        <v>20.779220779220779</v>
      </c>
      <c r="I82" s="74">
        <f>CÁLCULO!Q80</f>
        <v>20.571428571428569</v>
      </c>
      <c r="J82" s="74">
        <f>CÁLCULO!BQ80</f>
        <v>0</v>
      </c>
      <c r="K82" s="74">
        <f>CÁLCULO!BR80</f>
        <v>0</v>
      </c>
      <c r="L82" s="75" t="str">
        <f t="shared" si="5"/>
        <v xml:space="preserve"> x </v>
      </c>
      <c r="M82" s="73">
        <f t="shared" si="6"/>
        <v>0</v>
      </c>
      <c r="N82" s="76" t="e">
        <f>CÁLCULO!BS80</f>
        <v>#DIV/0!</v>
      </c>
      <c r="O82" s="76" t="e">
        <f>CÁLCULO!BT80</f>
        <v>#DIV/0!</v>
      </c>
      <c r="P82" s="77" t="str">
        <f>CÁLCULO!BU80</f>
        <v>REPROVADO</v>
      </c>
      <c r="Q82" s="77" t="e">
        <f>IF(AND(CÁLCULO!AS80="APROVADO",CÁLCULO!AT80="APROVADO",CÁLCULO!BM80="APROVADO",CÁLCULO!BN80="APROVADO",CÁLCULO!BU80="APROVADO",CÁLCULO!BV80="APROVADO"),"APROVADO","REPROVADO")</f>
        <v>#DIV/0!</v>
      </c>
    </row>
    <row r="83" spans="1:17">
      <c r="A83" s="74"/>
      <c r="B83" s="74"/>
      <c r="C83" s="74"/>
      <c r="D83" s="74"/>
      <c r="E83" s="74"/>
      <c r="F83" s="74"/>
      <c r="G83" s="74"/>
      <c r="H83" s="74">
        <f>CÁLCULO!R81</f>
        <v>20.779220779220779</v>
      </c>
      <c r="I83" s="74">
        <f>CÁLCULO!Q81</f>
        <v>20.571428571428569</v>
      </c>
      <c r="J83" s="74">
        <f>CÁLCULO!BQ81</f>
        <v>0</v>
      </c>
      <c r="K83" s="74">
        <f>CÁLCULO!BR81</f>
        <v>0</v>
      </c>
      <c r="L83" s="75" t="str">
        <f t="shared" si="5"/>
        <v xml:space="preserve"> x </v>
      </c>
      <c r="M83" s="73">
        <f t="shared" si="6"/>
        <v>0</v>
      </c>
      <c r="N83" s="76" t="e">
        <f>CÁLCULO!BS81</f>
        <v>#DIV/0!</v>
      </c>
      <c r="O83" s="76" t="e">
        <f>CÁLCULO!BT81</f>
        <v>#DIV/0!</v>
      </c>
      <c r="P83" s="77" t="str">
        <f>CÁLCULO!BU81</f>
        <v>REPROVADO</v>
      </c>
      <c r="Q83" s="77" t="e">
        <f>IF(AND(CÁLCULO!AS81="APROVADO",CÁLCULO!AT81="APROVADO",CÁLCULO!BM81="APROVADO",CÁLCULO!BN81="APROVADO",CÁLCULO!BU81="APROVADO",CÁLCULO!BV81="APROVADO"),"APROVADO","REPROVADO")</f>
        <v>#DIV/0!</v>
      </c>
    </row>
    <row r="84" spans="1:17">
      <c r="A84" s="74"/>
      <c r="B84" s="74"/>
      <c r="C84" s="74"/>
      <c r="D84" s="74"/>
      <c r="E84" s="74"/>
      <c r="F84" s="74"/>
      <c r="G84" s="74"/>
      <c r="H84" s="74">
        <f>CÁLCULO!R82</f>
        <v>20.779220779220779</v>
      </c>
      <c r="I84" s="74">
        <f>CÁLCULO!Q82</f>
        <v>20.571428571428569</v>
      </c>
      <c r="J84" s="74">
        <f>CÁLCULO!BQ82</f>
        <v>0</v>
      </c>
      <c r="K84" s="74">
        <f>CÁLCULO!BR82</f>
        <v>0</v>
      </c>
      <c r="L84" s="75" t="str">
        <f t="shared" si="5"/>
        <v xml:space="preserve"> x </v>
      </c>
      <c r="M84" s="73">
        <f t="shared" si="6"/>
        <v>0</v>
      </c>
      <c r="N84" s="76" t="e">
        <f>CÁLCULO!BS82</f>
        <v>#DIV/0!</v>
      </c>
      <c r="O84" s="76" t="e">
        <f>CÁLCULO!BT82</f>
        <v>#DIV/0!</v>
      </c>
      <c r="P84" s="77" t="str">
        <f>CÁLCULO!BU82</f>
        <v>REPROVADO</v>
      </c>
      <c r="Q84" s="77" t="e">
        <f>IF(AND(CÁLCULO!AS82="APROVADO",CÁLCULO!AT82="APROVADO",CÁLCULO!BM82="APROVADO",CÁLCULO!BN82="APROVADO",CÁLCULO!BU82="APROVADO",CÁLCULO!BV82="APROVADO"),"APROVADO","REPROVADO")</f>
        <v>#DIV/0!</v>
      </c>
    </row>
    <row r="85" spans="1:17">
      <c r="A85" s="74"/>
      <c r="B85" s="74"/>
      <c r="C85" s="74"/>
      <c r="D85" s="74"/>
      <c r="E85" s="74"/>
      <c r="F85" s="74"/>
      <c r="G85" s="74"/>
      <c r="H85" s="74">
        <f>CÁLCULO!R83</f>
        <v>20.779220779220779</v>
      </c>
      <c r="I85" s="74">
        <f>CÁLCULO!Q83</f>
        <v>20.571428571428569</v>
      </c>
      <c r="J85" s="74">
        <f>CÁLCULO!BQ83</f>
        <v>0</v>
      </c>
      <c r="K85" s="74">
        <f>CÁLCULO!BR83</f>
        <v>0</v>
      </c>
      <c r="L85" s="75" t="str">
        <f t="shared" si="5"/>
        <v xml:space="preserve"> x </v>
      </c>
      <c r="M85" s="73">
        <f t="shared" si="6"/>
        <v>0</v>
      </c>
      <c r="N85" s="76" t="e">
        <f>CÁLCULO!BS83</f>
        <v>#DIV/0!</v>
      </c>
      <c r="O85" s="76" t="e">
        <f>CÁLCULO!BT83</f>
        <v>#DIV/0!</v>
      </c>
      <c r="P85" s="77" t="str">
        <f>CÁLCULO!BU83</f>
        <v>REPROVADO</v>
      </c>
      <c r="Q85" s="77" t="e">
        <f>IF(AND(CÁLCULO!AS83="APROVADO",CÁLCULO!AT83="APROVADO",CÁLCULO!BM83="APROVADO",CÁLCULO!BN83="APROVADO",CÁLCULO!BU83="APROVADO",CÁLCULO!BV83="APROVADO"),"APROVADO","REPROVADO")</f>
        <v>#DIV/0!</v>
      </c>
    </row>
    <row r="86" spans="1:17">
      <c r="A86" s="74"/>
      <c r="B86" s="74"/>
      <c r="C86" s="74"/>
      <c r="D86" s="74"/>
      <c r="E86" s="74"/>
      <c r="F86" s="74"/>
      <c r="G86" s="74"/>
      <c r="H86" s="74">
        <f>CÁLCULO!R84</f>
        <v>20.779220779220779</v>
      </c>
      <c r="I86" s="74">
        <f>CÁLCULO!Q84</f>
        <v>20.571428571428569</v>
      </c>
      <c r="J86" s="74">
        <f>CÁLCULO!BQ84</f>
        <v>0</v>
      </c>
      <c r="K86" s="74">
        <f>CÁLCULO!BR84</f>
        <v>0</v>
      </c>
      <c r="L86" s="75" t="str">
        <f t="shared" si="5"/>
        <v xml:space="preserve"> x </v>
      </c>
      <c r="M86" s="73">
        <f t="shared" si="6"/>
        <v>0</v>
      </c>
      <c r="N86" s="76" t="e">
        <f>CÁLCULO!BS84</f>
        <v>#DIV/0!</v>
      </c>
      <c r="O86" s="76" t="e">
        <f>CÁLCULO!BT84</f>
        <v>#DIV/0!</v>
      </c>
      <c r="P86" s="77" t="str">
        <f>CÁLCULO!BU84</f>
        <v>REPROVADO</v>
      </c>
      <c r="Q86" s="77" t="e">
        <f>IF(AND(CÁLCULO!AS84="APROVADO",CÁLCULO!AT84="APROVADO",CÁLCULO!BM84="APROVADO",CÁLCULO!BN84="APROVADO",CÁLCULO!BU84="APROVADO",CÁLCULO!BV84="APROVADO"),"APROVADO","REPROVADO")</f>
        <v>#DIV/0!</v>
      </c>
    </row>
    <row r="87" spans="1:17">
      <c r="A87" s="74"/>
      <c r="B87" s="74"/>
      <c r="C87" s="74"/>
      <c r="D87" s="74"/>
      <c r="E87" s="74"/>
      <c r="F87" s="74"/>
      <c r="G87" s="74"/>
      <c r="H87" s="74">
        <f>CÁLCULO!R85</f>
        <v>20.779220779220779</v>
      </c>
      <c r="I87" s="74">
        <f>CÁLCULO!Q85</f>
        <v>20.571428571428569</v>
      </c>
      <c r="J87" s="74">
        <f>CÁLCULO!BQ85</f>
        <v>0</v>
      </c>
      <c r="K87" s="74">
        <f>CÁLCULO!BR85</f>
        <v>0</v>
      </c>
      <c r="L87" s="75" t="str">
        <f t="shared" si="5"/>
        <v xml:space="preserve"> x </v>
      </c>
      <c r="M87" s="73">
        <f t="shared" si="6"/>
        <v>0</v>
      </c>
      <c r="N87" s="76" t="e">
        <f>CÁLCULO!BS85</f>
        <v>#DIV/0!</v>
      </c>
      <c r="O87" s="76" t="e">
        <f>CÁLCULO!BT85</f>
        <v>#DIV/0!</v>
      </c>
      <c r="P87" s="77" t="str">
        <f>CÁLCULO!BU85</f>
        <v>REPROVADO</v>
      </c>
      <c r="Q87" s="77" t="e">
        <f>IF(AND(CÁLCULO!AS85="APROVADO",CÁLCULO!AT85="APROVADO",CÁLCULO!BM85="APROVADO",CÁLCULO!BN85="APROVADO",CÁLCULO!BU85="APROVADO",CÁLCULO!BV85="APROVADO"),"APROVADO","REPROVADO")</f>
        <v>#DIV/0!</v>
      </c>
    </row>
    <row r="88" spans="1:17">
      <c r="A88" s="74"/>
      <c r="B88" s="74"/>
      <c r="C88" s="74"/>
      <c r="D88" s="74"/>
      <c r="E88" s="74"/>
      <c r="F88" s="74"/>
      <c r="G88" s="74"/>
      <c r="H88" s="74">
        <f>CÁLCULO!R86</f>
        <v>20.779220779220779</v>
      </c>
      <c r="I88" s="74">
        <f>CÁLCULO!Q86</f>
        <v>20.571428571428569</v>
      </c>
      <c r="J88" s="74">
        <f>CÁLCULO!BQ86</f>
        <v>0</v>
      </c>
      <c r="K88" s="74">
        <f>CÁLCULO!BR86</f>
        <v>0</v>
      </c>
      <c r="L88" s="75" t="str">
        <f t="shared" si="5"/>
        <v xml:space="preserve"> x </v>
      </c>
      <c r="M88" s="73">
        <f t="shared" si="6"/>
        <v>0</v>
      </c>
      <c r="N88" s="76" t="e">
        <f>CÁLCULO!BS86</f>
        <v>#DIV/0!</v>
      </c>
      <c r="O88" s="76" t="e">
        <f>CÁLCULO!BT86</f>
        <v>#DIV/0!</v>
      </c>
      <c r="P88" s="77" t="str">
        <f>CÁLCULO!BU86</f>
        <v>REPROVADO</v>
      </c>
      <c r="Q88" s="77" t="e">
        <f>IF(AND(CÁLCULO!AS86="APROVADO",CÁLCULO!AT86="APROVADO",CÁLCULO!BM86="APROVADO",CÁLCULO!BN86="APROVADO",CÁLCULO!BU86="APROVADO",CÁLCULO!BV86="APROVADO"),"APROVADO","REPROVADO")</f>
        <v>#DIV/0!</v>
      </c>
    </row>
    <row r="89" spans="1:17">
      <c r="A89" s="74"/>
      <c r="B89" s="74"/>
      <c r="C89" s="74"/>
      <c r="D89" s="74"/>
      <c r="E89" s="74"/>
      <c r="F89" s="74"/>
      <c r="G89" s="74"/>
      <c r="H89" s="74">
        <f>CÁLCULO!R87</f>
        <v>20.779220779220779</v>
      </c>
      <c r="I89" s="74">
        <f>CÁLCULO!Q87</f>
        <v>20.571428571428569</v>
      </c>
      <c r="J89" s="74">
        <f>CÁLCULO!BQ87</f>
        <v>0</v>
      </c>
      <c r="K89" s="74">
        <f>CÁLCULO!BR87</f>
        <v>0</v>
      </c>
      <c r="L89" s="75" t="str">
        <f t="shared" si="5"/>
        <v xml:space="preserve"> x </v>
      </c>
      <c r="M89" s="73">
        <f t="shared" si="6"/>
        <v>0</v>
      </c>
      <c r="N89" s="76" t="e">
        <f>CÁLCULO!BS87</f>
        <v>#DIV/0!</v>
      </c>
      <c r="O89" s="76" t="e">
        <f>CÁLCULO!BT87</f>
        <v>#DIV/0!</v>
      </c>
      <c r="P89" s="77" t="str">
        <f>CÁLCULO!BU87</f>
        <v>REPROVADO</v>
      </c>
      <c r="Q89" s="77" t="e">
        <f>IF(AND(CÁLCULO!AS87="APROVADO",CÁLCULO!AT87="APROVADO",CÁLCULO!BM87="APROVADO",CÁLCULO!BN87="APROVADO",CÁLCULO!BU87="APROVADO",CÁLCULO!BV87="APROVADO"),"APROVADO","REPROVADO")</f>
        <v>#DIV/0!</v>
      </c>
    </row>
    <row r="90" spans="1:17">
      <c r="A90" s="73"/>
      <c r="B90" s="73"/>
      <c r="C90" s="73"/>
      <c r="D90" s="73"/>
      <c r="E90" s="73"/>
      <c r="F90" s="73"/>
      <c r="G90" s="73"/>
      <c r="H90" s="74">
        <f>CÁLCULO!R88</f>
        <v>20.779220779220779</v>
      </c>
      <c r="I90" s="74">
        <f>CÁLCULO!Q88</f>
        <v>20.571428571428569</v>
      </c>
      <c r="J90" s="74">
        <f>CÁLCULO!BQ88</f>
        <v>0</v>
      </c>
      <c r="K90" s="74">
        <f>CÁLCULO!BR88</f>
        <v>0</v>
      </c>
      <c r="L90" s="75" t="str">
        <f t="shared" si="5"/>
        <v xml:space="preserve"> x </v>
      </c>
      <c r="M90" s="73">
        <f t="shared" si="6"/>
        <v>0</v>
      </c>
      <c r="N90" s="76" t="e">
        <f>CÁLCULO!BS88</f>
        <v>#DIV/0!</v>
      </c>
      <c r="O90" s="76" t="e">
        <f>CÁLCULO!BT88</f>
        <v>#DIV/0!</v>
      </c>
      <c r="P90" s="77" t="str">
        <f>CÁLCULO!BU88</f>
        <v>REPROVADO</v>
      </c>
      <c r="Q90" s="77" t="e">
        <f>IF(AND(CÁLCULO!AS88="APROVADO",CÁLCULO!AT88="APROVADO",CÁLCULO!BM88="APROVADO",CÁLCULO!BN88="APROVADO",CÁLCULO!BU88="APROVADO",CÁLCULO!BV88="APROVADO"),"APROVADO","REPROVADO")</f>
        <v>#DIV/0!</v>
      </c>
    </row>
    <row r="91" spans="1:17">
      <c r="A91" s="73"/>
      <c r="B91" s="73"/>
      <c r="C91" s="73"/>
      <c r="D91" s="73"/>
      <c r="E91" s="73"/>
      <c r="F91" s="73"/>
      <c r="G91" s="73"/>
      <c r="H91" s="74">
        <f>CÁLCULO!R89</f>
        <v>20.779220779220779</v>
      </c>
      <c r="I91" s="74">
        <f>CÁLCULO!Q89</f>
        <v>20.571428571428569</v>
      </c>
      <c r="J91" s="74">
        <f>CÁLCULO!BQ89</f>
        <v>0</v>
      </c>
      <c r="K91" s="74">
        <f>CÁLCULO!BR89</f>
        <v>0</v>
      </c>
      <c r="L91" s="75" t="str">
        <f t="shared" si="5"/>
        <v xml:space="preserve"> x </v>
      </c>
      <c r="M91" s="73">
        <f t="shared" si="6"/>
        <v>0</v>
      </c>
      <c r="N91" s="76" t="e">
        <f>CÁLCULO!BS89</f>
        <v>#DIV/0!</v>
      </c>
      <c r="O91" s="76" t="e">
        <f>CÁLCULO!BT89</f>
        <v>#DIV/0!</v>
      </c>
      <c r="P91" s="77" t="str">
        <f>CÁLCULO!BU89</f>
        <v>REPROVADO</v>
      </c>
      <c r="Q91" s="77" t="e">
        <f>IF(AND(CÁLCULO!AS89="APROVADO",CÁLCULO!AT89="APROVADO",CÁLCULO!BM89="APROVADO",CÁLCULO!BN89="APROVADO",CÁLCULO!BU89="APROVADO",CÁLCULO!BV89="APROVADO"),"APROVADO","REPROVADO")</f>
        <v>#DIV/0!</v>
      </c>
    </row>
    <row r="92" spans="1:17">
      <c r="A92" s="73"/>
      <c r="B92" s="73"/>
      <c r="C92" s="73"/>
      <c r="D92" s="73"/>
      <c r="E92" s="73"/>
      <c r="F92" s="73"/>
      <c r="G92" s="73"/>
      <c r="H92" s="74">
        <f>CÁLCULO!R90</f>
        <v>20.779220779220779</v>
      </c>
      <c r="I92" s="74">
        <f>CÁLCULO!Q90</f>
        <v>20.571428571428569</v>
      </c>
      <c r="J92" s="74">
        <f>CÁLCULO!BQ90</f>
        <v>0</v>
      </c>
      <c r="K92" s="74">
        <f>CÁLCULO!BR90</f>
        <v>0</v>
      </c>
      <c r="L92" s="75" t="str">
        <f t="shared" si="5"/>
        <v xml:space="preserve"> x </v>
      </c>
      <c r="M92" s="73">
        <f t="shared" si="6"/>
        <v>0</v>
      </c>
      <c r="N92" s="76" t="e">
        <f>CÁLCULO!BS90</f>
        <v>#DIV/0!</v>
      </c>
      <c r="O92" s="76" t="e">
        <f>CÁLCULO!BT90</f>
        <v>#DIV/0!</v>
      </c>
      <c r="P92" s="77" t="str">
        <f>CÁLCULO!BU90</f>
        <v>REPROVADO</v>
      </c>
      <c r="Q92" s="77" t="e">
        <f>IF(AND(CÁLCULO!AS90="APROVADO",CÁLCULO!AT90="APROVADO",CÁLCULO!BM90="APROVADO",CÁLCULO!BN90="APROVADO",CÁLCULO!BU90="APROVADO",CÁLCULO!BV90="APROVADO"),"APROVADO","REPROVADO")</f>
        <v>#DIV/0!</v>
      </c>
    </row>
    <row r="93" spans="1:17">
      <c r="A93" s="73"/>
      <c r="B93" s="73"/>
      <c r="C93" s="73"/>
      <c r="D93" s="73"/>
      <c r="E93" s="73"/>
      <c r="F93" s="73"/>
      <c r="G93" s="73"/>
      <c r="H93" s="74">
        <f>CÁLCULO!R91</f>
        <v>20.779220779220779</v>
      </c>
      <c r="I93" s="74">
        <f>CÁLCULO!Q91</f>
        <v>20.571428571428569</v>
      </c>
      <c r="J93" s="74">
        <f>CÁLCULO!BQ91</f>
        <v>0</v>
      </c>
      <c r="K93" s="74">
        <f>CÁLCULO!BR91</f>
        <v>0</v>
      </c>
      <c r="L93" s="75" t="str">
        <f t="shared" si="5"/>
        <v xml:space="preserve"> x </v>
      </c>
      <c r="M93" s="73">
        <f t="shared" si="6"/>
        <v>0</v>
      </c>
      <c r="N93" s="76" t="e">
        <f>CÁLCULO!BS91</f>
        <v>#DIV/0!</v>
      </c>
      <c r="O93" s="76" t="e">
        <f>CÁLCULO!BT91</f>
        <v>#DIV/0!</v>
      </c>
      <c r="P93" s="77" t="str">
        <f>CÁLCULO!BU91</f>
        <v>REPROVADO</v>
      </c>
      <c r="Q93" s="77" t="e">
        <f>IF(AND(CÁLCULO!AS91="APROVADO",CÁLCULO!AT91="APROVADO",CÁLCULO!BM91="APROVADO",CÁLCULO!BN91="APROVADO",CÁLCULO!BU91="APROVADO",CÁLCULO!BV91="APROVADO"),"APROVADO","REPROVADO")</f>
        <v>#DIV/0!</v>
      </c>
    </row>
    <row r="94" spans="1:17">
      <c r="A94" s="73"/>
      <c r="B94" s="73"/>
      <c r="C94" s="73"/>
      <c r="D94" s="73"/>
      <c r="E94" s="73"/>
      <c r="F94" s="73"/>
      <c r="G94" s="73"/>
      <c r="H94" s="74">
        <f>CÁLCULO!R92</f>
        <v>20.779220779220779</v>
      </c>
      <c r="I94" s="74">
        <f>CÁLCULO!Q92</f>
        <v>20.571428571428569</v>
      </c>
      <c r="J94" s="74">
        <f>CÁLCULO!BQ92</f>
        <v>0</v>
      </c>
      <c r="K94" s="74">
        <f>CÁLCULO!BR92</f>
        <v>0</v>
      </c>
      <c r="L94" s="75" t="str">
        <f t="shared" si="5"/>
        <v xml:space="preserve"> x </v>
      </c>
      <c r="M94" s="73">
        <f t="shared" si="6"/>
        <v>0</v>
      </c>
      <c r="N94" s="76" t="e">
        <f>CÁLCULO!BS92</f>
        <v>#DIV/0!</v>
      </c>
      <c r="O94" s="76" t="e">
        <f>CÁLCULO!BT92</f>
        <v>#DIV/0!</v>
      </c>
      <c r="P94" s="77" t="str">
        <f>CÁLCULO!BU92</f>
        <v>REPROVADO</v>
      </c>
      <c r="Q94" s="77" t="e">
        <f>IF(AND(CÁLCULO!AS92="APROVADO",CÁLCULO!AT92="APROVADO",CÁLCULO!BM92="APROVADO",CÁLCULO!BN92="APROVADO",CÁLCULO!BU92="APROVADO",CÁLCULO!BV92="APROVADO"),"APROVADO","REPROVADO")</f>
        <v>#DIV/0!</v>
      </c>
    </row>
    <row r="95" spans="1:17">
      <c r="A95" s="73"/>
      <c r="B95" s="73"/>
      <c r="C95" s="73"/>
      <c r="D95" s="73"/>
      <c r="E95" s="73"/>
      <c r="F95" s="73"/>
      <c r="G95" s="73"/>
      <c r="H95" s="74">
        <f>CÁLCULO!R93</f>
        <v>20.779220779220779</v>
      </c>
      <c r="I95" s="74">
        <f>CÁLCULO!Q93</f>
        <v>20.571428571428569</v>
      </c>
      <c r="J95" s="74">
        <f>CÁLCULO!BQ93</f>
        <v>0</v>
      </c>
      <c r="K95" s="74">
        <f>CÁLCULO!BR93</f>
        <v>0</v>
      </c>
      <c r="L95" s="75" t="str">
        <f t="shared" si="5"/>
        <v xml:space="preserve"> x </v>
      </c>
      <c r="M95" s="73">
        <f t="shared" si="6"/>
        <v>0</v>
      </c>
      <c r="N95" s="76" t="e">
        <f>CÁLCULO!BS93</f>
        <v>#DIV/0!</v>
      </c>
      <c r="O95" s="76" t="e">
        <f>CÁLCULO!BT93</f>
        <v>#DIV/0!</v>
      </c>
      <c r="P95" s="77" t="str">
        <f>CÁLCULO!BU93</f>
        <v>REPROVADO</v>
      </c>
      <c r="Q95" s="77" t="e">
        <f>IF(AND(CÁLCULO!AS93="APROVADO",CÁLCULO!AT93="APROVADO",CÁLCULO!BM93="APROVADO",CÁLCULO!BN93="APROVADO",CÁLCULO!BU93="APROVADO",CÁLCULO!BV93="APROVADO"),"APROVADO","REPROVADO")</f>
        <v>#DIV/0!</v>
      </c>
    </row>
    <row r="96" spans="1:17">
      <c r="A96" s="73"/>
      <c r="B96" s="73"/>
      <c r="C96" s="73"/>
      <c r="D96" s="73"/>
      <c r="E96" s="73"/>
      <c r="F96" s="73"/>
      <c r="G96" s="73"/>
      <c r="H96" s="74">
        <f>CÁLCULO!R94</f>
        <v>20.779220779220779</v>
      </c>
      <c r="I96" s="74">
        <f>CÁLCULO!Q94</f>
        <v>20.571428571428569</v>
      </c>
      <c r="J96" s="74">
        <f>CÁLCULO!BQ94</f>
        <v>0</v>
      </c>
      <c r="K96" s="74">
        <f>CÁLCULO!BR94</f>
        <v>0</v>
      </c>
      <c r="L96" s="75" t="str">
        <f t="shared" si="5"/>
        <v xml:space="preserve"> x </v>
      </c>
      <c r="M96" s="73">
        <f t="shared" si="6"/>
        <v>0</v>
      </c>
      <c r="N96" s="76" t="e">
        <f>CÁLCULO!BS94</f>
        <v>#DIV/0!</v>
      </c>
      <c r="O96" s="76" t="e">
        <f>CÁLCULO!BT94</f>
        <v>#DIV/0!</v>
      </c>
      <c r="P96" s="77" t="str">
        <f>CÁLCULO!BU94</f>
        <v>REPROVADO</v>
      </c>
      <c r="Q96" s="77" t="e">
        <f>IF(AND(CÁLCULO!AS94="APROVADO",CÁLCULO!AT94="APROVADO",CÁLCULO!BM94="APROVADO",CÁLCULO!BN94="APROVADO",CÁLCULO!BU94="APROVADO",CÁLCULO!BV94="APROVADO"),"APROVADO","REPROVADO")</f>
        <v>#DIV/0!</v>
      </c>
    </row>
    <row r="97" spans="1:17">
      <c r="A97" s="73"/>
      <c r="B97" s="73"/>
      <c r="C97" s="73"/>
      <c r="D97" s="73"/>
      <c r="E97" s="73"/>
      <c r="F97" s="73"/>
      <c r="G97" s="73"/>
      <c r="H97" s="74">
        <f>CÁLCULO!R95</f>
        <v>20.779220779220779</v>
      </c>
      <c r="I97" s="74">
        <f>CÁLCULO!Q95</f>
        <v>20.571428571428569</v>
      </c>
      <c r="J97" s="74">
        <f>CÁLCULO!BQ95</f>
        <v>0</v>
      </c>
      <c r="K97" s="74">
        <f>CÁLCULO!BR95</f>
        <v>0</v>
      </c>
      <c r="L97" s="75" t="str">
        <f t="shared" si="5"/>
        <v xml:space="preserve"> x </v>
      </c>
      <c r="M97" s="73">
        <f t="shared" si="6"/>
        <v>0</v>
      </c>
      <c r="N97" s="76" t="e">
        <f>CÁLCULO!BS95</f>
        <v>#DIV/0!</v>
      </c>
      <c r="O97" s="76" t="e">
        <f>CÁLCULO!BT95</f>
        <v>#DIV/0!</v>
      </c>
      <c r="P97" s="77" t="str">
        <f>CÁLCULO!BU95</f>
        <v>REPROVADO</v>
      </c>
      <c r="Q97" s="77" t="e">
        <f>IF(AND(CÁLCULO!AS95="APROVADO",CÁLCULO!AT95="APROVADO",CÁLCULO!BM95="APROVADO",CÁLCULO!BN95="APROVADO",CÁLCULO!BU95="APROVADO",CÁLCULO!BV95="APROVADO"),"APROVADO","REPROVADO")</f>
        <v>#DIV/0!</v>
      </c>
    </row>
    <row r="98" spans="1:17">
      <c r="A98" s="73"/>
      <c r="B98" s="73"/>
      <c r="C98" s="73"/>
      <c r="D98" s="73"/>
      <c r="E98" s="73"/>
      <c r="F98" s="73"/>
      <c r="G98" s="73"/>
      <c r="H98" s="74">
        <f>CÁLCULO!R96</f>
        <v>20.779220779220779</v>
      </c>
      <c r="I98" s="74">
        <f>CÁLCULO!Q96</f>
        <v>20.571428571428569</v>
      </c>
      <c r="J98" s="74">
        <f>CÁLCULO!BQ96</f>
        <v>0</v>
      </c>
      <c r="K98" s="74">
        <f>CÁLCULO!BR96</f>
        <v>0</v>
      </c>
      <c r="L98" s="75" t="str">
        <f t="shared" si="5"/>
        <v xml:space="preserve"> x </v>
      </c>
      <c r="M98" s="73">
        <f t="shared" si="6"/>
        <v>0</v>
      </c>
      <c r="N98" s="76" t="e">
        <f>CÁLCULO!BS96</f>
        <v>#DIV/0!</v>
      </c>
      <c r="O98" s="76" t="e">
        <f>CÁLCULO!BT96</f>
        <v>#DIV/0!</v>
      </c>
      <c r="P98" s="77" t="str">
        <f>CÁLCULO!BU96</f>
        <v>REPROVADO</v>
      </c>
      <c r="Q98" s="77" t="e">
        <f>IF(AND(CÁLCULO!AS96="APROVADO",CÁLCULO!AT96="APROVADO",CÁLCULO!BM96="APROVADO",CÁLCULO!BN96="APROVADO",CÁLCULO!BU96="APROVADO",CÁLCULO!BV96="APROVADO"),"APROVADO","REPROVADO")</f>
        <v>#DIV/0!</v>
      </c>
    </row>
    <row r="99" spans="1:17">
      <c r="A99" s="73"/>
      <c r="B99" s="73"/>
      <c r="C99" s="73"/>
      <c r="D99" s="73"/>
      <c r="E99" s="73"/>
      <c r="F99" s="73"/>
      <c r="G99" s="73"/>
      <c r="H99" s="74">
        <f>CÁLCULO!R97</f>
        <v>20.779220779220779</v>
      </c>
      <c r="I99" s="74">
        <f>CÁLCULO!Q97</f>
        <v>20.571428571428569</v>
      </c>
      <c r="J99" s="74">
        <f>CÁLCULO!BQ97</f>
        <v>0</v>
      </c>
      <c r="K99" s="74">
        <f>CÁLCULO!BR97</f>
        <v>0</v>
      </c>
      <c r="L99" s="75" t="str">
        <f t="shared" si="5"/>
        <v xml:space="preserve"> x </v>
      </c>
      <c r="M99" s="73">
        <f t="shared" si="6"/>
        <v>0</v>
      </c>
      <c r="N99" s="76" t="e">
        <f>CÁLCULO!BS97</f>
        <v>#DIV/0!</v>
      </c>
      <c r="O99" s="76" t="e">
        <f>CÁLCULO!BT97</f>
        <v>#DIV/0!</v>
      </c>
      <c r="P99" s="77" t="str">
        <f>CÁLCULO!BU97</f>
        <v>REPROVADO</v>
      </c>
      <c r="Q99" s="77" t="e">
        <f>IF(AND(CÁLCULO!AS97="APROVADO",CÁLCULO!AT97="APROVADO",CÁLCULO!BM97="APROVADO",CÁLCULO!BN97="APROVADO",CÁLCULO!BU97="APROVADO",CÁLCULO!BV97="APROVADO"),"APROVADO","REPROVADO")</f>
        <v>#DIV/0!</v>
      </c>
    </row>
    <row r="100" spans="1:17">
      <c r="A100" s="73"/>
      <c r="B100" s="73"/>
      <c r="C100" s="73"/>
      <c r="D100" s="73"/>
      <c r="E100" s="73"/>
      <c r="F100" s="73"/>
      <c r="G100" s="73"/>
      <c r="H100" s="74">
        <f>CÁLCULO!R98</f>
        <v>20.779220779220779</v>
      </c>
      <c r="I100" s="74">
        <f>CÁLCULO!Q98</f>
        <v>20.571428571428569</v>
      </c>
      <c r="J100" s="74">
        <f>CÁLCULO!BQ98</f>
        <v>0</v>
      </c>
      <c r="K100" s="74">
        <f>CÁLCULO!BR98</f>
        <v>0</v>
      </c>
      <c r="L100" s="75" t="str">
        <f t="shared" si="5"/>
        <v xml:space="preserve"> x </v>
      </c>
      <c r="M100" s="73">
        <f t="shared" si="6"/>
        <v>0</v>
      </c>
      <c r="N100" s="76" t="e">
        <f>CÁLCULO!BS98</f>
        <v>#DIV/0!</v>
      </c>
      <c r="O100" s="76" t="e">
        <f>CÁLCULO!BT98</f>
        <v>#DIV/0!</v>
      </c>
      <c r="P100" s="77" t="str">
        <f>CÁLCULO!BU98</f>
        <v>REPROVADO</v>
      </c>
      <c r="Q100" s="77" t="e">
        <f>IF(AND(CÁLCULO!AS98="APROVADO",CÁLCULO!AT98="APROVADO",CÁLCULO!BM98="APROVADO",CÁLCULO!BN98="APROVADO",CÁLCULO!BU98="APROVADO",CÁLCULO!BV98="APROVADO"),"APROVADO","REPROVADO")</f>
        <v>#DIV/0!</v>
      </c>
    </row>
    <row r="101" spans="1:17">
      <c r="A101" s="73"/>
      <c r="B101" s="73"/>
      <c r="C101" s="73"/>
      <c r="D101" s="73"/>
      <c r="E101" s="73"/>
      <c r="F101" s="73"/>
      <c r="G101" s="73"/>
      <c r="H101" s="74">
        <f>CÁLCULO!R99</f>
        <v>20.779220779220779</v>
      </c>
      <c r="I101" s="74">
        <f>CÁLCULO!Q99</f>
        <v>20.571428571428569</v>
      </c>
      <c r="J101" s="74">
        <f>CÁLCULO!BQ99</f>
        <v>0</v>
      </c>
      <c r="K101" s="74">
        <f>CÁLCULO!BR99</f>
        <v>0</v>
      </c>
      <c r="L101" s="75" t="str">
        <f t="shared" si="5"/>
        <v xml:space="preserve"> x </v>
      </c>
      <c r="M101" s="73">
        <f t="shared" si="6"/>
        <v>0</v>
      </c>
      <c r="N101" s="76" t="e">
        <f>CÁLCULO!BS99</f>
        <v>#DIV/0!</v>
      </c>
      <c r="O101" s="76" t="e">
        <f>CÁLCULO!BT99</f>
        <v>#DIV/0!</v>
      </c>
      <c r="P101" s="77" t="str">
        <f>CÁLCULO!BU99</f>
        <v>REPROVADO</v>
      </c>
      <c r="Q101" s="77" t="e">
        <f>IF(AND(CÁLCULO!AS99="APROVADO",CÁLCULO!AT99="APROVADO",CÁLCULO!BM99="APROVADO",CÁLCULO!BN99="APROVADO",CÁLCULO!BU99="APROVADO",CÁLCULO!BV99="APROVADO"),"APROVADO","REPROVADO")</f>
        <v>#DIV/0!</v>
      </c>
    </row>
    <row r="102" spans="1:17">
      <c r="A102" s="73"/>
      <c r="B102" s="73"/>
      <c r="C102" s="73"/>
      <c r="D102" s="73"/>
      <c r="E102" s="73"/>
      <c r="F102" s="73"/>
      <c r="G102" s="73"/>
      <c r="H102" s="74">
        <f>CÁLCULO!R100</f>
        <v>20.779220779220779</v>
      </c>
      <c r="I102" s="74">
        <f>CÁLCULO!Q100</f>
        <v>20.571428571428569</v>
      </c>
      <c r="J102" s="74">
        <f>CÁLCULO!BQ100</f>
        <v>0</v>
      </c>
      <c r="K102" s="74">
        <f>CÁLCULO!BR100</f>
        <v>0</v>
      </c>
      <c r="L102" s="75" t="str">
        <f t="shared" si="5"/>
        <v xml:space="preserve"> x </v>
      </c>
      <c r="M102" s="73">
        <f t="shared" si="6"/>
        <v>0</v>
      </c>
      <c r="N102" s="76" t="e">
        <f>CÁLCULO!BS100</f>
        <v>#DIV/0!</v>
      </c>
      <c r="O102" s="76" t="e">
        <f>CÁLCULO!BT100</f>
        <v>#DIV/0!</v>
      </c>
      <c r="P102" s="77" t="str">
        <f>CÁLCULO!BU100</f>
        <v>REPROVADO</v>
      </c>
      <c r="Q102" s="77" t="e">
        <f>IF(AND(CÁLCULO!AS100="APROVADO",CÁLCULO!AT100="APROVADO",CÁLCULO!BM100="APROVADO",CÁLCULO!BN100="APROVADO",CÁLCULO!BU100="APROVADO",CÁLCULO!BV100="APROVADO"),"APROVADO","REPROVADO")</f>
        <v>#DIV/0!</v>
      </c>
    </row>
    <row r="103" spans="1:17">
      <c r="A103" s="73"/>
      <c r="B103" s="73"/>
      <c r="C103" s="73"/>
      <c r="D103" s="73"/>
      <c r="E103" s="73"/>
      <c r="F103" s="73"/>
      <c r="G103" s="73"/>
      <c r="H103" s="74">
        <f>CÁLCULO!R101</f>
        <v>20.779220779220779</v>
      </c>
      <c r="I103" s="74">
        <f>CÁLCULO!Q101</f>
        <v>20.571428571428569</v>
      </c>
      <c r="J103" s="74">
        <f>CÁLCULO!BQ101</f>
        <v>0</v>
      </c>
      <c r="K103" s="74">
        <f>CÁLCULO!BR101</f>
        <v>0</v>
      </c>
      <c r="L103" s="75" t="str">
        <f t="shared" si="5"/>
        <v xml:space="preserve"> x </v>
      </c>
      <c r="M103" s="73">
        <f t="shared" si="6"/>
        <v>0</v>
      </c>
      <c r="N103" s="76" t="e">
        <f>CÁLCULO!BS101</f>
        <v>#DIV/0!</v>
      </c>
      <c r="O103" s="76" t="e">
        <f>CÁLCULO!BT101</f>
        <v>#DIV/0!</v>
      </c>
      <c r="P103" s="77" t="str">
        <f>CÁLCULO!BU101</f>
        <v>REPROVADO</v>
      </c>
      <c r="Q103" s="77" t="e">
        <f>IF(AND(CÁLCULO!AS101="APROVADO",CÁLCULO!AT101="APROVADO",CÁLCULO!BM101="APROVADO",CÁLCULO!BN101="APROVADO",CÁLCULO!BU101="APROVADO",CÁLCULO!BV101="APROVADO"),"APROVADO","REPROVADO")</f>
        <v>#DIV/0!</v>
      </c>
    </row>
    <row r="104" spans="1:17">
      <c r="A104" s="73"/>
      <c r="B104" s="73"/>
      <c r="C104" s="73"/>
      <c r="D104" s="73"/>
      <c r="E104" s="73"/>
      <c r="F104" s="73"/>
      <c r="G104" s="73"/>
      <c r="H104" s="74">
        <f>CÁLCULO!R102</f>
        <v>20.779220779220779</v>
      </c>
      <c r="I104" s="74">
        <f>CÁLCULO!Q102</f>
        <v>20.571428571428569</v>
      </c>
      <c r="J104" s="74">
        <f>CÁLCULO!BQ102</f>
        <v>0</v>
      </c>
      <c r="K104" s="74">
        <f>CÁLCULO!BR102</f>
        <v>0</v>
      </c>
      <c r="L104" s="75" t="str">
        <f t="shared" si="5"/>
        <v xml:space="preserve"> x </v>
      </c>
      <c r="M104" s="73">
        <f t="shared" si="6"/>
        <v>0</v>
      </c>
      <c r="N104" s="76" t="e">
        <f>CÁLCULO!BS102</f>
        <v>#DIV/0!</v>
      </c>
      <c r="O104" s="76" t="e">
        <f>CÁLCULO!BT102</f>
        <v>#DIV/0!</v>
      </c>
      <c r="P104" s="77" t="str">
        <f>CÁLCULO!BU102</f>
        <v>REPROVADO</v>
      </c>
      <c r="Q104" s="77" t="e">
        <f>IF(AND(CÁLCULO!AS102="APROVADO",CÁLCULO!AT102="APROVADO",CÁLCULO!BM102="APROVADO",CÁLCULO!BN102="APROVADO",CÁLCULO!BU102="APROVADO",CÁLCULO!BV102="APROVADO"),"APROVADO","REPROVADO")</f>
        <v>#DIV/0!</v>
      </c>
    </row>
    <row r="105" spans="1:17">
      <c r="A105" s="73"/>
      <c r="B105" s="73"/>
      <c r="C105" s="73"/>
      <c r="D105" s="73"/>
      <c r="E105" s="73"/>
      <c r="F105" s="73"/>
      <c r="G105" s="73"/>
      <c r="H105" s="74">
        <f>CÁLCULO!R103</f>
        <v>20.779220779220779</v>
      </c>
      <c r="I105" s="74">
        <f>CÁLCULO!Q103</f>
        <v>20.571428571428569</v>
      </c>
      <c r="J105" s="74">
        <f>CÁLCULO!BQ103</f>
        <v>0</v>
      </c>
      <c r="K105" s="74">
        <f>CÁLCULO!BR103</f>
        <v>0</v>
      </c>
      <c r="L105" s="75" t="str">
        <f t="shared" si="5"/>
        <v xml:space="preserve"> x </v>
      </c>
      <c r="M105" s="73">
        <f t="shared" si="6"/>
        <v>0</v>
      </c>
      <c r="N105" s="76" t="e">
        <f>CÁLCULO!BS103</f>
        <v>#DIV/0!</v>
      </c>
      <c r="O105" s="76" t="e">
        <f>CÁLCULO!BT103</f>
        <v>#DIV/0!</v>
      </c>
      <c r="P105" s="77" t="str">
        <f>CÁLCULO!BU103</f>
        <v>REPROVADO</v>
      </c>
      <c r="Q105" s="77" t="e">
        <f>IF(AND(CÁLCULO!AS103="APROVADO",CÁLCULO!AT103="APROVADO",CÁLCULO!BM103="APROVADO",CÁLCULO!BN103="APROVADO",CÁLCULO!BU103="APROVADO",CÁLCULO!BV103="APROVADO"),"APROVADO","REPROVADO")</f>
        <v>#DIV/0!</v>
      </c>
    </row>
    <row r="106" spans="1:17">
      <c r="A106" s="73"/>
      <c r="B106" s="73"/>
      <c r="C106" s="73"/>
      <c r="D106" s="73"/>
      <c r="E106" s="73"/>
      <c r="F106" s="73"/>
      <c r="G106" s="73"/>
      <c r="H106" s="74">
        <f>CÁLCULO!R104</f>
        <v>20.779220779220779</v>
      </c>
      <c r="I106" s="74">
        <f>CÁLCULO!Q104</f>
        <v>20.571428571428569</v>
      </c>
      <c r="J106" s="74">
        <f>CÁLCULO!BQ104</f>
        <v>0</v>
      </c>
      <c r="K106" s="74">
        <f>CÁLCULO!BR104</f>
        <v>0</v>
      </c>
      <c r="L106" s="75" t="str">
        <f t="shared" si="5"/>
        <v xml:space="preserve"> x </v>
      </c>
      <c r="M106" s="73">
        <f t="shared" si="6"/>
        <v>0</v>
      </c>
      <c r="N106" s="76" t="e">
        <f>CÁLCULO!BS104</f>
        <v>#DIV/0!</v>
      </c>
      <c r="O106" s="76" t="e">
        <f>CÁLCULO!BT104</f>
        <v>#DIV/0!</v>
      </c>
      <c r="P106" s="77" t="str">
        <f>CÁLCULO!BU104</f>
        <v>REPROVADO</v>
      </c>
      <c r="Q106" s="77" t="e">
        <f>IF(AND(CÁLCULO!AS104="APROVADO",CÁLCULO!AT104="APROVADO",CÁLCULO!BM104="APROVADO",CÁLCULO!BN104="APROVADO",CÁLCULO!BU104="APROVADO",CÁLCULO!BV104="APROVADO"),"APROVADO","REPROVADO")</f>
        <v>#DIV/0!</v>
      </c>
    </row>
    <row r="107" spans="1:17">
      <c r="A107" s="73"/>
      <c r="B107" s="73"/>
      <c r="C107" s="73"/>
      <c r="D107" s="73"/>
      <c r="E107" s="73"/>
      <c r="F107" s="73"/>
      <c r="G107" s="73"/>
      <c r="H107" s="74">
        <f>CÁLCULO!R105</f>
        <v>20.779220779220779</v>
      </c>
      <c r="I107" s="74">
        <f>CÁLCULO!Q105</f>
        <v>20.571428571428569</v>
      </c>
      <c r="J107" s="74">
        <f>CÁLCULO!BQ105</f>
        <v>0</v>
      </c>
      <c r="K107" s="74">
        <f>CÁLCULO!BR105</f>
        <v>0</v>
      </c>
      <c r="L107" s="75" t="str">
        <f t="shared" si="5"/>
        <v xml:space="preserve"> x </v>
      </c>
      <c r="M107" s="73">
        <f t="shared" si="6"/>
        <v>0</v>
      </c>
      <c r="N107" s="76" t="e">
        <f>CÁLCULO!BS105</f>
        <v>#DIV/0!</v>
      </c>
      <c r="O107" s="76" t="e">
        <f>CÁLCULO!BT105</f>
        <v>#DIV/0!</v>
      </c>
      <c r="P107" s="77" t="str">
        <f>CÁLCULO!BU105</f>
        <v>REPROVADO</v>
      </c>
      <c r="Q107" s="77" t="e">
        <f>IF(AND(CÁLCULO!AS105="APROVADO",CÁLCULO!AT105="APROVADO",CÁLCULO!BM105="APROVADO",CÁLCULO!BN105="APROVADO",CÁLCULO!BU105="APROVADO",CÁLCULO!BV105="APROVADO"),"APROVADO","REPROVADO")</f>
        <v>#DIV/0!</v>
      </c>
    </row>
    <row r="108" spans="1:17">
      <c r="A108" s="73"/>
      <c r="B108" s="73"/>
      <c r="C108" s="73"/>
      <c r="D108" s="73"/>
      <c r="E108" s="73"/>
      <c r="F108" s="73"/>
      <c r="G108" s="73"/>
      <c r="H108" s="74">
        <f>CÁLCULO!R106</f>
        <v>20.779220779220779</v>
      </c>
      <c r="I108" s="74">
        <f>CÁLCULO!Q106</f>
        <v>20.571428571428569</v>
      </c>
      <c r="J108" s="74">
        <f>CÁLCULO!BQ106</f>
        <v>0</v>
      </c>
      <c r="K108" s="74">
        <f>CÁLCULO!BR106</f>
        <v>0</v>
      </c>
      <c r="L108" s="75" t="str">
        <f t="shared" si="5"/>
        <v xml:space="preserve"> x </v>
      </c>
      <c r="M108" s="73">
        <f t="shared" si="6"/>
        <v>0</v>
      </c>
      <c r="N108" s="76" t="e">
        <f>CÁLCULO!BS106</f>
        <v>#DIV/0!</v>
      </c>
      <c r="O108" s="76" t="e">
        <f>CÁLCULO!BT106</f>
        <v>#DIV/0!</v>
      </c>
      <c r="P108" s="77" t="str">
        <f>CÁLCULO!BU106</f>
        <v>REPROVADO</v>
      </c>
      <c r="Q108" s="77" t="e">
        <f>IF(AND(CÁLCULO!AS106="APROVADO",CÁLCULO!AT106="APROVADO",CÁLCULO!BM106="APROVADO",CÁLCULO!BN106="APROVADO",CÁLCULO!BU106="APROVADO",CÁLCULO!BV106="APROVADO"),"APROVADO","REPROVADO")</f>
        <v>#DIV/0!</v>
      </c>
    </row>
    <row r="109" spans="1:17">
      <c r="A109" s="73"/>
      <c r="B109" s="73"/>
      <c r="C109" s="73"/>
      <c r="D109" s="73"/>
      <c r="E109" s="73"/>
      <c r="F109" s="73"/>
      <c r="G109" s="73"/>
      <c r="H109" s="74">
        <f>CÁLCULO!R107</f>
        <v>20.779220779220779</v>
      </c>
      <c r="I109" s="74">
        <f>CÁLCULO!Q107</f>
        <v>20.571428571428569</v>
      </c>
      <c r="J109" s="74">
        <f>CÁLCULO!BQ107</f>
        <v>0</v>
      </c>
      <c r="K109" s="74">
        <f>CÁLCULO!BR107</f>
        <v>0</v>
      </c>
      <c r="L109" s="75" t="str">
        <f t="shared" si="5"/>
        <v xml:space="preserve"> x </v>
      </c>
      <c r="M109" s="73">
        <f t="shared" si="6"/>
        <v>0</v>
      </c>
      <c r="N109" s="76" t="e">
        <f>CÁLCULO!BS107</f>
        <v>#DIV/0!</v>
      </c>
      <c r="O109" s="76" t="e">
        <f>CÁLCULO!BT107</f>
        <v>#DIV/0!</v>
      </c>
      <c r="P109" s="77" t="str">
        <f>CÁLCULO!BU107</f>
        <v>REPROVADO</v>
      </c>
      <c r="Q109" s="77" t="e">
        <f>IF(AND(CÁLCULO!AS107="APROVADO",CÁLCULO!AT107="APROVADO",CÁLCULO!BM107="APROVADO",CÁLCULO!BN107="APROVADO",CÁLCULO!BU107="APROVADO",CÁLCULO!BV107="APROVADO"),"APROVADO","REPROVADO")</f>
        <v>#DIV/0!</v>
      </c>
    </row>
    <row r="110" spans="1:17">
      <c r="A110" s="73"/>
      <c r="B110" s="73"/>
      <c r="C110" s="73"/>
      <c r="D110" s="73"/>
      <c r="E110" s="73"/>
      <c r="F110" s="73"/>
      <c r="G110" s="73"/>
      <c r="H110" s="74">
        <f>CÁLCULO!R108</f>
        <v>20.779220779220779</v>
      </c>
      <c r="I110" s="74">
        <f>CÁLCULO!Q108</f>
        <v>20.571428571428569</v>
      </c>
      <c r="J110" s="74">
        <f>CÁLCULO!BQ108</f>
        <v>0</v>
      </c>
      <c r="K110" s="74">
        <f>CÁLCULO!BR108</f>
        <v>0</v>
      </c>
      <c r="L110" s="75" t="str">
        <f t="shared" si="5"/>
        <v xml:space="preserve"> x </v>
      </c>
      <c r="M110" s="73">
        <f t="shared" si="6"/>
        <v>0</v>
      </c>
      <c r="N110" s="76" t="e">
        <f>CÁLCULO!BS108</f>
        <v>#DIV/0!</v>
      </c>
      <c r="O110" s="76" t="e">
        <f>CÁLCULO!BT108</f>
        <v>#DIV/0!</v>
      </c>
      <c r="P110" s="77" t="str">
        <f>CÁLCULO!BU108</f>
        <v>REPROVADO</v>
      </c>
      <c r="Q110" s="77" t="e">
        <f>IF(AND(CÁLCULO!AS108="APROVADO",CÁLCULO!AT108="APROVADO",CÁLCULO!BM108="APROVADO",CÁLCULO!BN108="APROVADO",CÁLCULO!BU108="APROVADO",CÁLCULO!BV108="APROVADO"),"APROVADO","REPROVADO")</f>
        <v>#DIV/0!</v>
      </c>
    </row>
    <row r="111" spans="1:17">
      <c r="A111" s="73"/>
      <c r="B111" s="73"/>
      <c r="C111" s="73"/>
      <c r="D111" s="73"/>
      <c r="E111" s="73"/>
      <c r="F111" s="73"/>
      <c r="G111" s="73"/>
      <c r="H111" s="74">
        <f>CÁLCULO!R109</f>
        <v>20.779220779220779</v>
      </c>
      <c r="I111" s="74">
        <f>CÁLCULO!Q109</f>
        <v>20.571428571428569</v>
      </c>
      <c r="J111" s="74">
        <f>CÁLCULO!BQ109</f>
        <v>0</v>
      </c>
      <c r="K111" s="74">
        <f>CÁLCULO!BR109</f>
        <v>0</v>
      </c>
      <c r="L111" s="75" t="str">
        <f t="shared" si="5"/>
        <v xml:space="preserve"> x </v>
      </c>
      <c r="M111" s="73">
        <f t="shared" si="6"/>
        <v>0</v>
      </c>
      <c r="N111" s="76" t="e">
        <f>CÁLCULO!BS109</f>
        <v>#DIV/0!</v>
      </c>
      <c r="O111" s="76" t="e">
        <f>CÁLCULO!BT109</f>
        <v>#DIV/0!</v>
      </c>
      <c r="P111" s="77" t="str">
        <f>CÁLCULO!BU109</f>
        <v>REPROVADO</v>
      </c>
      <c r="Q111" s="77" t="e">
        <f>IF(AND(CÁLCULO!AS109="APROVADO",CÁLCULO!AT109="APROVADO",CÁLCULO!BM109="APROVADO",CÁLCULO!BN109="APROVADO",CÁLCULO!BU109="APROVADO",CÁLCULO!BV109="APROVADO"),"APROVADO","REPROVADO")</f>
        <v>#DIV/0!</v>
      </c>
    </row>
    <row r="112" spans="1:17">
      <c r="A112" s="73"/>
      <c r="B112" s="73"/>
      <c r="C112" s="73"/>
      <c r="D112" s="73"/>
      <c r="E112" s="73"/>
      <c r="F112" s="73"/>
      <c r="G112" s="73"/>
      <c r="H112" s="74">
        <f>CÁLCULO!R110</f>
        <v>20.779220779220779</v>
      </c>
      <c r="I112" s="74">
        <f>CÁLCULO!Q110</f>
        <v>20.571428571428569</v>
      </c>
      <c r="J112" s="74">
        <f>CÁLCULO!BQ110</f>
        <v>0</v>
      </c>
      <c r="K112" s="74">
        <f>CÁLCULO!BR110</f>
        <v>0</v>
      </c>
      <c r="L112" s="75" t="str">
        <f t="shared" si="5"/>
        <v xml:space="preserve"> x </v>
      </c>
      <c r="M112" s="73">
        <f t="shared" si="6"/>
        <v>0</v>
      </c>
      <c r="N112" s="76" t="e">
        <f>CÁLCULO!BS110</f>
        <v>#DIV/0!</v>
      </c>
      <c r="O112" s="76" t="e">
        <f>CÁLCULO!BT110</f>
        <v>#DIV/0!</v>
      </c>
      <c r="P112" s="77" t="str">
        <f>CÁLCULO!BU110</f>
        <v>REPROVADO</v>
      </c>
      <c r="Q112" s="77" t="e">
        <f>IF(AND(CÁLCULO!AS110="APROVADO",CÁLCULO!AT110="APROVADO",CÁLCULO!BM110="APROVADO",CÁLCULO!BN110="APROVADO",CÁLCULO!BU110="APROVADO",CÁLCULO!BV110="APROVADO"),"APROVADO","REPROVADO")</f>
        <v>#DIV/0!</v>
      </c>
    </row>
    <row r="113" spans="1:17">
      <c r="A113" s="73"/>
      <c r="B113" s="73"/>
      <c r="C113" s="73"/>
      <c r="D113" s="73"/>
      <c r="E113" s="73"/>
      <c r="F113" s="73"/>
      <c r="G113" s="73"/>
      <c r="H113" s="74">
        <f>CÁLCULO!R111</f>
        <v>20.779220779220779</v>
      </c>
      <c r="I113" s="74">
        <f>CÁLCULO!Q111</f>
        <v>20.571428571428569</v>
      </c>
      <c r="J113" s="74">
        <f>CÁLCULO!BQ111</f>
        <v>0</v>
      </c>
      <c r="K113" s="74">
        <f>CÁLCULO!BR111</f>
        <v>0</v>
      </c>
      <c r="L113" s="75" t="str">
        <f t="shared" si="5"/>
        <v xml:space="preserve"> x </v>
      </c>
      <c r="M113" s="73">
        <f t="shared" si="6"/>
        <v>0</v>
      </c>
      <c r="N113" s="76" t="e">
        <f>CÁLCULO!BS111</f>
        <v>#DIV/0!</v>
      </c>
      <c r="O113" s="76" t="e">
        <f>CÁLCULO!BT111</f>
        <v>#DIV/0!</v>
      </c>
      <c r="P113" s="77" t="str">
        <f>CÁLCULO!BU111</f>
        <v>REPROVADO</v>
      </c>
      <c r="Q113" s="77" t="e">
        <f>IF(AND(CÁLCULO!AS111="APROVADO",CÁLCULO!AT111="APROVADO",CÁLCULO!BM111="APROVADO",CÁLCULO!BN111="APROVADO",CÁLCULO!BU111="APROVADO",CÁLCULO!BV111="APROVADO"),"APROVADO","REPROVADO")</f>
        <v>#DIV/0!</v>
      </c>
    </row>
    <row r="114" spans="1:17">
      <c r="A114" s="73"/>
      <c r="B114" s="73"/>
      <c r="C114" s="73"/>
      <c r="D114" s="73"/>
      <c r="E114" s="73"/>
      <c r="F114" s="73"/>
      <c r="G114" s="73"/>
      <c r="H114" s="74">
        <f>CÁLCULO!R112</f>
        <v>20.779220779220779</v>
      </c>
      <c r="I114" s="74">
        <f>CÁLCULO!Q112</f>
        <v>20.571428571428569</v>
      </c>
      <c r="J114" s="74">
        <f>CÁLCULO!BQ112</f>
        <v>0</v>
      </c>
      <c r="K114" s="74">
        <f>CÁLCULO!BR112</f>
        <v>0</v>
      </c>
      <c r="L114" s="75" t="str">
        <f t="shared" si="5"/>
        <v xml:space="preserve"> x </v>
      </c>
      <c r="M114" s="73">
        <f t="shared" si="6"/>
        <v>0</v>
      </c>
      <c r="N114" s="76" t="e">
        <f>CÁLCULO!BS112</f>
        <v>#DIV/0!</v>
      </c>
      <c r="O114" s="76" t="e">
        <f>CÁLCULO!BT112</f>
        <v>#DIV/0!</v>
      </c>
      <c r="P114" s="77" t="str">
        <f>CÁLCULO!BU112</f>
        <v>REPROVADO</v>
      </c>
      <c r="Q114" s="77" t="e">
        <f>IF(AND(CÁLCULO!AS112="APROVADO",CÁLCULO!AT112="APROVADO",CÁLCULO!BM112="APROVADO",CÁLCULO!BN112="APROVADO",CÁLCULO!BU112="APROVADO",CÁLCULO!BV112="APROVADO"),"APROVADO","REPROVADO")</f>
        <v>#DIV/0!</v>
      </c>
    </row>
    <row r="115" spans="1:17">
      <c r="A115" s="73"/>
      <c r="B115" s="73"/>
      <c r="C115" s="73"/>
      <c r="D115" s="73"/>
      <c r="E115" s="73"/>
      <c r="F115" s="73"/>
      <c r="G115" s="73"/>
      <c r="H115" s="74">
        <f>CÁLCULO!R113</f>
        <v>20.779220779220779</v>
      </c>
      <c r="I115" s="74">
        <f>CÁLCULO!Q113</f>
        <v>20.571428571428569</v>
      </c>
      <c r="J115" s="74">
        <f>CÁLCULO!BQ113</f>
        <v>0</v>
      </c>
      <c r="K115" s="74">
        <f>CÁLCULO!BR113</f>
        <v>0</v>
      </c>
      <c r="L115" s="75" t="str">
        <f t="shared" si="5"/>
        <v xml:space="preserve"> x </v>
      </c>
      <c r="M115" s="73">
        <f t="shared" si="6"/>
        <v>0</v>
      </c>
      <c r="N115" s="76" t="e">
        <f>CÁLCULO!BS113</f>
        <v>#DIV/0!</v>
      </c>
      <c r="O115" s="76" t="e">
        <f>CÁLCULO!BT113</f>
        <v>#DIV/0!</v>
      </c>
      <c r="P115" s="77" t="str">
        <f>CÁLCULO!BU113</f>
        <v>REPROVADO</v>
      </c>
      <c r="Q115" s="77" t="e">
        <f>IF(AND(CÁLCULO!AS113="APROVADO",CÁLCULO!AT113="APROVADO",CÁLCULO!BM113="APROVADO",CÁLCULO!BN113="APROVADO",CÁLCULO!BU113="APROVADO",CÁLCULO!BV113="APROVADO"),"APROVADO","REPROVADO")</f>
        <v>#DIV/0!</v>
      </c>
    </row>
    <row r="116" spans="1:17">
      <c r="A116" s="73"/>
      <c r="B116" s="73"/>
      <c r="C116" s="73"/>
      <c r="D116" s="73"/>
      <c r="E116" s="73"/>
      <c r="F116" s="73"/>
      <c r="G116" s="73"/>
      <c r="H116" s="74">
        <f>CÁLCULO!R114</f>
        <v>20.779220779220779</v>
      </c>
      <c r="I116" s="74">
        <f>CÁLCULO!Q114</f>
        <v>20.571428571428569</v>
      </c>
      <c r="J116" s="74">
        <f>CÁLCULO!BQ114</f>
        <v>0</v>
      </c>
      <c r="K116" s="74">
        <f>CÁLCULO!BR114</f>
        <v>0</v>
      </c>
      <c r="L116" s="75" t="str">
        <f t="shared" si="5"/>
        <v xml:space="preserve"> x </v>
      </c>
      <c r="M116" s="73">
        <f t="shared" si="6"/>
        <v>0</v>
      </c>
      <c r="N116" s="76" t="e">
        <f>CÁLCULO!BS114</f>
        <v>#DIV/0!</v>
      </c>
      <c r="O116" s="76" t="e">
        <f>CÁLCULO!BT114</f>
        <v>#DIV/0!</v>
      </c>
      <c r="P116" s="77" t="str">
        <f>CÁLCULO!BU114</f>
        <v>REPROVADO</v>
      </c>
      <c r="Q116" s="77" t="e">
        <f>IF(AND(CÁLCULO!AS114="APROVADO",CÁLCULO!AT114="APROVADO",CÁLCULO!BM114="APROVADO",CÁLCULO!BN114="APROVADO",CÁLCULO!BU114="APROVADO",CÁLCULO!BV114="APROVADO"),"APROVADO","REPROVADO")</f>
        <v>#DIV/0!</v>
      </c>
    </row>
    <row r="117" spans="1:17">
      <c r="A117" s="73"/>
      <c r="B117" s="73"/>
      <c r="C117" s="73"/>
      <c r="D117" s="73"/>
      <c r="E117" s="73"/>
      <c r="F117" s="73"/>
      <c r="G117" s="73"/>
      <c r="H117" s="74">
        <f>CÁLCULO!R115</f>
        <v>20.779220779220779</v>
      </c>
      <c r="I117" s="74">
        <f>CÁLCULO!Q115</f>
        <v>20.571428571428569</v>
      </c>
      <c r="J117" s="74">
        <f>CÁLCULO!BQ115</f>
        <v>0</v>
      </c>
      <c r="K117" s="74">
        <f>CÁLCULO!BR115</f>
        <v>0</v>
      </c>
      <c r="L117" s="75" t="str">
        <f t="shared" si="5"/>
        <v xml:space="preserve"> x </v>
      </c>
      <c r="M117" s="73">
        <f t="shared" si="6"/>
        <v>0</v>
      </c>
      <c r="N117" s="76" t="e">
        <f>CÁLCULO!BS115</f>
        <v>#DIV/0!</v>
      </c>
      <c r="O117" s="76" t="e">
        <f>CÁLCULO!BT115</f>
        <v>#DIV/0!</v>
      </c>
      <c r="P117" s="77" t="str">
        <f>CÁLCULO!BU115</f>
        <v>REPROVADO</v>
      </c>
      <c r="Q117" s="77" t="e">
        <f>IF(AND(CÁLCULO!AS115="APROVADO",CÁLCULO!AT115="APROVADO",CÁLCULO!BM115="APROVADO",CÁLCULO!BN115="APROVADO",CÁLCULO!BU115="APROVADO",CÁLCULO!BV115="APROVADO"),"APROVADO","REPROVADO")</f>
        <v>#DIV/0!</v>
      </c>
    </row>
    <row r="118" spans="1:17">
      <c r="A118" s="73"/>
      <c r="B118" s="73"/>
      <c r="C118" s="73"/>
      <c r="D118" s="73"/>
      <c r="E118" s="73"/>
      <c r="F118" s="73"/>
      <c r="G118" s="73"/>
      <c r="H118" s="74">
        <f>CÁLCULO!R116</f>
        <v>20.779220779220779</v>
      </c>
      <c r="I118" s="74">
        <f>CÁLCULO!Q116</f>
        <v>20.571428571428569</v>
      </c>
      <c r="J118" s="74">
        <f>CÁLCULO!BQ116</f>
        <v>0</v>
      </c>
      <c r="K118" s="74">
        <f>CÁLCULO!BR116</f>
        <v>0</v>
      </c>
      <c r="L118" s="75" t="str">
        <f t="shared" si="5"/>
        <v xml:space="preserve"> x </v>
      </c>
      <c r="M118" s="73">
        <f t="shared" si="6"/>
        <v>0</v>
      </c>
      <c r="N118" s="76" t="e">
        <f>CÁLCULO!BS116</f>
        <v>#DIV/0!</v>
      </c>
      <c r="O118" s="76" t="e">
        <f>CÁLCULO!BT116</f>
        <v>#DIV/0!</v>
      </c>
      <c r="P118" s="77" t="str">
        <f>CÁLCULO!BU116</f>
        <v>REPROVADO</v>
      </c>
      <c r="Q118" s="77" t="e">
        <f>IF(AND(CÁLCULO!AS116="APROVADO",CÁLCULO!AT116="APROVADO",CÁLCULO!BM116="APROVADO",CÁLCULO!BN116="APROVADO",CÁLCULO!BU116="APROVADO",CÁLCULO!BV116="APROVADO"),"APROVADO","REPROVADO")</f>
        <v>#DIV/0!</v>
      </c>
    </row>
    <row r="119" spans="1:17">
      <c r="A119" s="73"/>
      <c r="B119" s="73"/>
      <c r="C119" s="73"/>
      <c r="D119" s="73"/>
      <c r="E119" s="73"/>
      <c r="F119" s="73"/>
      <c r="G119" s="73"/>
      <c r="H119" s="74">
        <f>CÁLCULO!R117</f>
        <v>20.779220779220779</v>
      </c>
      <c r="I119" s="74">
        <f>CÁLCULO!Q117</f>
        <v>20.571428571428569</v>
      </c>
      <c r="J119" s="74">
        <f>CÁLCULO!BQ117</f>
        <v>0</v>
      </c>
      <c r="K119" s="74">
        <f>CÁLCULO!BR117</f>
        <v>0</v>
      </c>
      <c r="L119" s="75" t="str">
        <f t="shared" si="5"/>
        <v xml:space="preserve"> x </v>
      </c>
      <c r="M119" s="73">
        <f t="shared" si="6"/>
        <v>0</v>
      </c>
      <c r="N119" s="76" t="e">
        <f>CÁLCULO!BS117</f>
        <v>#DIV/0!</v>
      </c>
      <c r="O119" s="76" t="e">
        <f>CÁLCULO!BT117</f>
        <v>#DIV/0!</v>
      </c>
      <c r="P119" s="77" t="str">
        <f>CÁLCULO!BU117</f>
        <v>REPROVADO</v>
      </c>
      <c r="Q119" s="77" t="e">
        <f>IF(AND(CÁLCULO!AS117="APROVADO",CÁLCULO!AT117="APROVADO",CÁLCULO!BM117="APROVADO",CÁLCULO!BN117="APROVADO",CÁLCULO!BU117="APROVADO",CÁLCULO!BV117="APROVADO"),"APROVADO","REPROVADO")</f>
        <v>#DIV/0!</v>
      </c>
    </row>
    <row r="120" spans="1:17">
      <c r="A120" s="73"/>
      <c r="B120" s="73"/>
      <c r="C120" s="73"/>
      <c r="D120" s="73"/>
      <c r="E120" s="73"/>
      <c r="F120" s="73"/>
      <c r="G120" s="73"/>
      <c r="H120" s="74">
        <f>CÁLCULO!R118</f>
        <v>20.779220779220779</v>
      </c>
      <c r="I120" s="74">
        <f>CÁLCULO!Q118</f>
        <v>20.571428571428569</v>
      </c>
      <c r="J120" s="74">
        <f>CÁLCULO!BQ118</f>
        <v>0</v>
      </c>
      <c r="K120" s="74">
        <f>CÁLCULO!BR118</f>
        <v>0</v>
      </c>
      <c r="L120" s="75" t="str">
        <f t="shared" si="5"/>
        <v xml:space="preserve"> x </v>
      </c>
      <c r="M120" s="73">
        <f t="shared" si="6"/>
        <v>0</v>
      </c>
      <c r="N120" s="76" t="e">
        <f>CÁLCULO!BS118</f>
        <v>#DIV/0!</v>
      </c>
      <c r="O120" s="76" t="e">
        <f>CÁLCULO!BT118</f>
        <v>#DIV/0!</v>
      </c>
      <c r="P120" s="77" t="str">
        <f>CÁLCULO!BU118</f>
        <v>REPROVADO</v>
      </c>
      <c r="Q120" s="77" t="e">
        <f>IF(AND(CÁLCULO!AS118="APROVADO",CÁLCULO!AT118="APROVADO",CÁLCULO!BM118="APROVADO",CÁLCULO!BN118="APROVADO",CÁLCULO!BU118="APROVADO",CÁLCULO!BV118="APROVADO"),"APROVADO","REPROVADO")</f>
        <v>#DIV/0!</v>
      </c>
    </row>
    <row r="121" spans="1:17">
      <c r="A121" s="73"/>
      <c r="B121" s="73"/>
      <c r="C121" s="73"/>
      <c r="D121" s="73"/>
      <c r="E121" s="73"/>
      <c r="F121" s="73"/>
      <c r="G121" s="73"/>
      <c r="H121" s="74">
        <f>CÁLCULO!R119</f>
        <v>20.779220779220779</v>
      </c>
      <c r="I121" s="74">
        <f>CÁLCULO!Q119</f>
        <v>20.571428571428569</v>
      </c>
      <c r="J121" s="74">
        <f>CÁLCULO!BQ119</f>
        <v>0</v>
      </c>
      <c r="K121" s="74">
        <f>CÁLCULO!BR119</f>
        <v>0</v>
      </c>
      <c r="L121" s="75" t="str">
        <f t="shared" si="5"/>
        <v xml:space="preserve"> x </v>
      </c>
      <c r="M121" s="73">
        <f t="shared" si="6"/>
        <v>0</v>
      </c>
      <c r="N121" s="76" t="e">
        <f>CÁLCULO!BS119</f>
        <v>#DIV/0!</v>
      </c>
      <c r="O121" s="76" t="e">
        <f>CÁLCULO!BT119</f>
        <v>#DIV/0!</v>
      </c>
      <c r="P121" s="77" t="str">
        <f>CÁLCULO!BU119</f>
        <v>REPROVADO</v>
      </c>
      <c r="Q121" s="77" t="e">
        <f>IF(AND(CÁLCULO!AS119="APROVADO",CÁLCULO!AT119="APROVADO",CÁLCULO!BM119="APROVADO",CÁLCULO!BN119="APROVADO",CÁLCULO!BU119="APROVADO",CÁLCULO!BV119="APROVADO"),"APROVADO","REPROVADO")</f>
        <v>#DIV/0!</v>
      </c>
    </row>
    <row r="122" spans="1:17">
      <c r="A122" s="73"/>
      <c r="B122" s="73"/>
      <c r="C122" s="73"/>
      <c r="D122" s="73"/>
      <c r="E122" s="73"/>
      <c r="F122" s="73"/>
      <c r="G122" s="73"/>
      <c r="H122" s="74">
        <f>CÁLCULO!R120</f>
        <v>20.779220779220779</v>
      </c>
      <c r="I122" s="74">
        <f>CÁLCULO!Q120</f>
        <v>20.571428571428569</v>
      </c>
      <c r="J122" s="74">
        <f>CÁLCULO!BQ120</f>
        <v>0</v>
      </c>
      <c r="K122" s="74">
        <f>CÁLCULO!BR120</f>
        <v>0</v>
      </c>
      <c r="L122" s="75" t="str">
        <f t="shared" si="5"/>
        <v xml:space="preserve"> x </v>
      </c>
      <c r="M122" s="73">
        <f t="shared" si="6"/>
        <v>0</v>
      </c>
      <c r="N122" s="76" t="e">
        <f>CÁLCULO!BS120</f>
        <v>#DIV/0!</v>
      </c>
      <c r="O122" s="76" t="e">
        <f>CÁLCULO!BT120</f>
        <v>#DIV/0!</v>
      </c>
      <c r="P122" s="77" t="str">
        <f>CÁLCULO!BU120</f>
        <v>REPROVADO</v>
      </c>
      <c r="Q122" s="77" t="e">
        <f>IF(AND(CÁLCULO!AS120="APROVADO",CÁLCULO!AT120="APROVADO",CÁLCULO!BM120="APROVADO",CÁLCULO!BN120="APROVADO",CÁLCULO!BU120="APROVADO",CÁLCULO!BV120="APROVADO"),"APROVADO","REPROVADO")</f>
        <v>#DIV/0!</v>
      </c>
    </row>
    <row r="123" spans="1:17">
      <c r="A123" s="73"/>
      <c r="B123" s="73"/>
      <c r="C123" s="73"/>
      <c r="D123" s="73"/>
      <c r="E123" s="73"/>
      <c r="F123" s="73"/>
      <c r="G123" s="73"/>
      <c r="H123" s="74">
        <f>CÁLCULO!R121</f>
        <v>20.779220779220779</v>
      </c>
      <c r="I123" s="74">
        <f>CÁLCULO!Q121</f>
        <v>20.571428571428569</v>
      </c>
      <c r="J123" s="74">
        <f>CÁLCULO!BQ121</f>
        <v>0</v>
      </c>
      <c r="K123" s="74">
        <f>CÁLCULO!BR121</f>
        <v>0</v>
      </c>
      <c r="L123" s="75" t="str">
        <f t="shared" si="5"/>
        <v xml:space="preserve"> x </v>
      </c>
      <c r="M123" s="73">
        <f t="shared" si="6"/>
        <v>0</v>
      </c>
      <c r="N123" s="76" t="e">
        <f>CÁLCULO!BS121</f>
        <v>#DIV/0!</v>
      </c>
      <c r="O123" s="76" t="e">
        <f>CÁLCULO!BT121</f>
        <v>#DIV/0!</v>
      </c>
      <c r="P123" s="77" t="str">
        <f>CÁLCULO!BU121</f>
        <v>REPROVADO</v>
      </c>
      <c r="Q123" s="77" t="e">
        <f>IF(AND(CÁLCULO!AS121="APROVADO",CÁLCULO!AT121="APROVADO",CÁLCULO!BM121="APROVADO",CÁLCULO!BN121="APROVADO",CÁLCULO!BU121="APROVADO",CÁLCULO!BV121="APROVADO"),"APROVADO","REPROVADO")</f>
        <v>#DIV/0!</v>
      </c>
    </row>
    <row r="124" spans="1:17">
      <c r="A124" s="73"/>
      <c r="B124" s="73"/>
      <c r="C124" s="73"/>
      <c r="D124" s="73"/>
      <c r="E124" s="73"/>
      <c r="F124" s="73"/>
      <c r="G124" s="73"/>
      <c r="H124" s="74">
        <f>CÁLCULO!R122</f>
        <v>20.779220779220779</v>
      </c>
      <c r="I124" s="74">
        <f>CÁLCULO!Q122</f>
        <v>20.571428571428569</v>
      </c>
      <c r="J124" s="74">
        <f>CÁLCULO!BQ122</f>
        <v>0</v>
      </c>
      <c r="K124" s="74">
        <f>CÁLCULO!BR122</f>
        <v>0</v>
      </c>
      <c r="L124" s="75" t="str">
        <f t="shared" si="5"/>
        <v xml:space="preserve"> x </v>
      </c>
      <c r="M124" s="73">
        <f t="shared" si="6"/>
        <v>0</v>
      </c>
      <c r="N124" s="76" t="e">
        <f>CÁLCULO!BS122</f>
        <v>#DIV/0!</v>
      </c>
      <c r="O124" s="76" t="e">
        <f>CÁLCULO!BT122</f>
        <v>#DIV/0!</v>
      </c>
      <c r="P124" s="77" t="str">
        <f>CÁLCULO!BU122</f>
        <v>REPROVADO</v>
      </c>
      <c r="Q124" s="77" t="e">
        <f>IF(AND(CÁLCULO!AS122="APROVADO",CÁLCULO!AT122="APROVADO",CÁLCULO!BM122="APROVADO",CÁLCULO!BN122="APROVADO",CÁLCULO!BU122="APROVADO",CÁLCULO!BV122="APROVADO"),"APROVADO","REPROVADO")</f>
        <v>#DIV/0!</v>
      </c>
    </row>
    <row r="125" spans="1:17">
      <c r="A125" s="73"/>
      <c r="B125" s="73"/>
      <c r="C125" s="73"/>
      <c r="D125" s="73"/>
      <c r="E125" s="73"/>
      <c r="F125" s="73"/>
      <c r="G125" s="73"/>
      <c r="H125" s="74">
        <f>CÁLCULO!R123</f>
        <v>20.779220779220779</v>
      </c>
      <c r="I125" s="74">
        <f>CÁLCULO!Q123</f>
        <v>20.571428571428569</v>
      </c>
      <c r="J125" s="74">
        <f>CÁLCULO!BQ123</f>
        <v>0</v>
      </c>
      <c r="K125" s="74">
        <f>CÁLCULO!BR123</f>
        <v>0</v>
      </c>
      <c r="L125" s="75" t="str">
        <f t="shared" si="5"/>
        <v xml:space="preserve"> x </v>
      </c>
      <c r="M125" s="73">
        <f t="shared" si="6"/>
        <v>0</v>
      </c>
      <c r="N125" s="76" t="e">
        <f>CÁLCULO!BS123</f>
        <v>#DIV/0!</v>
      </c>
      <c r="O125" s="76" t="e">
        <f>CÁLCULO!BT123</f>
        <v>#DIV/0!</v>
      </c>
      <c r="P125" s="77" t="str">
        <f>CÁLCULO!BU123</f>
        <v>REPROVADO</v>
      </c>
      <c r="Q125" s="77" t="e">
        <f>IF(AND(CÁLCULO!AS123="APROVADO",CÁLCULO!AT123="APROVADO",CÁLCULO!BM123="APROVADO",CÁLCULO!BN123="APROVADO",CÁLCULO!BU123="APROVADO",CÁLCULO!BV123="APROVADO"),"APROVADO","REPROVADO")</f>
        <v>#DIV/0!</v>
      </c>
    </row>
    <row r="126" spans="1:17">
      <c r="A126" s="73"/>
      <c r="B126" s="73"/>
      <c r="C126" s="73"/>
      <c r="D126" s="73"/>
      <c r="E126" s="73"/>
      <c r="F126" s="73"/>
      <c r="G126" s="73"/>
      <c r="H126" s="74">
        <f>CÁLCULO!R124</f>
        <v>20.779220779220779</v>
      </c>
      <c r="I126" s="74">
        <f>CÁLCULO!Q124</f>
        <v>20.571428571428569</v>
      </c>
      <c r="J126" s="74">
        <f>CÁLCULO!BQ124</f>
        <v>0</v>
      </c>
      <c r="K126" s="74">
        <f>CÁLCULO!BR124</f>
        <v>0</v>
      </c>
      <c r="L126" s="75" t="str">
        <f t="shared" si="5"/>
        <v xml:space="preserve"> x </v>
      </c>
      <c r="M126" s="73">
        <f t="shared" si="6"/>
        <v>0</v>
      </c>
      <c r="N126" s="76" t="e">
        <f>CÁLCULO!BS124</f>
        <v>#DIV/0!</v>
      </c>
      <c r="O126" s="76" t="e">
        <f>CÁLCULO!BT124</f>
        <v>#DIV/0!</v>
      </c>
      <c r="P126" s="77" t="str">
        <f>CÁLCULO!BU124</f>
        <v>REPROVADO</v>
      </c>
      <c r="Q126" s="77" t="e">
        <f>IF(AND(CÁLCULO!AS124="APROVADO",CÁLCULO!AT124="APROVADO",CÁLCULO!BM124="APROVADO",CÁLCULO!BN124="APROVADO",CÁLCULO!BU124="APROVADO",CÁLCULO!BV124="APROVADO"),"APROVADO","REPROVADO")</f>
        <v>#DIV/0!</v>
      </c>
    </row>
    <row r="127" spans="1:17">
      <c r="A127" s="73"/>
      <c r="B127" s="73"/>
      <c r="C127" s="73"/>
      <c r="D127" s="73"/>
      <c r="E127" s="73"/>
      <c r="F127" s="73"/>
      <c r="G127" s="73"/>
      <c r="H127" s="74">
        <f>CÁLCULO!R125</f>
        <v>20.779220779220779</v>
      </c>
      <c r="I127" s="74">
        <f>CÁLCULO!Q125</f>
        <v>20.571428571428569</v>
      </c>
      <c r="J127" s="74">
        <f>CÁLCULO!BQ125</f>
        <v>0</v>
      </c>
      <c r="K127" s="74">
        <f>CÁLCULO!BR125</f>
        <v>0</v>
      </c>
      <c r="L127" s="75" t="str">
        <f t="shared" si="5"/>
        <v xml:space="preserve"> x </v>
      </c>
      <c r="M127" s="73">
        <f t="shared" si="6"/>
        <v>0</v>
      </c>
      <c r="N127" s="76" t="e">
        <f>CÁLCULO!BS125</f>
        <v>#DIV/0!</v>
      </c>
      <c r="O127" s="76" t="e">
        <f>CÁLCULO!BT125</f>
        <v>#DIV/0!</v>
      </c>
      <c r="P127" s="77" t="str">
        <f>CÁLCULO!BU125</f>
        <v>REPROVADO</v>
      </c>
      <c r="Q127" s="77" t="e">
        <f>IF(AND(CÁLCULO!AS125="APROVADO",CÁLCULO!AT125="APROVADO",CÁLCULO!BM125="APROVADO",CÁLCULO!BN125="APROVADO",CÁLCULO!BU125="APROVADO",CÁLCULO!BV125="APROVADO"),"APROVADO","REPROVADO")</f>
        <v>#DIV/0!</v>
      </c>
    </row>
    <row r="128" spans="1:17">
      <c r="A128" s="73"/>
      <c r="B128" s="73"/>
      <c r="C128" s="73"/>
      <c r="D128" s="73"/>
      <c r="E128" s="73"/>
      <c r="F128" s="73"/>
      <c r="G128" s="73"/>
      <c r="H128" s="74">
        <f>CÁLCULO!R126</f>
        <v>20.779220779220779</v>
      </c>
      <c r="I128" s="74">
        <f>CÁLCULO!Q126</f>
        <v>20.571428571428569</v>
      </c>
      <c r="J128" s="74">
        <f>CÁLCULO!BQ126</f>
        <v>0</v>
      </c>
      <c r="K128" s="74">
        <f>CÁLCULO!BR126</f>
        <v>0</v>
      </c>
      <c r="L128" s="75" t="str">
        <f t="shared" si="5"/>
        <v xml:space="preserve"> x </v>
      </c>
      <c r="M128" s="73">
        <f t="shared" si="6"/>
        <v>0</v>
      </c>
      <c r="N128" s="76" t="e">
        <f>CÁLCULO!BS126</f>
        <v>#DIV/0!</v>
      </c>
      <c r="O128" s="76" t="e">
        <f>CÁLCULO!BT126</f>
        <v>#DIV/0!</v>
      </c>
      <c r="P128" s="77" t="str">
        <f>CÁLCULO!BU126</f>
        <v>REPROVADO</v>
      </c>
      <c r="Q128" s="77" t="e">
        <f>IF(AND(CÁLCULO!AS126="APROVADO",CÁLCULO!AT126="APROVADO",CÁLCULO!BM126="APROVADO",CÁLCULO!BN126="APROVADO",CÁLCULO!BU126="APROVADO",CÁLCULO!BV126="APROVADO"),"APROVADO","REPROVADO")</f>
        <v>#DIV/0!</v>
      </c>
    </row>
    <row r="129" spans="1:17">
      <c r="A129" s="73"/>
      <c r="B129" s="73"/>
      <c r="C129" s="73"/>
      <c r="D129" s="73"/>
      <c r="E129" s="73"/>
      <c r="F129" s="73"/>
      <c r="G129" s="73"/>
      <c r="H129" s="74">
        <f>CÁLCULO!R127</f>
        <v>20.779220779220779</v>
      </c>
      <c r="I129" s="74">
        <f>CÁLCULO!Q127</f>
        <v>20.571428571428569</v>
      </c>
      <c r="J129" s="74">
        <f>CÁLCULO!BQ127</f>
        <v>0</v>
      </c>
      <c r="K129" s="74">
        <f>CÁLCULO!BR127</f>
        <v>0</v>
      </c>
      <c r="L129" s="75" t="str">
        <f t="shared" si="5"/>
        <v xml:space="preserve"> x </v>
      </c>
      <c r="M129" s="73">
        <f t="shared" si="6"/>
        <v>0</v>
      </c>
      <c r="N129" s="76" t="e">
        <f>CÁLCULO!BS127</f>
        <v>#DIV/0!</v>
      </c>
      <c r="O129" s="76" t="e">
        <f>CÁLCULO!BT127</f>
        <v>#DIV/0!</v>
      </c>
      <c r="P129" s="77" t="str">
        <f>CÁLCULO!BU127</f>
        <v>REPROVADO</v>
      </c>
      <c r="Q129" s="77" t="e">
        <f>IF(AND(CÁLCULO!AS127="APROVADO",CÁLCULO!AT127="APROVADO",CÁLCULO!BM127="APROVADO",CÁLCULO!BN127="APROVADO",CÁLCULO!BU127="APROVADO",CÁLCULO!BV127="APROVADO"),"APROVADO","REPROVADO")</f>
        <v>#DIV/0!</v>
      </c>
    </row>
    <row r="130" spans="1:17">
      <c r="A130" s="73"/>
      <c r="B130" s="73"/>
      <c r="C130" s="73"/>
      <c r="D130" s="73"/>
      <c r="E130" s="73"/>
      <c r="F130" s="73"/>
      <c r="G130" s="73"/>
      <c r="H130" s="74">
        <f>CÁLCULO!R128</f>
        <v>20.779220779220779</v>
      </c>
      <c r="I130" s="74">
        <f>CÁLCULO!Q128</f>
        <v>20.571428571428569</v>
      </c>
      <c r="J130" s="74">
        <f>CÁLCULO!BQ128</f>
        <v>0</v>
      </c>
      <c r="K130" s="74">
        <f>CÁLCULO!BR128</f>
        <v>0</v>
      </c>
      <c r="L130" s="75" t="str">
        <f t="shared" si="5"/>
        <v xml:space="preserve"> x </v>
      </c>
      <c r="M130" s="73">
        <f t="shared" si="6"/>
        <v>0</v>
      </c>
      <c r="N130" s="76" t="e">
        <f>CÁLCULO!BS128</f>
        <v>#DIV/0!</v>
      </c>
      <c r="O130" s="76" t="e">
        <f>CÁLCULO!BT128</f>
        <v>#DIV/0!</v>
      </c>
      <c r="P130" s="77" t="str">
        <f>CÁLCULO!BU128</f>
        <v>REPROVADO</v>
      </c>
      <c r="Q130" s="77" t="e">
        <f>IF(AND(CÁLCULO!AS128="APROVADO",CÁLCULO!AT128="APROVADO",CÁLCULO!BM128="APROVADO",CÁLCULO!BN128="APROVADO",CÁLCULO!BU128="APROVADO",CÁLCULO!BV128="APROVADO"),"APROVADO","REPROVADO")</f>
        <v>#DIV/0!</v>
      </c>
    </row>
    <row r="131" spans="1:17">
      <c r="A131" s="73"/>
      <c r="B131" s="73"/>
      <c r="C131" s="73"/>
      <c r="D131" s="73"/>
      <c r="E131" s="73"/>
      <c r="F131" s="73"/>
      <c r="G131" s="73"/>
      <c r="H131" s="74">
        <f>CÁLCULO!R129</f>
        <v>20.779220779220779</v>
      </c>
      <c r="I131" s="74">
        <f>CÁLCULO!Q129</f>
        <v>20.571428571428569</v>
      </c>
      <c r="J131" s="74">
        <f>CÁLCULO!BQ129</f>
        <v>0</v>
      </c>
      <c r="K131" s="74">
        <f>CÁLCULO!BR129</f>
        <v>0</v>
      </c>
      <c r="L131" s="75" t="str">
        <f t="shared" si="5"/>
        <v xml:space="preserve"> x </v>
      </c>
      <c r="M131" s="73">
        <f t="shared" si="6"/>
        <v>0</v>
      </c>
      <c r="N131" s="76" t="e">
        <f>CÁLCULO!BS129</f>
        <v>#DIV/0!</v>
      </c>
      <c r="O131" s="76" t="e">
        <f>CÁLCULO!BT129</f>
        <v>#DIV/0!</v>
      </c>
      <c r="P131" s="77" t="str">
        <f>CÁLCULO!BU129</f>
        <v>REPROVADO</v>
      </c>
      <c r="Q131" s="77" t="e">
        <f>IF(AND(CÁLCULO!AS129="APROVADO",CÁLCULO!AT129="APROVADO",CÁLCULO!BM129="APROVADO",CÁLCULO!BN129="APROVADO",CÁLCULO!BU129="APROVADO",CÁLCULO!BV129="APROVADO"),"APROVADO","REPROVADO")</f>
        <v>#DIV/0!</v>
      </c>
    </row>
    <row r="132" spans="1:17">
      <c r="A132" s="73"/>
      <c r="B132" s="73"/>
      <c r="C132" s="73"/>
      <c r="D132" s="73"/>
      <c r="E132" s="73"/>
      <c r="F132" s="73"/>
      <c r="G132" s="73"/>
      <c r="H132" s="74">
        <f>CÁLCULO!R130</f>
        <v>20.779220779220779</v>
      </c>
      <c r="I132" s="74">
        <f>CÁLCULO!Q130</f>
        <v>20.571428571428569</v>
      </c>
      <c r="J132" s="74">
        <f>CÁLCULO!BQ130</f>
        <v>0</v>
      </c>
      <c r="K132" s="74">
        <f>CÁLCULO!BR130</f>
        <v>0</v>
      </c>
      <c r="L132" s="75" t="str">
        <f t="shared" si="5"/>
        <v xml:space="preserve"> x </v>
      </c>
      <c r="M132" s="73">
        <f t="shared" si="6"/>
        <v>0</v>
      </c>
      <c r="N132" s="76" t="e">
        <f>CÁLCULO!BS130</f>
        <v>#DIV/0!</v>
      </c>
      <c r="O132" s="76" t="e">
        <f>CÁLCULO!BT130</f>
        <v>#DIV/0!</v>
      </c>
      <c r="P132" s="77" t="str">
        <f>CÁLCULO!BU130</f>
        <v>REPROVADO</v>
      </c>
      <c r="Q132" s="77" t="e">
        <f>IF(AND(CÁLCULO!AS130="APROVADO",CÁLCULO!AT130="APROVADO",CÁLCULO!BM130="APROVADO",CÁLCULO!BN130="APROVADO",CÁLCULO!BU130="APROVADO",CÁLCULO!BV130="APROVADO"),"APROVADO","REPROVADO")</f>
        <v>#DIV/0!</v>
      </c>
    </row>
    <row r="133" spans="1:17">
      <c r="A133" s="73"/>
      <c r="B133" s="73"/>
      <c r="C133" s="73"/>
      <c r="D133" s="73"/>
      <c r="E133" s="73"/>
      <c r="F133" s="73"/>
      <c r="G133" s="73"/>
      <c r="H133" s="74">
        <f>CÁLCULO!R131</f>
        <v>20.779220779220779</v>
      </c>
      <c r="I133" s="74">
        <f>CÁLCULO!Q131</f>
        <v>20.571428571428569</v>
      </c>
      <c r="J133" s="74">
        <f>CÁLCULO!BQ131</f>
        <v>0</v>
      </c>
      <c r="K133" s="74">
        <f>CÁLCULO!BR131</f>
        <v>0</v>
      </c>
      <c r="L133" s="75" t="str">
        <f t="shared" si="5"/>
        <v xml:space="preserve"> x </v>
      </c>
      <c r="M133" s="73">
        <f t="shared" si="6"/>
        <v>0</v>
      </c>
      <c r="N133" s="76" t="e">
        <f>CÁLCULO!BS131</f>
        <v>#DIV/0!</v>
      </c>
      <c r="O133" s="76" t="e">
        <f>CÁLCULO!BT131</f>
        <v>#DIV/0!</v>
      </c>
      <c r="P133" s="77" t="str">
        <f>CÁLCULO!BU131</f>
        <v>REPROVADO</v>
      </c>
      <c r="Q133" s="77" t="e">
        <f>IF(AND(CÁLCULO!AS131="APROVADO",CÁLCULO!AT131="APROVADO",CÁLCULO!BM131="APROVADO",CÁLCULO!BN131="APROVADO",CÁLCULO!BU131="APROVADO",CÁLCULO!BV131="APROVADO"),"APROVADO","REPROVADO")</f>
        <v>#DIV/0!</v>
      </c>
    </row>
    <row r="134" spans="1:17">
      <c r="A134" s="73"/>
      <c r="B134" s="73"/>
      <c r="C134" s="73"/>
      <c r="D134" s="73"/>
      <c r="E134" s="73"/>
      <c r="F134" s="73"/>
      <c r="G134" s="73"/>
      <c r="H134" s="74">
        <f>CÁLCULO!R132</f>
        <v>20.779220779220779</v>
      </c>
      <c r="I134" s="74">
        <f>CÁLCULO!Q132</f>
        <v>20.571428571428569</v>
      </c>
      <c r="J134" s="74">
        <f>CÁLCULO!BQ132</f>
        <v>0</v>
      </c>
      <c r="K134" s="74">
        <f>CÁLCULO!BR132</f>
        <v>0</v>
      </c>
      <c r="L134" s="75" t="str">
        <f t="shared" si="5"/>
        <v xml:space="preserve"> x </v>
      </c>
      <c r="M134" s="73">
        <f t="shared" si="6"/>
        <v>0</v>
      </c>
      <c r="N134" s="76" t="e">
        <f>CÁLCULO!BS132</f>
        <v>#DIV/0!</v>
      </c>
      <c r="O134" s="76" t="e">
        <f>CÁLCULO!BT132</f>
        <v>#DIV/0!</v>
      </c>
      <c r="P134" s="77" t="str">
        <f>CÁLCULO!BU132</f>
        <v>REPROVADO</v>
      </c>
      <c r="Q134" s="77" t="e">
        <f>IF(AND(CÁLCULO!AS132="APROVADO",CÁLCULO!AT132="APROVADO",CÁLCULO!BM132="APROVADO",CÁLCULO!BN132="APROVADO",CÁLCULO!BU132="APROVADO",CÁLCULO!BV132="APROVADO"),"APROVADO","REPROVADO")</f>
        <v>#DIV/0!</v>
      </c>
    </row>
    <row r="135" spans="1:17">
      <c r="A135" s="73"/>
      <c r="B135" s="73"/>
      <c r="C135" s="73"/>
      <c r="D135" s="73"/>
      <c r="E135" s="73"/>
      <c r="F135" s="73"/>
      <c r="G135" s="73"/>
      <c r="H135" s="74">
        <f>CÁLCULO!R133</f>
        <v>20.779220779220779</v>
      </c>
      <c r="I135" s="74">
        <f>CÁLCULO!Q133</f>
        <v>20.571428571428569</v>
      </c>
      <c r="J135" s="74">
        <f>CÁLCULO!BQ133</f>
        <v>0</v>
      </c>
      <c r="K135" s="74">
        <f>CÁLCULO!BR133</f>
        <v>0</v>
      </c>
      <c r="L135" s="75" t="str">
        <f t="shared" ref="L135:L198" si="7">C135&amp;" x "&amp;D135</f>
        <v xml:space="preserve"> x </v>
      </c>
      <c r="M135" s="73">
        <f t="shared" ref="M135:M198" si="8">C135*D135</f>
        <v>0</v>
      </c>
      <c r="N135" s="76" t="e">
        <f>CÁLCULO!BS133</f>
        <v>#DIV/0!</v>
      </c>
      <c r="O135" s="76" t="e">
        <f>CÁLCULO!BT133</f>
        <v>#DIV/0!</v>
      </c>
      <c r="P135" s="77" t="str">
        <f>CÁLCULO!BU133</f>
        <v>REPROVADO</v>
      </c>
      <c r="Q135" s="77" t="e">
        <f>IF(AND(CÁLCULO!AS133="APROVADO",CÁLCULO!AT133="APROVADO",CÁLCULO!BM133="APROVADO",CÁLCULO!BN133="APROVADO",CÁLCULO!BU133="APROVADO",CÁLCULO!BV133="APROVADO"),"APROVADO","REPROVADO")</f>
        <v>#DIV/0!</v>
      </c>
    </row>
    <row r="136" spans="1:17">
      <c r="A136" s="73"/>
      <c r="B136" s="73"/>
      <c r="C136" s="73"/>
      <c r="D136" s="73"/>
      <c r="E136" s="73"/>
      <c r="F136" s="73"/>
      <c r="G136" s="73"/>
      <c r="H136" s="74">
        <f>CÁLCULO!R134</f>
        <v>20.779220779220779</v>
      </c>
      <c r="I136" s="74">
        <f>CÁLCULO!Q134</f>
        <v>20.571428571428569</v>
      </c>
      <c r="J136" s="74">
        <f>CÁLCULO!BQ134</f>
        <v>0</v>
      </c>
      <c r="K136" s="74">
        <f>CÁLCULO!BR134</f>
        <v>0</v>
      </c>
      <c r="L136" s="75" t="str">
        <f t="shared" si="7"/>
        <v xml:space="preserve"> x </v>
      </c>
      <c r="M136" s="73">
        <f t="shared" si="8"/>
        <v>0</v>
      </c>
      <c r="N136" s="76" t="e">
        <f>CÁLCULO!BS134</f>
        <v>#DIV/0!</v>
      </c>
      <c r="O136" s="76" t="e">
        <f>CÁLCULO!BT134</f>
        <v>#DIV/0!</v>
      </c>
      <c r="P136" s="77" t="str">
        <f>CÁLCULO!BU134</f>
        <v>REPROVADO</v>
      </c>
      <c r="Q136" s="77" t="e">
        <f>IF(AND(CÁLCULO!AS134="APROVADO",CÁLCULO!AT134="APROVADO",CÁLCULO!BM134="APROVADO",CÁLCULO!BN134="APROVADO",CÁLCULO!BU134="APROVADO",CÁLCULO!BV134="APROVADO"),"APROVADO","REPROVADO")</f>
        <v>#DIV/0!</v>
      </c>
    </row>
    <row r="137" spans="1:17">
      <c r="A137" s="73"/>
      <c r="B137" s="73"/>
      <c r="C137" s="73"/>
      <c r="D137" s="73"/>
      <c r="E137" s="73"/>
      <c r="F137" s="73"/>
      <c r="G137" s="73"/>
      <c r="H137" s="74">
        <f>CÁLCULO!R135</f>
        <v>20.779220779220779</v>
      </c>
      <c r="I137" s="74">
        <f>CÁLCULO!Q135</f>
        <v>20.571428571428569</v>
      </c>
      <c r="J137" s="74">
        <f>CÁLCULO!BQ135</f>
        <v>0</v>
      </c>
      <c r="K137" s="74">
        <f>CÁLCULO!BR135</f>
        <v>0</v>
      </c>
      <c r="L137" s="75" t="str">
        <f t="shared" si="7"/>
        <v xml:space="preserve"> x </v>
      </c>
      <c r="M137" s="73">
        <f t="shared" si="8"/>
        <v>0</v>
      </c>
      <c r="N137" s="76" t="e">
        <f>CÁLCULO!BS135</f>
        <v>#DIV/0!</v>
      </c>
      <c r="O137" s="76" t="e">
        <f>CÁLCULO!BT135</f>
        <v>#DIV/0!</v>
      </c>
      <c r="P137" s="77" t="str">
        <f>CÁLCULO!BU135</f>
        <v>REPROVADO</v>
      </c>
      <c r="Q137" s="77" t="e">
        <f>IF(AND(CÁLCULO!AS135="APROVADO",CÁLCULO!AT135="APROVADO",CÁLCULO!BM135="APROVADO",CÁLCULO!BN135="APROVADO",CÁLCULO!BU135="APROVADO",CÁLCULO!BV135="APROVADO"),"APROVADO","REPROVADO")</f>
        <v>#DIV/0!</v>
      </c>
    </row>
    <row r="138" spans="1:17">
      <c r="A138" s="73"/>
      <c r="B138" s="73"/>
      <c r="C138" s="73"/>
      <c r="D138" s="73"/>
      <c r="E138" s="73"/>
      <c r="F138" s="73"/>
      <c r="G138" s="73"/>
      <c r="H138" s="74">
        <f>CÁLCULO!R136</f>
        <v>20.779220779220779</v>
      </c>
      <c r="I138" s="74">
        <f>CÁLCULO!Q136</f>
        <v>20.571428571428569</v>
      </c>
      <c r="J138" s="74">
        <f>CÁLCULO!BQ136</f>
        <v>0</v>
      </c>
      <c r="K138" s="74">
        <f>CÁLCULO!BR136</f>
        <v>0</v>
      </c>
      <c r="L138" s="75" t="str">
        <f t="shared" si="7"/>
        <v xml:space="preserve"> x </v>
      </c>
      <c r="M138" s="73">
        <f t="shared" si="8"/>
        <v>0</v>
      </c>
      <c r="N138" s="76" t="e">
        <f>CÁLCULO!BS136</f>
        <v>#DIV/0!</v>
      </c>
      <c r="O138" s="76" t="e">
        <f>CÁLCULO!BT136</f>
        <v>#DIV/0!</v>
      </c>
      <c r="P138" s="77" t="str">
        <f>CÁLCULO!BU136</f>
        <v>REPROVADO</v>
      </c>
      <c r="Q138" s="77" t="e">
        <f>IF(AND(CÁLCULO!AS136="APROVADO",CÁLCULO!AT136="APROVADO",CÁLCULO!BM136="APROVADO",CÁLCULO!BN136="APROVADO",CÁLCULO!BU136="APROVADO",CÁLCULO!BV136="APROVADO"),"APROVADO","REPROVADO")</f>
        <v>#DIV/0!</v>
      </c>
    </row>
    <row r="139" spans="1:17">
      <c r="A139" s="73"/>
      <c r="B139" s="73"/>
      <c r="C139" s="73"/>
      <c r="D139" s="73"/>
      <c r="E139" s="73"/>
      <c r="F139" s="73"/>
      <c r="G139" s="73"/>
      <c r="H139" s="74">
        <f>CÁLCULO!R137</f>
        <v>20.779220779220779</v>
      </c>
      <c r="I139" s="74">
        <f>CÁLCULO!Q137</f>
        <v>20.571428571428569</v>
      </c>
      <c r="J139" s="74">
        <f>CÁLCULO!BQ137</f>
        <v>0</v>
      </c>
      <c r="K139" s="74">
        <f>CÁLCULO!BR137</f>
        <v>0</v>
      </c>
      <c r="L139" s="75" t="str">
        <f t="shared" si="7"/>
        <v xml:space="preserve"> x </v>
      </c>
      <c r="M139" s="73">
        <f t="shared" si="8"/>
        <v>0</v>
      </c>
      <c r="N139" s="76" t="e">
        <f>CÁLCULO!BS137</f>
        <v>#DIV/0!</v>
      </c>
      <c r="O139" s="76" t="e">
        <f>CÁLCULO!BT137</f>
        <v>#DIV/0!</v>
      </c>
      <c r="P139" s="77" t="str">
        <f>CÁLCULO!BU137</f>
        <v>REPROVADO</v>
      </c>
      <c r="Q139" s="77" t="e">
        <f>IF(AND(CÁLCULO!AS137="APROVADO",CÁLCULO!AT137="APROVADO",CÁLCULO!BM137="APROVADO",CÁLCULO!BN137="APROVADO",CÁLCULO!BU137="APROVADO",CÁLCULO!BV137="APROVADO"),"APROVADO","REPROVADO")</f>
        <v>#DIV/0!</v>
      </c>
    </row>
    <row r="140" spans="1:17">
      <c r="A140" s="73"/>
      <c r="B140" s="73"/>
      <c r="C140" s="73"/>
      <c r="D140" s="73"/>
      <c r="E140" s="73"/>
      <c r="F140" s="73"/>
      <c r="G140" s="73"/>
      <c r="H140" s="74">
        <f>CÁLCULO!R138</f>
        <v>20.779220779220779</v>
      </c>
      <c r="I140" s="74">
        <f>CÁLCULO!Q138</f>
        <v>20.571428571428569</v>
      </c>
      <c r="J140" s="74">
        <f>CÁLCULO!BQ138</f>
        <v>0</v>
      </c>
      <c r="K140" s="74">
        <f>CÁLCULO!BR138</f>
        <v>0</v>
      </c>
      <c r="L140" s="75" t="str">
        <f t="shared" si="7"/>
        <v xml:space="preserve"> x </v>
      </c>
      <c r="M140" s="73">
        <f t="shared" si="8"/>
        <v>0</v>
      </c>
      <c r="N140" s="76" t="e">
        <f>CÁLCULO!BS138</f>
        <v>#DIV/0!</v>
      </c>
      <c r="O140" s="76" t="e">
        <f>CÁLCULO!BT138</f>
        <v>#DIV/0!</v>
      </c>
      <c r="P140" s="77" t="str">
        <f>CÁLCULO!BU138</f>
        <v>REPROVADO</v>
      </c>
      <c r="Q140" s="77" t="e">
        <f>IF(AND(CÁLCULO!AS138="APROVADO",CÁLCULO!AT138="APROVADO",CÁLCULO!BM138="APROVADO",CÁLCULO!BN138="APROVADO",CÁLCULO!BU138="APROVADO",CÁLCULO!BV138="APROVADO"),"APROVADO","REPROVADO")</f>
        <v>#DIV/0!</v>
      </c>
    </row>
    <row r="141" spans="1:17">
      <c r="A141" s="73"/>
      <c r="B141" s="73"/>
      <c r="C141" s="73"/>
      <c r="D141" s="73"/>
      <c r="E141" s="73"/>
      <c r="F141" s="73"/>
      <c r="G141" s="73"/>
      <c r="H141" s="74">
        <f>CÁLCULO!R139</f>
        <v>20.779220779220779</v>
      </c>
      <c r="I141" s="74">
        <f>CÁLCULO!Q139</f>
        <v>20.571428571428569</v>
      </c>
      <c r="J141" s="74">
        <f>CÁLCULO!BQ139</f>
        <v>0</v>
      </c>
      <c r="K141" s="74">
        <f>CÁLCULO!BR139</f>
        <v>0</v>
      </c>
      <c r="L141" s="75" t="str">
        <f t="shared" si="7"/>
        <v xml:space="preserve"> x </v>
      </c>
      <c r="M141" s="73">
        <f t="shared" si="8"/>
        <v>0</v>
      </c>
      <c r="N141" s="76" t="e">
        <f>CÁLCULO!BS139</f>
        <v>#DIV/0!</v>
      </c>
      <c r="O141" s="76" t="e">
        <f>CÁLCULO!BT139</f>
        <v>#DIV/0!</v>
      </c>
      <c r="P141" s="77" t="str">
        <f>CÁLCULO!BU139</f>
        <v>REPROVADO</v>
      </c>
      <c r="Q141" s="77" t="e">
        <f>IF(AND(CÁLCULO!AS139="APROVADO",CÁLCULO!AT139="APROVADO",CÁLCULO!BM139="APROVADO",CÁLCULO!BN139="APROVADO",CÁLCULO!BU139="APROVADO",CÁLCULO!BV139="APROVADO"),"APROVADO","REPROVADO")</f>
        <v>#DIV/0!</v>
      </c>
    </row>
    <row r="142" spans="1:17">
      <c r="A142" s="73"/>
      <c r="B142" s="73"/>
      <c r="C142" s="73"/>
      <c r="D142" s="73"/>
      <c r="E142" s="73"/>
      <c r="F142" s="73"/>
      <c r="G142" s="73"/>
      <c r="H142" s="74">
        <f>CÁLCULO!R140</f>
        <v>20.779220779220779</v>
      </c>
      <c r="I142" s="74">
        <f>CÁLCULO!Q140</f>
        <v>20.571428571428569</v>
      </c>
      <c r="J142" s="74">
        <f>CÁLCULO!BQ140</f>
        <v>0</v>
      </c>
      <c r="K142" s="74">
        <f>CÁLCULO!BR140</f>
        <v>0</v>
      </c>
      <c r="L142" s="75" t="str">
        <f t="shared" si="7"/>
        <v xml:space="preserve"> x </v>
      </c>
      <c r="M142" s="73">
        <f t="shared" si="8"/>
        <v>0</v>
      </c>
      <c r="N142" s="76" t="e">
        <f>CÁLCULO!BS140</f>
        <v>#DIV/0!</v>
      </c>
      <c r="O142" s="76" t="e">
        <f>CÁLCULO!BT140</f>
        <v>#DIV/0!</v>
      </c>
      <c r="P142" s="77" t="str">
        <f>CÁLCULO!BU140</f>
        <v>REPROVADO</v>
      </c>
      <c r="Q142" s="77" t="e">
        <f>IF(AND(CÁLCULO!AS140="APROVADO",CÁLCULO!AT140="APROVADO",CÁLCULO!BM140="APROVADO",CÁLCULO!BN140="APROVADO",CÁLCULO!BU140="APROVADO",CÁLCULO!BV140="APROVADO"),"APROVADO","REPROVADO")</f>
        <v>#DIV/0!</v>
      </c>
    </row>
    <row r="143" spans="1:17">
      <c r="A143" s="73"/>
      <c r="B143" s="73"/>
      <c r="C143" s="73"/>
      <c r="D143" s="73"/>
      <c r="E143" s="73"/>
      <c r="F143" s="73"/>
      <c r="G143" s="73"/>
      <c r="H143" s="74">
        <f>CÁLCULO!R141</f>
        <v>20.779220779220779</v>
      </c>
      <c r="I143" s="74">
        <f>CÁLCULO!Q141</f>
        <v>20.571428571428569</v>
      </c>
      <c r="J143" s="74">
        <f>CÁLCULO!BQ141</f>
        <v>0</v>
      </c>
      <c r="K143" s="74">
        <f>CÁLCULO!BR141</f>
        <v>0</v>
      </c>
      <c r="L143" s="75" t="str">
        <f t="shared" si="7"/>
        <v xml:space="preserve"> x </v>
      </c>
      <c r="M143" s="73">
        <f t="shared" si="8"/>
        <v>0</v>
      </c>
      <c r="N143" s="76" t="e">
        <f>CÁLCULO!BS141</f>
        <v>#DIV/0!</v>
      </c>
      <c r="O143" s="76" t="e">
        <f>CÁLCULO!BT141</f>
        <v>#DIV/0!</v>
      </c>
      <c r="P143" s="77" t="str">
        <f>CÁLCULO!BU141</f>
        <v>REPROVADO</v>
      </c>
      <c r="Q143" s="77" t="e">
        <f>IF(AND(CÁLCULO!AS141="APROVADO",CÁLCULO!AT141="APROVADO",CÁLCULO!BM141="APROVADO",CÁLCULO!BN141="APROVADO",CÁLCULO!BU141="APROVADO",CÁLCULO!BV141="APROVADO"),"APROVADO","REPROVADO")</f>
        <v>#DIV/0!</v>
      </c>
    </row>
    <row r="144" spans="1:17">
      <c r="A144" s="73"/>
      <c r="B144" s="73"/>
      <c r="C144" s="73"/>
      <c r="D144" s="73"/>
      <c r="E144" s="73"/>
      <c r="F144" s="73"/>
      <c r="G144" s="73"/>
      <c r="H144" s="74">
        <f>CÁLCULO!R142</f>
        <v>20.779220779220779</v>
      </c>
      <c r="I144" s="74">
        <f>CÁLCULO!Q142</f>
        <v>20.571428571428569</v>
      </c>
      <c r="J144" s="74">
        <f>CÁLCULO!BQ142</f>
        <v>0</v>
      </c>
      <c r="K144" s="74">
        <f>CÁLCULO!BR142</f>
        <v>0</v>
      </c>
      <c r="L144" s="75" t="str">
        <f t="shared" si="7"/>
        <v xml:space="preserve"> x </v>
      </c>
      <c r="M144" s="73">
        <f t="shared" si="8"/>
        <v>0</v>
      </c>
      <c r="N144" s="76" t="e">
        <f>CÁLCULO!BS142</f>
        <v>#DIV/0!</v>
      </c>
      <c r="O144" s="76" t="e">
        <f>CÁLCULO!BT142</f>
        <v>#DIV/0!</v>
      </c>
      <c r="P144" s="77" t="str">
        <f>CÁLCULO!BU142</f>
        <v>REPROVADO</v>
      </c>
      <c r="Q144" s="77" t="e">
        <f>IF(AND(CÁLCULO!AS142="APROVADO",CÁLCULO!AT142="APROVADO",CÁLCULO!BM142="APROVADO",CÁLCULO!BN142="APROVADO",CÁLCULO!BU142="APROVADO",CÁLCULO!BV142="APROVADO"),"APROVADO","REPROVADO")</f>
        <v>#DIV/0!</v>
      </c>
    </row>
    <row r="145" spans="1:17">
      <c r="A145" s="73"/>
      <c r="B145" s="73"/>
      <c r="C145" s="73"/>
      <c r="D145" s="73"/>
      <c r="E145" s="73"/>
      <c r="F145" s="73"/>
      <c r="G145" s="73"/>
      <c r="H145" s="74">
        <f>CÁLCULO!R143</f>
        <v>20.779220779220779</v>
      </c>
      <c r="I145" s="74">
        <f>CÁLCULO!Q143</f>
        <v>20.571428571428569</v>
      </c>
      <c r="J145" s="74">
        <f>CÁLCULO!BQ143</f>
        <v>0</v>
      </c>
      <c r="K145" s="74">
        <f>CÁLCULO!BR143</f>
        <v>0</v>
      </c>
      <c r="L145" s="75" t="str">
        <f t="shared" si="7"/>
        <v xml:space="preserve"> x </v>
      </c>
      <c r="M145" s="73">
        <f t="shared" si="8"/>
        <v>0</v>
      </c>
      <c r="N145" s="76" t="e">
        <f>CÁLCULO!BS143</f>
        <v>#DIV/0!</v>
      </c>
      <c r="O145" s="76" t="e">
        <f>CÁLCULO!BT143</f>
        <v>#DIV/0!</v>
      </c>
      <c r="P145" s="77" t="str">
        <f>CÁLCULO!BU143</f>
        <v>REPROVADO</v>
      </c>
      <c r="Q145" s="77" t="e">
        <f>IF(AND(CÁLCULO!AS143="APROVADO",CÁLCULO!AT143="APROVADO",CÁLCULO!BM143="APROVADO",CÁLCULO!BN143="APROVADO",CÁLCULO!BU143="APROVADO",CÁLCULO!BV143="APROVADO"),"APROVADO","REPROVADO")</f>
        <v>#DIV/0!</v>
      </c>
    </row>
    <row r="146" spans="1:17">
      <c r="A146" s="73"/>
      <c r="B146" s="73"/>
      <c r="C146" s="73"/>
      <c r="D146" s="73"/>
      <c r="E146" s="73"/>
      <c r="F146" s="73"/>
      <c r="G146" s="73"/>
      <c r="H146" s="74">
        <f>CÁLCULO!R144</f>
        <v>20.779220779220779</v>
      </c>
      <c r="I146" s="74">
        <f>CÁLCULO!Q144</f>
        <v>20.571428571428569</v>
      </c>
      <c r="J146" s="74">
        <f>CÁLCULO!BQ144</f>
        <v>0</v>
      </c>
      <c r="K146" s="74">
        <f>CÁLCULO!BR144</f>
        <v>0</v>
      </c>
      <c r="L146" s="75" t="str">
        <f t="shared" si="7"/>
        <v xml:space="preserve"> x </v>
      </c>
      <c r="M146" s="73">
        <f t="shared" si="8"/>
        <v>0</v>
      </c>
      <c r="N146" s="76" t="e">
        <f>CÁLCULO!BS144</f>
        <v>#DIV/0!</v>
      </c>
      <c r="O146" s="76" t="e">
        <f>CÁLCULO!BT144</f>
        <v>#DIV/0!</v>
      </c>
      <c r="P146" s="77" t="str">
        <f>CÁLCULO!BU144</f>
        <v>REPROVADO</v>
      </c>
      <c r="Q146" s="77" t="e">
        <f>IF(AND(CÁLCULO!AS144="APROVADO",CÁLCULO!AT144="APROVADO",CÁLCULO!BM144="APROVADO",CÁLCULO!BN144="APROVADO",CÁLCULO!BU144="APROVADO",CÁLCULO!BV144="APROVADO"),"APROVADO","REPROVADO")</f>
        <v>#DIV/0!</v>
      </c>
    </row>
    <row r="147" spans="1:17">
      <c r="A147" s="73"/>
      <c r="B147" s="73"/>
      <c r="C147" s="73"/>
      <c r="D147" s="73"/>
      <c r="E147" s="73"/>
      <c r="F147" s="73"/>
      <c r="G147" s="73"/>
      <c r="H147" s="74">
        <f>CÁLCULO!R145</f>
        <v>20.779220779220779</v>
      </c>
      <c r="I147" s="74">
        <f>CÁLCULO!Q145</f>
        <v>20.571428571428569</v>
      </c>
      <c r="J147" s="74">
        <f>CÁLCULO!BQ145</f>
        <v>0</v>
      </c>
      <c r="K147" s="74">
        <f>CÁLCULO!BR145</f>
        <v>0</v>
      </c>
      <c r="L147" s="75" t="str">
        <f t="shared" si="7"/>
        <v xml:space="preserve"> x </v>
      </c>
      <c r="M147" s="73">
        <f t="shared" si="8"/>
        <v>0</v>
      </c>
      <c r="N147" s="76" t="e">
        <f>CÁLCULO!BS145</f>
        <v>#DIV/0!</v>
      </c>
      <c r="O147" s="76" t="e">
        <f>CÁLCULO!BT145</f>
        <v>#DIV/0!</v>
      </c>
      <c r="P147" s="77" t="str">
        <f>CÁLCULO!BU145</f>
        <v>REPROVADO</v>
      </c>
      <c r="Q147" s="77" t="e">
        <f>IF(AND(CÁLCULO!AS145="APROVADO",CÁLCULO!AT145="APROVADO",CÁLCULO!BM145="APROVADO",CÁLCULO!BN145="APROVADO",CÁLCULO!BU145="APROVADO",CÁLCULO!BV145="APROVADO"),"APROVADO","REPROVADO")</f>
        <v>#DIV/0!</v>
      </c>
    </row>
    <row r="148" spans="1:17">
      <c r="A148" s="73"/>
      <c r="B148" s="73"/>
      <c r="C148" s="73"/>
      <c r="D148" s="73"/>
      <c r="E148" s="73"/>
      <c r="F148" s="73"/>
      <c r="G148" s="73"/>
      <c r="H148" s="74">
        <f>CÁLCULO!R146</f>
        <v>20.779220779220779</v>
      </c>
      <c r="I148" s="74">
        <f>CÁLCULO!Q146</f>
        <v>20.571428571428569</v>
      </c>
      <c r="J148" s="74">
        <f>CÁLCULO!BQ146</f>
        <v>0</v>
      </c>
      <c r="K148" s="74">
        <f>CÁLCULO!BR146</f>
        <v>0</v>
      </c>
      <c r="L148" s="75" t="str">
        <f t="shared" si="7"/>
        <v xml:space="preserve"> x </v>
      </c>
      <c r="M148" s="73">
        <f t="shared" si="8"/>
        <v>0</v>
      </c>
      <c r="N148" s="76" t="e">
        <f>CÁLCULO!BS146</f>
        <v>#DIV/0!</v>
      </c>
      <c r="O148" s="76" t="e">
        <f>CÁLCULO!BT146</f>
        <v>#DIV/0!</v>
      </c>
      <c r="P148" s="77" t="str">
        <f>CÁLCULO!BU146</f>
        <v>REPROVADO</v>
      </c>
      <c r="Q148" s="77" t="e">
        <f>IF(AND(CÁLCULO!AS146="APROVADO",CÁLCULO!AT146="APROVADO",CÁLCULO!BM146="APROVADO",CÁLCULO!BN146="APROVADO",CÁLCULO!BU146="APROVADO",CÁLCULO!BV146="APROVADO"),"APROVADO","REPROVADO")</f>
        <v>#DIV/0!</v>
      </c>
    </row>
    <row r="149" spans="1:17">
      <c r="A149" s="73"/>
      <c r="B149" s="73"/>
      <c r="C149" s="73"/>
      <c r="D149" s="73"/>
      <c r="E149" s="73"/>
      <c r="F149" s="73"/>
      <c r="G149" s="73"/>
      <c r="H149" s="74">
        <f>CÁLCULO!R147</f>
        <v>20.779220779220779</v>
      </c>
      <c r="I149" s="74">
        <f>CÁLCULO!Q147</f>
        <v>20.571428571428569</v>
      </c>
      <c r="J149" s="74">
        <f>CÁLCULO!BQ147</f>
        <v>0</v>
      </c>
      <c r="K149" s="74">
        <f>CÁLCULO!BR147</f>
        <v>0</v>
      </c>
      <c r="L149" s="75" t="str">
        <f t="shared" si="7"/>
        <v xml:space="preserve"> x </v>
      </c>
      <c r="M149" s="73">
        <f t="shared" si="8"/>
        <v>0</v>
      </c>
      <c r="N149" s="76" t="e">
        <f>CÁLCULO!BS147</f>
        <v>#DIV/0!</v>
      </c>
      <c r="O149" s="76" t="e">
        <f>CÁLCULO!BT147</f>
        <v>#DIV/0!</v>
      </c>
      <c r="P149" s="77" t="str">
        <f>CÁLCULO!BU147</f>
        <v>REPROVADO</v>
      </c>
      <c r="Q149" s="77" t="e">
        <f>IF(AND(CÁLCULO!AS147="APROVADO",CÁLCULO!AT147="APROVADO",CÁLCULO!BM147="APROVADO",CÁLCULO!BN147="APROVADO",CÁLCULO!BU147="APROVADO",CÁLCULO!BV147="APROVADO"),"APROVADO","REPROVADO")</f>
        <v>#DIV/0!</v>
      </c>
    </row>
    <row r="150" spans="1:17">
      <c r="A150" s="73"/>
      <c r="B150" s="73"/>
      <c r="C150" s="73"/>
      <c r="D150" s="73"/>
      <c r="E150" s="73"/>
      <c r="F150" s="73"/>
      <c r="G150" s="73"/>
      <c r="H150" s="74">
        <f>CÁLCULO!R148</f>
        <v>20.779220779220779</v>
      </c>
      <c r="I150" s="74">
        <f>CÁLCULO!Q148</f>
        <v>20.571428571428569</v>
      </c>
      <c r="J150" s="74">
        <f>CÁLCULO!BQ148</f>
        <v>0</v>
      </c>
      <c r="K150" s="74">
        <f>CÁLCULO!BR148</f>
        <v>0</v>
      </c>
      <c r="L150" s="75" t="str">
        <f t="shared" si="7"/>
        <v xml:space="preserve"> x </v>
      </c>
      <c r="M150" s="73">
        <f t="shared" si="8"/>
        <v>0</v>
      </c>
      <c r="N150" s="76" t="e">
        <f>CÁLCULO!BS148</f>
        <v>#DIV/0!</v>
      </c>
      <c r="O150" s="76" t="e">
        <f>CÁLCULO!BT148</f>
        <v>#DIV/0!</v>
      </c>
      <c r="P150" s="77" t="str">
        <f>CÁLCULO!BU148</f>
        <v>REPROVADO</v>
      </c>
      <c r="Q150" s="77" t="e">
        <f>IF(AND(CÁLCULO!AS148="APROVADO",CÁLCULO!AT148="APROVADO",CÁLCULO!BM148="APROVADO",CÁLCULO!BN148="APROVADO",CÁLCULO!BU148="APROVADO",CÁLCULO!BV148="APROVADO"),"APROVADO","REPROVADO")</f>
        <v>#DIV/0!</v>
      </c>
    </row>
    <row r="151" spans="1:17">
      <c r="A151" s="73"/>
      <c r="B151" s="73"/>
      <c r="C151" s="73"/>
      <c r="D151" s="73"/>
      <c r="E151" s="73"/>
      <c r="F151" s="73"/>
      <c r="G151" s="73"/>
      <c r="H151" s="74">
        <f>CÁLCULO!R149</f>
        <v>20.779220779220779</v>
      </c>
      <c r="I151" s="74">
        <f>CÁLCULO!Q149</f>
        <v>20.571428571428569</v>
      </c>
      <c r="J151" s="74">
        <f>CÁLCULO!BQ149</f>
        <v>0</v>
      </c>
      <c r="K151" s="74">
        <f>CÁLCULO!BR149</f>
        <v>0</v>
      </c>
      <c r="L151" s="75" t="str">
        <f t="shared" si="7"/>
        <v xml:space="preserve"> x </v>
      </c>
      <c r="M151" s="73">
        <f t="shared" si="8"/>
        <v>0</v>
      </c>
      <c r="N151" s="76" t="e">
        <f>CÁLCULO!BS149</f>
        <v>#DIV/0!</v>
      </c>
      <c r="O151" s="76" t="e">
        <f>CÁLCULO!BT149</f>
        <v>#DIV/0!</v>
      </c>
      <c r="P151" s="77" t="str">
        <f>CÁLCULO!BU149</f>
        <v>REPROVADO</v>
      </c>
      <c r="Q151" s="77" t="e">
        <f>IF(AND(CÁLCULO!AS149="APROVADO",CÁLCULO!AT149="APROVADO",CÁLCULO!BM149="APROVADO",CÁLCULO!BN149="APROVADO",CÁLCULO!BU149="APROVADO",CÁLCULO!BV149="APROVADO"),"APROVADO","REPROVADO")</f>
        <v>#DIV/0!</v>
      </c>
    </row>
    <row r="152" spans="1:17">
      <c r="A152" s="73"/>
      <c r="B152" s="73"/>
      <c r="C152" s="73"/>
      <c r="D152" s="73"/>
      <c r="E152" s="73"/>
      <c r="F152" s="73"/>
      <c r="G152" s="73"/>
      <c r="H152" s="74">
        <f>CÁLCULO!R150</f>
        <v>20.779220779220779</v>
      </c>
      <c r="I152" s="74">
        <f>CÁLCULO!Q150</f>
        <v>20.571428571428569</v>
      </c>
      <c r="J152" s="74">
        <f>CÁLCULO!BQ150</f>
        <v>0</v>
      </c>
      <c r="K152" s="74">
        <f>CÁLCULO!BR150</f>
        <v>0</v>
      </c>
      <c r="L152" s="75" t="str">
        <f t="shared" si="7"/>
        <v xml:space="preserve"> x </v>
      </c>
      <c r="M152" s="73">
        <f t="shared" si="8"/>
        <v>0</v>
      </c>
      <c r="N152" s="76" t="e">
        <f>CÁLCULO!BS150</f>
        <v>#DIV/0!</v>
      </c>
      <c r="O152" s="76" t="e">
        <f>CÁLCULO!BT150</f>
        <v>#DIV/0!</v>
      </c>
      <c r="P152" s="77" t="str">
        <f>CÁLCULO!BU150</f>
        <v>REPROVADO</v>
      </c>
      <c r="Q152" s="77" t="e">
        <f>IF(AND(CÁLCULO!AS150="APROVADO",CÁLCULO!AT150="APROVADO",CÁLCULO!BM150="APROVADO",CÁLCULO!BN150="APROVADO",CÁLCULO!BU150="APROVADO",CÁLCULO!BV150="APROVADO"),"APROVADO","REPROVADO")</f>
        <v>#DIV/0!</v>
      </c>
    </row>
    <row r="153" spans="1:17">
      <c r="A153" s="73"/>
      <c r="B153" s="73"/>
      <c r="C153" s="73"/>
      <c r="D153" s="73"/>
      <c r="E153" s="73"/>
      <c r="F153" s="73"/>
      <c r="G153" s="73"/>
      <c r="H153" s="74">
        <f>CÁLCULO!R151</f>
        <v>20.779220779220779</v>
      </c>
      <c r="I153" s="74">
        <f>CÁLCULO!Q151</f>
        <v>20.571428571428569</v>
      </c>
      <c r="J153" s="74">
        <f>CÁLCULO!BQ151</f>
        <v>0</v>
      </c>
      <c r="K153" s="74">
        <f>CÁLCULO!BR151</f>
        <v>0</v>
      </c>
      <c r="L153" s="75" t="str">
        <f t="shared" si="7"/>
        <v xml:space="preserve"> x </v>
      </c>
      <c r="M153" s="73">
        <f t="shared" si="8"/>
        <v>0</v>
      </c>
      <c r="N153" s="76" t="e">
        <f>CÁLCULO!BS151</f>
        <v>#DIV/0!</v>
      </c>
      <c r="O153" s="76" t="e">
        <f>CÁLCULO!BT151</f>
        <v>#DIV/0!</v>
      </c>
      <c r="P153" s="77" t="str">
        <f>CÁLCULO!BU151</f>
        <v>REPROVADO</v>
      </c>
      <c r="Q153" s="77" t="e">
        <f>IF(AND(CÁLCULO!AS151="APROVADO",CÁLCULO!AT151="APROVADO",CÁLCULO!BM151="APROVADO",CÁLCULO!BN151="APROVADO",CÁLCULO!BU151="APROVADO",CÁLCULO!BV151="APROVADO"),"APROVADO","REPROVADO")</f>
        <v>#DIV/0!</v>
      </c>
    </row>
    <row r="154" spans="1:17">
      <c r="A154" s="73"/>
      <c r="B154" s="73"/>
      <c r="C154" s="73"/>
      <c r="D154" s="73"/>
      <c r="E154" s="73"/>
      <c r="F154" s="73"/>
      <c r="G154" s="73"/>
      <c r="H154" s="74">
        <f>CÁLCULO!R152</f>
        <v>20.779220779220779</v>
      </c>
      <c r="I154" s="74">
        <f>CÁLCULO!Q152</f>
        <v>20.571428571428569</v>
      </c>
      <c r="J154" s="74">
        <f>CÁLCULO!BQ152</f>
        <v>0</v>
      </c>
      <c r="K154" s="74">
        <f>CÁLCULO!BR152</f>
        <v>0</v>
      </c>
      <c r="L154" s="75" t="str">
        <f t="shared" si="7"/>
        <v xml:space="preserve"> x </v>
      </c>
      <c r="M154" s="73">
        <f t="shared" si="8"/>
        <v>0</v>
      </c>
      <c r="N154" s="76" t="e">
        <f>CÁLCULO!BS152</f>
        <v>#DIV/0!</v>
      </c>
      <c r="O154" s="76" t="e">
        <f>CÁLCULO!BT152</f>
        <v>#DIV/0!</v>
      </c>
      <c r="P154" s="77" t="str">
        <f>CÁLCULO!BU152</f>
        <v>REPROVADO</v>
      </c>
      <c r="Q154" s="77" t="e">
        <f>IF(AND(CÁLCULO!AS152="APROVADO",CÁLCULO!AT152="APROVADO",CÁLCULO!BM152="APROVADO",CÁLCULO!BN152="APROVADO",CÁLCULO!BU152="APROVADO",CÁLCULO!BV152="APROVADO"),"APROVADO","REPROVADO")</f>
        <v>#DIV/0!</v>
      </c>
    </row>
    <row r="155" spans="1:17">
      <c r="A155" s="73"/>
      <c r="B155" s="73"/>
      <c r="C155" s="73"/>
      <c r="D155" s="73"/>
      <c r="E155" s="73"/>
      <c r="F155" s="73"/>
      <c r="G155" s="73"/>
      <c r="H155" s="74">
        <f>CÁLCULO!R153</f>
        <v>20.779220779220779</v>
      </c>
      <c r="I155" s="74">
        <f>CÁLCULO!Q153</f>
        <v>20.571428571428569</v>
      </c>
      <c r="J155" s="74">
        <f>CÁLCULO!BQ153</f>
        <v>0</v>
      </c>
      <c r="K155" s="74">
        <f>CÁLCULO!BR153</f>
        <v>0</v>
      </c>
      <c r="L155" s="75" t="str">
        <f t="shared" si="7"/>
        <v xml:space="preserve"> x </v>
      </c>
      <c r="M155" s="73">
        <f t="shared" si="8"/>
        <v>0</v>
      </c>
      <c r="N155" s="76" t="e">
        <f>CÁLCULO!BS153</f>
        <v>#DIV/0!</v>
      </c>
      <c r="O155" s="76" t="e">
        <f>CÁLCULO!BT153</f>
        <v>#DIV/0!</v>
      </c>
      <c r="P155" s="77" t="str">
        <f>CÁLCULO!BU153</f>
        <v>REPROVADO</v>
      </c>
      <c r="Q155" s="77" t="e">
        <f>IF(AND(CÁLCULO!AS153="APROVADO",CÁLCULO!AT153="APROVADO",CÁLCULO!BM153="APROVADO",CÁLCULO!BN153="APROVADO",CÁLCULO!BU153="APROVADO",CÁLCULO!BV153="APROVADO"),"APROVADO","REPROVADO")</f>
        <v>#DIV/0!</v>
      </c>
    </row>
    <row r="156" spans="1:17">
      <c r="A156" s="73"/>
      <c r="B156" s="73"/>
      <c r="C156" s="73"/>
      <c r="D156" s="73"/>
      <c r="E156" s="73"/>
      <c r="F156" s="73"/>
      <c r="G156" s="73"/>
      <c r="H156" s="74">
        <f>CÁLCULO!R154</f>
        <v>20.779220779220779</v>
      </c>
      <c r="I156" s="74">
        <f>CÁLCULO!Q154</f>
        <v>20.571428571428569</v>
      </c>
      <c r="J156" s="74">
        <f>CÁLCULO!BQ154</f>
        <v>0</v>
      </c>
      <c r="K156" s="74">
        <f>CÁLCULO!BR154</f>
        <v>0</v>
      </c>
      <c r="L156" s="75" t="str">
        <f t="shared" si="7"/>
        <v xml:space="preserve"> x </v>
      </c>
      <c r="M156" s="73">
        <f t="shared" si="8"/>
        <v>0</v>
      </c>
      <c r="N156" s="76" t="e">
        <f>CÁLCULO!BS154</f>
        <v>#DIV/0!</v>
      </c>
      <c r="O156" s="76" t="e">
        <f>CÁLCULO!BT154</f>
        <v>#DIV/0!</v>
      </c>
      <c r="P156" s="77" t="str">
        <f>CÁLCULO!BU154</f>
        <v>REPROVADO</v>
      </c>
      <c r="Q156" s="77" t="e">
        <f>IF(AND(CÁLCULO!AS154="APROVADO",CÁLCULO!AT154="APROVADO",CÁLCULO!BM154="APROVADO",CÁLCULO!BN154="APROVADO",CÁLCULO!BU154="APROVADO",CÁLCULO!BV154="APROVADO"),"APROVADO","REPROVADO")</f>
        <v>#DIV/0!</v>
      </c>
    </row>
    <row r="157" spans="1:17">
      <c r="A157" s="73"/>
      <c r="B157" s="73"/>
      <c r="C157" s="73"/>
      <c r="D157" s="73"/>
      <c r="E157" s="73"/>
      <c r="F157" s="73"/>
      <c r="G157" s="73"/>
      <c r="H157" s="74">
        <f>CÁLCULO!R155</f>
        <v>20.779220779220779</v>
      </c>
      <c r="I157" s="74">
        <f>CÁLCULO!Q155</f>
        <v>20.571428571428569</v>
      </c>
      <c r="J157" s="74">
        <f>CÁLCULO!BQ155</f>
        <v>0</v>
      </c>
      <c r="K157" s="74">
        <f>CÁLCULO!BR155</f>
        <v>0</v>
      </c>
      <c r="L157" s="75" t="str">
        <f t="shared" si="7"/>
        <v xml:space="preserve"> x </v>
      </c>
      <c r="M157" s="73">
        <f t="shared" si="8"/>
        <v>0</v>
      </c>
      <c r="N157" s="76" t="e">
        <f>CÁLCULO!BS155</f>
        <v>#DIV/0!</v>
      </c>
      <c r="O157" s="76" t="e">
        <f>CÁLCULO!BT155</f>
        <v>#DIV/0!</v>
      </c>
      <c r="P157" s="77" t="str">
        <f>CÁLCULO!BU155</f>
        <v>REPROVADO</v>
      </c>
      <c r="Q157" s="77" t="e">
        <f>IF(AND(CÁLCULO!AS155="APROVADO",CÁLCULO!AT155="APROVADO",CÁLCULO!BM155="APROVADO",CÁLCULO!BN155="APROVADO",CÁLCULO!BU155="APROVADO",CÁLCULO!BV155="APROVADO"),"APROVADO","REPROVADO")</f>
        <v>#DIV/0!</v>
      </c>
    </row>
    <row r="158" spans="1:17">
      <c r="A158" s="73"/>
      <c r="B158" s="73"/>
      <c r="C158" s="73"/>
      <c r="D158" s="73"/>
      <c r="E158" s="73"/>
      <c r="F158" s="73"/>
      <c r="G158" s="73"/>
      <c r="H158" s="74">
        <f>CÁLCULO!R156</f>
        <v>20.779220779220779</v>
      </c>
      <c r="I158" s="74">
        <f>CÁLCULO!Q156</f>
        <v>20.571428571428569</v>
      </c>
      <c r="J158" s="74">
        <f>CÁLCULO!BQ156</f>
        <v>0</v>
      </c>
      <c r="K158" s="74">
        <f>CÁLCULO!BR156</f>
        <v>0</v>
      </c>
      <c r="L158" s="75" t="str">
        <f t="shared" si="7"/>
        <v xml:space="preserve"> x </v>
      </c>
      <c r="M158" s="73">
        <f t="shared" si="8"/>
        <v>0</v>
      </c>
      <c r="N158" s="76" t="e">
        <f>CÁLCULO!BS156</f>
        <v>#DIV/0!</v>
      </c>
      <c r="O158" s="76" t="e">
        <f>CÁLCULO!BT156</f>
        <v>#DIV/0!</v>
      </c>
      <c r="P158" s="77" t="str">
        <f>CÁLCULO!BU156</f>
        <v>REPROVADO</v>
      </c>
      <c r="Q158" s="77" t="e">
        <f>IF(AND(CÁLCULO!AS156="APROVADO",CÁLCULO!AT156="APROVADO",CÁLCULO!BM156="APROVADO",CÁLCULO!BN156="APROVADO",CÁLCULO!BU156="APROVADO",CÁLCULO!BV156="APROVADO"),"APROVADO","REPROVADO")</f>
        <v>#DIV/0!</v>
      </c>
    </row>
    <row r="159" spans="1:17">
      <c r="A159" s="73"/>
      <c r="B159" s="73"/>
      <c r="C159" s="73"/>
      <c r="D159" s="73"/>
      <c r="E159" s="73"/>
      <c r="F159" s="73"/>
      <c r="G159" s="73"/>
      <c r="H159" s="74">
        <f>CÁLCULO!R157</f>
        <v>20.779220779220779</v>
      </c>
      <c r="I159" s="74">
        <f>CÁLCULO!Q157</f>
        <v>20.571428571428569</v>
      </c>
      <c r="J159" s="74">
        <f>CÁLCULO!BQ157</f>
        <v>0</v>
      </c>
      <c r="K159" s="74">
        <f>CÁLCULO!BR157</f>
        <v>0</v>
      </c>
      <c r="L159" s="75" t="str">
        <f t="shared" si="7"/>
        <v xml:space="preserve"> x </v>
      </c>
      <c r="M159" s="73">
        <f t="shared" si="8"/>
        <v>0</v>
      </c>
      <c r="N159" s="76" t="e">
        <f>CÁLCULO!BS157</f>
        <v>#DIV/0!</v>
      </c>
      <c r="O159" s="76" t="e">
        <f>CÁLCULO!BT157</f>
        <v>#DIV/0!</v>
      </c>
      <c r="P159" s="77" t="str">
        <f>CÁLCULO!BU157</f>
        <v>REPROVADO</v>
      </c>
      <c r="Q159" s="77" t="e">
        <f>IF(AND(CÁLCULO!AS157="APROVADO",CÁLCULO!AT157="APROVADO",CÁLCULO!BM157="APROVADO",CÁLCULO!BN157="APROVADO",CÁLCULO!BU157="APROVADO",CÁLCULO!BV157="APROVADO"),"APROVADO","REPROVADO")</f>
        <v>#DIV/0!</v>
      </c>
    </row>
    <row r="160" spans="1:17">
      <c r="A160" s="73"/>
      <c r="B160" s="73"/>
      <c r="C160" s="73"/>
      <c r="D160" s="73"/>
      <c r="E160" s="73"/>
      <c r="F160" s="73"/>
      <c r="G160" s="73"/>
      <c r="H160" s="74">
        <f>CÁLCULO!R158</f>
        <v>20.779220779220779</v>
      </c>
      <c r="I160" s="74">
        <f>CÁLCULO!Q158</f>
        <v>20.571428571428569</v>
      </c>
      <c r="J160" s="74">
        <f>CÁLCULO!BQ158</f>
        <v>0</v>
      </c>
      <c r="K160" s="74">
        <f>CÁLCULO!BR158</f>
        <v>0</v>
      </c>
      <c r="L160" s="75" t="str">
        <f t="shared" si="7"/>
        <v xml:space="preserve"> x </v>
      </c>
      <c r="M160" s="73">
        <f t="shared" si="8"/>
        <v>0</v>
      </c>
      <c r="N160" s="76" t="e">
        <f>CÁLCULO!BS158</f>
        <v>#DIV/0!</v>
      </c>
      <c r="O160" s="76" t="e">
        <f>CÁLCULO!BT158</f>
        <v>#DIV/0!</v>
      </c>
      <c r="P160" s="77" t="str">
        <f>CÁLCULO!BU158</f>
        <v>REPROVADO</v>
      </c>
      <c r="Q160" s="77" t="e">
        <f>IF(AND(CÁLCULO!AS158="APROVADO",CÁLCULO!AT158="APROVADO",CÁLCULO!BM158="APROVADO",CÁLCULO!BN158="APROVADO",CÁLCULO!BU158="APROVADO",CÁLCULO!BV158="APROVADO"),"APROVADO","REPROVADO")</f>
        <v>#DIV/0!</v>
      </c>
    </row>
    <row r="161" spans="1:17">
      <c r="A161" s="73"/>
      <c r="B161" s="73"/>
      <c r="C161" s="73"/>
      <c r="D161" s="73"/>
      <c r="E161" s="73"/>
      <c r="F161" s="73"/>
      <c r="G161" s="73"/>
      <c r="H161" s="74">
        <f>CÁLCULO!R159</f>
        <v>20.779220779220779</v>
      </c>
      <c r="I161" s="74">
        <f>CÁLCULO!Q159</f>
        <v>20.571428571428569</v>
      </c>
      <c r="J161" s="74">
        <f>CÁLCULO!BQ159</f>
        <v>0</v>
      </c>
      <c r="K161" s="74">
        <f>CÁLCULO!BR159</f>
        <v>0</v>
      </c>
      <c r="L161" s="75" t="str">
        <f t="shared" si="7"/>
        <v xml:space="preserve"> x </v>
      </c>
      <c r="M161" s="73">
        <f t="shared" si="8"/>
        <v>0</v>
      </c>
      <c r="N161" s="76" t="e">
        <f>CÁLCULO!BS159</f>
        <v>#DIV/0!</v>
      </c>
      <c r="O161" s="76" t="e">
        <f>CÁLCULO!BT159</f>
        <v>#DIV/0!</v>
      </c>
      <c r="P161" s="77" t="str">
        <f>CÁLCULO!BU159</f>
        <v>REPROVADO</v>
      </c>
      <c r="Q161" s="77" t="e">
        <f>IF(AND(CÁLCULO!AS159="APROVADO",CÁLCULO!AT159="APROVADO",CÁLCULO!BM159="APROVADO",CÁLCULO!BN159="APROVADO",CÁLCULO!BU159="APROVADO",CÁLCULO!BV159="APROVADO"),"APROVADO","REPROVADO")</f>
        <v>#DIV/0!</v>
      </c>
    </row>
    <row r="162" spans="1:17">
      <c r="A162" s="73"/>
      <c r="B162" s="73"/>
      <c r="C162" s="73"/>
      <c r="D162" s="73"/>
      <c r="E162" s="73"/>
      <c r="F162" s="73"/>
      <c r="G162" s="73"/>
      <c r="H162" s="74">
        <f>CÁLCULO!R160</f>
        <v>20.779220779220779</v>
      </c>
      <c r="I162" s="74">
        <f>CÁLCULO!Q160</f>
        <v>20.571428571428569</v>
      </c>
      <c r="J162" s="74">
        <f>CÁLCULO!BQ160</f>
        <v>0</v>
      </c>
      <c r="K162" s="74">
        <f>CÁLCULO!BR160</f>
        <v>0</v>
      </c>
      <c r="L162" s="75" t="str">
        <f t="shared" si="7"/>
        <v xml:space="preserve"> x </v>
      </c>
      <c r="M162" s="73">
        <f t="shared" si="8"/>
        <v>0</v>
      </c>
      <c r="N162" s="76" t="e">
        <f>CÁLCULO!BS160</f>
        <v>#DIV/0!</v>
      </c>
      <c r="O162" s="76" t="e">
        <f>CÁLCULO!BT160</f>
        <v>#DIV/0!</v>
      </c>
      <c r="P162" s="77" t="str">
        <f>CÁLCULO!BU160</f>
        <v>REPROVADO</v>
      </c>
      <c r="Q162" s="77" t="e">
        <f>IF(AND(CÁLCULO!AS160="APROVADO",CÁLCULO!AT160="APROVADO",CÁLCULO!BM160="APROVADO",CÁLCULO!BN160="APROVADO",CÁLCULO!BU160="APROVADO",CÁLCULO!BV160="APROVADO"),"APROVADO","REPROVADO")</f>
        <v>#DIV/0!</v>
      </c>
    </row>
    <row r="163" spans="1:17">
      <c r="A163" s="73"/>
      <c r="B163" s="73"/>
      <c r="C163" s="73"/>
      <c r="D163" s="73"/>
      <c r="E163" s="73"/>
      <c r="F163" s="73"/>
      <c r="G163" s="73"/>
      <c r="H163" s="74">
        <f>CÁLCULO!R161</f>
        <v>20.779220779220779</v>
      </c>
      <c r="I163" s="74">
        <f>CÁLCULO!Q161</f>
        <v>20.571428571428569</v>
      </c>
      <c r="J163" s="74">
        <f>CÁLCULO!BQ161</f>
        <v>0</v>
      </c>
      <c r="K163" s="74">
        <f>CÁLCULO!BR161</f>
        <v>0</v>
      </c>
      <c r="L163" s="75" t="str">
        <f t="shared" si="7"/>
        <v xml:space="preserve"> x </v>
      </c>
      <c r="M163" s="73">
        <f t="shared" si="8"/>
        <v>0</v>
      </c>
      <c r="N163" s="76" t="e">
        <f>CÁLCULO!BS161</f>
        <v>#DIV/0!</v>
      </c>
      <c r="O163" s="76" t="e">
        <f>CÁLCULO!BT161</f>
        <v>#DIV/0!</v>
      </c>
      <c r="P163" s="77" t="str">
        <f>CÁLCULO!BU161</f>
        <v>REPROVADO</v>
      </c>
      <c r="Q163" s="77" t="e">
        <f>IF(AND(CÁLCULO!AS161="APROVADO",CÁLCULO!AT161="APROVADO",CÁLCULO!BM161="APROVADO",CÁLCULO!BN161="APROVADO",CÁLCULO!BU161="APROVADO",CÁLCULO!BV161="APROVADO"),"APROVADO","REPROVADO")</f>
        <v>#DIV/0!</v>
      </c>
    </row>
    <row r="164" spans="1:17">
      <c r="A164" s="73"/>
      <c r="B164" s="73"/>
      <c r="C164" s="73"/>
      <c r="D164" s="73"/>
      <c r="E164" s="73"/>
      <c r="F164" s="73"/>
      <c r="G164" s="73"/>
      <c r="H164" s="74">
        <f>CÁLCULO!R162</f>
        <v>20.779220779220779</v>
      </c>
      <c r="I164" s="74">
        <f>CÁLCULO!Q162</f>
        <v>20.571428571428569</v>
      </c>
      <c r="J164" s="74">
        <f>CÁLCULO!BQ162</f>
        <v>0</v>
      </c>
      <c r="K164" s="74">
        <f>CÁLCULO!BR162</f>
        <v>0</v>
      </c>
      <c r="L164" s="75" t="str">
        <f t="shared" si="7"/>
        <v xml:space="preserve"> x </v>
      </c>
      <c r="M164" s="73">
        <f t="shared" si="8"/>
        <v>0</v>
      </c>
      <c r="N164" s="76" t="e">
        <f>CÁLCULO!BS162</f>
        <v>#DIV/0!</v>
      </c>
      <c r="O164" s="76" t="e">
        <f>CÁLCULO!BT162</f>
        <v>#DIV/0!</v>
      </c>
      <c r="P164" s="77" t="str">
        <f>CÁLCULO!BU162</f>
        <v>REPROVADO</v>
      </c>
      <c r="Q164" s="77" t="e">
        <f>IF(AND(CÁLCULO!AS162="APROVADO",CÁLCULO!AT162="APROVADO",CÁLCULO!BM162="APROVADO",CÁLCULO!BN162="APROVADO",CÁLCULO!BU162="APROVADO",CÁLCULO!BV162="APROVADO"),"APROVADO","REPROVADO")</f>
        <v>#DIV/0!</v>
      </c>
    </row>
    <row r="165" spans="1:17">
      <c r="A165" s="73"/>
      <c r="B165" s="73"/>
      <c r="C165" s="73"/>
      <c r="D165" s="73"/>
      <c r="E165" s="73"/>
      <c r="F165" s="73"/>
      <c r="G165" s="73"/>
      <c r="H165" s="74">
        <f>CÁLCULO!R163</f>
        <v>20.779220779220779</v>
      </c>
      <c r="I165" s="74">
        <f>CÁLCULO!Q163</f>
        <v>20.571428571428569</v>
      </c>
      <c r="J165" s="74">
        <f>CÁLCULO!BQ163</f>
        <v>0</v>
      </c>
      <c r="K165" s="74">
        <f>CÁLCULO!BR163</f>
        <v>0</v>
      </c>
      <c r="L165" s="75" t="str">
        <f t="shared" si="7"/>
        <v xml:space="preserve"> x </v>
      </c>
      <c r="M165" s="73">
        <f t="shared" si="8"/>
        <v>0</v>
      </c>
      <c r="N165" s="76" t="e">
        <f>CÁLCULO!BS163</f>
        <v>#DIV/0!</v>
      </c>
      <c r="O165" s="76" t="e">
        <f>CÁLCULO!BT163</f>
        <v>#DIV/0!</v>
      </c>
      <c r="P165" s="77" t="str">
        <f>CÁLCULO!BU163</f>
        <v>REPROVADO</v>
      </c>
      <c r="Q165" s="77" t="e">
        <f>IF(AND(CÁLCULO!AS163="APROVADO",CÁLCULO!AT163="APROVADO",CÁLCULO!BM163="APROVADO",CÁLCULO!BN163="APROVADO",CÁLCULO!BU163="APROVADO",CÁLCULO!BV163="APROVADO"),"APROVADO","REPROVADO")</f>
        <v>#DIV/0!</v>
      </c>
    </row>
    <row r="166" spans="1:17">
      <c r="A166" s="73"/>
      <c r="B166" s="73"/>
      <c r="C166" s="73"/>
      <c r="D166" s="73"/>
      <c r="E166" s="73"/>
      <c r="F166" s="73"/>
      <c r="G166" s="73"/>
      <c r="H166" s="74">
        <f>CÁLCULO!R164</f>
        <v>20.779220779220779</v>
      </c>
      <c r="I166" s="74">
        <f>CÁLCULO!Q164</f>
        <v>20.571428571428569</v>
      </c>
      <c r="J166" s="74">
        <f>CÁLCULO!BQ164</f>
        <v>0</v>
      </c>
      <c r="K166" s="74">
        <f>CÁLCULO!BR164</f>
        <v>0</v>
      </c>
      <c r="L166" s="75" t="str">
        <f t="shared" si="7"/>
        <v xml:space="preserve"> x </v>
      </c>
      <c r="M166" s="73">
        <f t="shared" si="8"/>
        <v>0</v>
      </c>
      <c r="N166" s="76" t="e">
        <f>CÁLCULO!BS164</f>
        <v>#DIV/0!</v>
      </c>
      <c r="O166" s="76" t="e">
        <f>CÁLCULO!BT164</f>
        <v>#DIV/0!</v>
      </c>
      <c r="P166" s="77" t="str">
        <f>CÁLCULO!BU164</f>
        <v>REPROVADO</v>
      </c>
      <c r="Q166" s="77" t="e">
        <f>IF(AND(CÁLCULO!AS164="APROVADO",CÁLCULO!AT164="APROVADO",CÁLCULO!BM164="APROVADO",CÁLCULO!BN164="APROVADO",CÁLCULO!BU164="APROVADO",CÁLCULO!BV164="APROVADO"),"APROVADO","REPROVADO")</f>
        <v>#DIV/0!</v>
      </c>
    </row>
    <row r="167" spans="1:17">
      <c r="A167" s="73"/>
      <c r="B167" s="73"/>
      <c r="C167" s="73"/>
      <c r="D167" s="73"/>
      <c r="E167" s="73"/>
      <c r="F167" s="73"/>
      <c r="G167" s="73"/>
      <c r="H167" s="74">
        <f>CÁLCULO!R165</f>
        <v>20.779220779220779</v>
      </c>
      <c r="I167" s="74">
        <f>CÁLCULO!Q165</f>
        <v>20.571428571428569</v>
      </c>
      <c r="J167" s="74">
        <f>CÁLCULO!BQ165</f>
        <v>0</v>
      </c>
      <c r="K167" s="74">
        <f>CÁLCULO!BR165</f>
        <v>0</v>
      </c>
      <c r="L167" s="75" t="str">
        <f t="shared" si="7"/>
        <v xml:space="preserve"> x </v>
      </c>
      <c r="M167" s="73">
        <f t="shared" si="8"/>
        <v>0</v>
      </c>
      <c r="N167" s="76" t="e">
        <f>CÁLCULO!BS165</f>
        <v>#DIV/0!</v>
      </c>
      <c r="O167" s="76" t="e">
        <f>CÁLCULO!BT165</f>
        <v>#DIV/0!</v>
      </c>
      <c r="P167" s="77" t="str">
        <f>CÁLCULO!BU165</f>
        <v>REPROVADO</v>
      </c>
      <c r="Q167" s="77" t="e">
        <f>IF(AND(CÁLCULO!AS165="APROVADO",CÁLCULO!AT165="APROVADO",CÁLCULO!BM165="APROVADO",CÁLCULO!BN165="APROVADO",CÁLCULO!BU165="APROVADO",CÁLCULO!BV165="APROVADO"),"APROVADO","REPROVADO")</f>
        <v>#DIV/0!</v>
      </c>
    </row>
    <row r="168" spans="1:17">
      <c r="A168" s="73"/>
      <c r="B168" s="73"/>
      <c r="C168" s="73"/>
      <c r="D168" s="73"/>
      <c r="E168" s="73"/>
      <c r="F168" s="73"/>
      <c r="G168" s="73"/>
      <c r="H168" s="74">
        <f>CÁLCULO!R166</f>
        <v>20.779220779220779</v>
      </c>
      <c r="I168" s="74">
        <f>CÁLCULO!Q166</f>
        <v>20.571428571428569</v>
      </c>
      <c r="J168" s="74">
        <f>CÁLCULO!BQ166</f>
        <v>0</v>
      </c>
      <c r="K168" s="74">
        <f>CÁLCULO!BR166</f>
        <v>0</v>
      </c>
      <c r="L168" s="75" t="str">
        <f t="shared" si="7"/>
        <v xml:space="preserve"> x </v>
      </c>
      <c r="M168" s="73">
        <f t="shared" si="8"/>
        <v>0</v>
      </c>
      <c r="N168" s="76" t="e">
        <f>CÁLCULO!BS166</f>
        <v>#DIV/0!</v>
      </c>
      <c r="O168" s="76" t="e">
        <f>CÁLCULO!BT166</f>
        <v>#DIV/0!</v>
      </c>
      <c r="P168" s="77" t="str">
        <f>CÁLCULO!BU166</f>
        <v>REPROVADO</v>
      </c>
      <c r="Q168" s="77" t="e">
        <f>IF(AND(CÁLCULO!AS166="APROVADO",CÁLCULO!AT166="APROVADO",CÁLCULO!BM166="APROVADO",CÁLCULO!BN166="APROVADO",CÁLCULO!BU166="APROVADO",CÁLCULO!BV166="APROVADO"),"APROVADO","REPROVADO")</f>
        <v>#DIV/0!</v>
      </c>
    </row>
    <row r="169" spans="1:17">
      <c r="A169" s="73"/>
      <c r="B169" s="73"/>
      <c r="C169" s="73"/>
      <c r="D169" s="73"/>
      <c r="E169" s="73"/>
      <c r="F169" s="73"/>
      <c r="G169" s="73"/>
      <c r="H169" s="74">
        <f>CÁLCULO!R167</f>
        <v>20.779220779220779</v>
      </c>
      <c r="I169" s="74">
        <f>CÁLCULO!Q167</f>
        <v>20.571428571428569</v>
      </c>
      <c r="J169" s="74">
        <f>CÁLCULO!BQ167</f>
        <v>0</v>
      </c>
      <c r="K169" s="74">
        <f>CÁLCULO!BR167</f>
        <v>0</v>
      </c>
      <c r="L169" s="75" t="str">
        <f t="shared" si="7"/>
        <v xml:space="preserve"> x </v>
      </c>
      <c r="M169" s="73">
        <f t="shared" si="8"/>
        <v>0</v>
      </c>
      <c r="N169" s="76" t="e">
        <f>CÁLCULO!BS167</f>
        <v>#DIV/0!</v>
      </c>
      <c r="O169" s="76" t="e">
        <f>CÁLCULO!BT167</f>
        <v>#DIV/0!</v>
      </c>
      <c r="P169" s="77" t="str">
        <f>CÁLCULO!BU167</f>
        <v>REPROVADO</v>
      </c>
      <c r="Q169" s="77" t="e">
        <f>IF(AND(CÁLCULO!AS167="APROVADO",CÁLCULO!AT167="APROVADO",CÁLCULO!BM167="APROVADO",CÁLCULO!BN167="APROVADO",CÁLCULO!BU167="APROVADO",CÁLCULO!BV167="APROVADO"),"APROVADO","REPROVADO")</f>
        <v>#DIV/0!</v>
      </c>
    </row>
    <row r="170" spans="1:17">
      <c r="A170" s="73"/>
      <c r="B170" s="73"/>
      <c r="C170" s="73"/>
      <c r="D170" s="73"/>
      <c r="E170" s="73"/>
      <c r="F170" s="73"/>
      <c r="G170" s="73"/>
      <c r="H170" s="74">
        <f>CÁLCULO!R168</f>
        <v>20.779220779220779</v>
      </c>
      <c r="I170" s="74">
        <f>CÁLCULO!Q168</f>
        <v>20.571428571428569</v>
      </c>
      <c r="J170" s="74">
        <f>CÁLCULO!BQ168</f>
        <v>0</v>
      </c>
      <c r="K170" s="74">
        <f>CÁLCULO!BR168</f>
        <v>0</v>
      </c>
      <c r="L170" s="75" t="str">
        <f t="shared" si="7"/>
        <v xml:space="preserve"> x </v>
      </c>
      <c r="M170" s="73">
        <f t="shared" si="8"/>
        <v>0</v>
      </c>
      <c r="N170" s="76" t="e">
        <f>CÁLCULO!BS168</f>
        <v>#DIV/0!</v>
      </c>
      <c r="O170" s="76" t="e">
        <f>CÁLCULO!BT168</f>
        <v>#DIV/0!</v>
      </c>
      <c r="P170" s="77" t="str">
        <f>CÁLCULO!BU168</f>
        <v>REPROVADO</v>
      </c>
      <c r="Q170" s="77" t="e">
        <f>IF(AND(CÁLCULO!AS168="APROVADO",CÁLCULO!AT168="APROVADO",CÁLCULO!BM168="APROVADO",CÁLCULO!BN168="APROVADO",CÁLCULO!BU168="APROVADO",CÁLCULO!BV168="APROVADO"),"APROVADO","REPROVADO")</f>
        <v>#DIV/0!</v>
      </c>
    </row>
    <row r="171" spans="1:17">
      <c r="A171" s="73"/>
      <c r="B171" s="73"/>
      <c r="C171" s="73"/>
      <c r="D171" s="73"/>
      <c r="E171" s="73"/>
      <c r="F171" s="73"/>
      <c r="G171" s="73"/>
      <c r="H171" s="74">
        <f>CÁLCULO!R169</f>
        <v>20.779220779220779</v>
      </c>
      <c r="I171" s="74">
        <f>CÁLCULO!Q169</f>
        <v>20.571428571428569</v>
      </c>
      <c r="J171" s="74">
        <f>CÁLCULO!BQ169</f>
        <v>0</v>
      </c>
      <c r="K171" s="74">
        <f>CÁLCULO!BR169</f>
        <v>0</v>
      </c>
      <c r="L171" s="75" t="str">
        <f t="shared" si="7"/>
        <v xml:space="preserve"> x </v>
      </c>
      <c r="M171" s="73">
        <f t="shared" si="8"/>
        <v>0</v>
      </c>
      <c r="N171" s="76" t="e">
        <f>CÁLCULO!BS169</f>
        <v>#DIV/0!</v>
      </c>
      <c r="O171" s="76" t="e">
        <f>CÁLCULO!BT169</f>
        <v>#DIV/0!</v>
      </c>
      <c r="P171" s="77" t="str">
        <f>CÁLCULO!BU169</f>
        <v>REPROVADO</v>
      </c>
      <c r="Q171" s="77" t="e">
        <f>IF(AND(CÁLCULO!AS169="APROVADO",CÁLCULO!AT169="APROVADO",CÁLCULO!BM169="APROVADO",CÁLCULO!BN169="APROVADO",CÁLCULO!BU169="APROVADO",CÁLCULO!BV169="APROVADO"),"APROVADO","REPROVADO")</f>
        <v>#DIV/0!</v>
      </c>
    </row>
    <row r="172" spans="1:17">
      <c r="A172" s="73"/>
      <c r="B172" s="73"/>
      <c r="C172" s="73"/>
      <c r="D172" s="73"/>
      <c r="E172" s="73"/>
      <c r="F172" s="73"/>
      <c r="G172" s="73"/>
      <c r="H172" s="74">
        <f>CÁLCULO!R170</f>
        <v>20.779220779220779</v>
      </c>
      <c r="I172" s="74">
        <f>CÁLCULO!Q170</f>
        <v>20.571428571428569</v>
      </c>
      <c r="J172" s="74">
        <f>CÁLCULO!BQ170</f>
        <v>0</v>
      </c>
      <c r="K172" s="74">
        <f>CÁLCULO!BR170</f>
        <v>0</v>
      </c>
      <c r="L172" s="75" t="str">
        <f t="shared" si="7"/>
        <v xml:space="preserve"> x </v>
      </c>
      <c r="M172" s="73">
        <f t="shared" si="8"/>
        <v>0</v>
      </c>
      <c r="N172" s="76" t="e">
        <f>CÁLCULO!BS170</f>
        <v>#DIV/0!</v>
      </c>
      <c r="O172" s="76" t="e">
        <f>CÁLCULO!BT170</f>
        <v>#DIV/0!</v>
      </c>
      <c r="P172" s="77" t="str">
        <f>CÁLCULO!BU170</f>
        <v>REPROVADO</v>
      </c>
      <c r="Q172" s="77" t="e">
        <f>IF(AND(CÁLCULO!AS170="APROVADO",CÁLCULO!AT170="APROVADO",CÁLCULO!BM170="APROVADO",CÁLCULO!BN170="APROVADO",CÁLCULO!BU170="APROVADO",CÁLCULO!BV170="APROVADO"),"APROVADO","REPROVADO")</f>
        <v>#DIV/0!</v>
      </c>
    </row>
    <row r="173" spans="1:17">
      <c r="A173" s="73"/>
      <c r="B173" s="73"/>
      <c r="C173" s="73"/>
      <c r="D173" s="73"/>
      <c r="E173" s="73"/>
      <c r="F173" s="73"/>
      <c r="G173" s="73"/>
      <c r="H173" s="74">
        <f>CÁLCULO!R171</f>
        <v>20.779220779220779</v>
      </c>
      <c r="I173" s="74">
        <f>CÁLCULO!Q171</f>
        <v>20.571428571428569</v>
      </c>
      <c r="J173" s="74">
        <f>CÁLCULO!BQ171</f>
        <v>0</v>
      </c>
      <c r="K173" s="74">
        <f>CÁLCULO!BR171</f>
        <v>0</v>
      </c>
      <c r="L173" s="75" t="str">
        <f t="shared" si="7"/>
        <v xml:space="preserve"> x </v>
      </c>
      <c r="M173" s="73">
        <f t="shared" si="8"/>
        <v>0</v>
      </c>
      <c r="N173" s="76" t="e">
        <f>CÁLCULO!BS171</f>
        <v>#DIV/0!</v>
      </c>
      <c r="O173" s="76" t="e">
        <f>CÁLCULO!BT171</f>
        <v>#DIV/0!</v>
      </c>
      <c r="P173" s="77" t="str">
        <f>CÁLCULO!BU171</f>
        <v>REPROVADO</v>
      </c>
      <c r="Q173" s="77" t="e">
        <f>IF(AND(CÁLCULO!AS171="APROVADO",CÁLCULO!AT171="APROVADO",CÁLCULO!BM171="APROVADO",CÁLCULO!BN171="APROVADO",CÁLCULO!BU171="APROVADO",CÁLCULO!BV171="APROVADO"),"APROVADO","REPROVADO")</f>
        <v>#DIV/0!</v>
      </c>
    </row>
    <row r="174" spans="1:17">
      <c r="A174" s="73"/>
      <c r="B174" s="73"/>
      <c r="C174" s="73"/>
      <c r="D174" s="73"/>
      <c r="E174" s="73"/>
      <c r="F174" s="73"/>
      <c r="G174" s="73"/>
      <c r="H174" s="74">
        <f>CÁLCULO!R172</f>
        <v>20.779220779220779</v>
      </c>
      <c r="I174" s="74">
        <f>CÁLCULO!Q172</f>
        <v>20.571428571428569</v>
      </c>
      <c r="J174" s="74">
        <f>CÁLCULO!BQ172</f>
        <v>0</v>
      </c>
      <c r="K174" s="74">
        <f>CÁLCULO!BR172</f>
        <v>0</v>
      </c>
      <c r="L174" s="75" t="str">
        <f t="shared" si="7"/>
        <v xml:space="preserve"> x </v>
      </c>
      <c r="M174" s="73">
        <f t="shared" si="8"/>
        <v>0</v>
      </c>
      <c r="N174" s="76" t="e">
        <f>CÁLCULO!BS172</f>
        <v>#DIV/0!</v>
      </c>
      <c r="O174" s="76" t="e">
        <f>CÁLCULO!BT172</f>
        <v>#DIV/0!</v>
      </c>
      <c r="P174" s="77" t="str">
        <f>CÁLCULO!BU172</f>
        <v>REPROVADO</v>
      </c>
      <c r="Q174" s="77" t="e">
        <f>IF(AND(CÁLCULO!AS172="APROVADO",CÁLCULO!AT172="APROVADO",CÁLCULO!BM172="APROVADO",CÁLCULO!BN172="APROVADO",CÁLCULO!BU172="APROVADO",CÁLCULO!BV172="APROVADO"),"APROVADO","REPROVADO")</f>
        <v>#DIV/0!</v>
      </c>
    </row>
    <row r="175" spans="1:17">
      <c r="A175" s="73"/>
      <c r="B175" s="73"/>
      <c r="C175" s="73"/>
      <c r="D175" s="73"/>
      <c r="E175" s="73"/>
      <c r="F175" s="73"/>
      <c r="G175" s="73"/>
      <c r="H175" s="74">
        <f>CÁLCULO!R173</f>
        <v>20.779220779220779</v>
      </c>
      <c r="I175" s="74">
        <f>CÁLCULO!Q173</f>
        <v>20.571428571428569</v>
      </c>
      <c r="J175" s="74">
        <f>CÁLCULO!BQ173</f>
        <v>0</v>
      </c>
      <c r="K175" s="74">
        <f>CÁLCULO!BR173</f>
        <v>0</v>
      </c>
      <c r="L175" s="75" t="str">
        <f t="shared" si="7"/>
        <v xml:space="preserve"> x </v>
      </c>
      <c r="M175" s="73">
        <f t="shared" si="8"/>
        <v>0</v>
      </c>
      <c r="N175" s="76" t="e">
        <f>CÁLCULO!BS173</f>
        <v>#DIV/0!</v>
      </c>
      <c r="O175" s="76" t="e">
        <f>CÁLCULO!BT173</f>
        <v>#DIV/0!</v>
      </c>
      <c r="P175" s="77" t="str">
        <f>CÁLCULO!BU173</f>
        <v>REPROVADO</v>
      </c>
      <c r="Q175" s="77" t="e">
        <f>IF(AND(CÁLCULO!AS173="APROVADO",CÁLCULO!AT173="APROVADO",CÁLCULO!BM173="APROVADO",CÁLCULO!BN173="APROVADO",CÁLCULO!BU173="APROVADO",CÁLCULO!BV173="APROVADO"),"APROVADO","REPROVADO")</f>
        <v>#DIV/0!</v>
      </c>
    </row>
    <row r="176" spans="1:17">
      <c r="A176" s="73"/>
      <c r="B176" s="73"/>
      <c r="C176" s="73"/>
      <c r="D176" s="73"/>
      <c r="E176" s="73"/>
      <c r="F176" s="73"/>
      <c r="G176" s="73"/>
      <c r="H176" s="74">
        <f>CÁLCULO!R174</f>
        <v>20.779220779220779</v>
      </c>
      <c r="I176" s="74">
        <f>CÁLCULO!Q174</f>
        <v>20.571428571428569</v>
      </c>
      <c r="J176" s="74">
        <f>CÁLCULO!BQ174</f>
        <v>0</v>
      </c>
      <c r="K176" s="74">
        <f>CÁLCULO!BR174</f>
        <v>0</v>
      </c>
      <c r="L176" s="75" t="str">
        <f t="shared" si="7"/>
        <v xml:space="preserve"> x </v>
      </c>
      <c r="M176" s="73">
        <f t="shared" si="8"/>
        <v>0</v>
      </c>
      <c r="N176" s="76" t="e">
        <f>CÁLCULO!BS174</f>
        <v>#DIV/0!</v>
      </c>
      <c r="O176" s="76" t="e">
        <f>CÁLCULO!BT174</f>
        <v>#DIV/0!</v>
      </c>
      <c r="P176" s="77" t="str">
        <f>CÁLCULO!BU174</f>
        <v>REPROVADO</v>
      </c>
      <c r="Q176" s="77" t="e">
        <f>IF(AND(CÁLCULO!AS174="APROVADO",CÁLCULO!AT174="APROVADO",CÁLCULO!BM174="APROVADO",CÁLCULO!BN174="APROVADO",CÁLCULO!BU174="APROVADO",CÁLCULO!BV174="APROVADO"),"APROVADO","REPROVADO")</f>
        <v>#DIV/0!</v>
      </c>
    </row>
    <row r="177" spans="1:17">
      <c r="A177" s="73"/>
      <c r="B177" s="73"/>
      <c r="C177" s="73"/>
      <c r="D177" s="73"/>
      <c r="E177" s="73"/>
      <c r="F177" s="73"/>
      <c r="G177" s="73"/>
      <c r="H177" s="74">
        <f>CÁLCULO!R175</f>
        <v>20.779220779220779</v>
      </c>
      <c r="I177" s="74">
        <f>CÁLCULO!Q175</f>
        <v>20.571428571428569</v>
      </c>
      <c r="J177" s="74">
        <f>CÁLCULO!BQ175</f>
        <v>0</v>
      </c>
      <c r="K177" s="74">
        <f>CÁLCULO!BR175</f>
        <v>0</v>
      </c>
      <c r="L177" s="75" t="str">
        <f t="shared" si="7"/>
        <v xml:space="preserve"> x </v>
      </c>
      <c r="M177" s="73">
        <f t="shared" si="8"/>
        <v>0</v>
      </c>
      <c r="N177" s="76" t="e">
        <f>CÁLCULO!BS175</f>
        <v>#DIV/0!</v>
      </c>
      <c r="O177" s="76" t="e">
        <f>CÁLCULO!BT175</f>
        <v>#DIV/0!</v>
      </c>
      <c r="P177" s="77" t="str">
        <f>CÁLCULO!BU175</f>
        <v>REPROVADO</v>
      </c>
      <c r="Q177" s="77" t="e">
        <f>IF(AND(CÁLCULO!AS175="APROVADO",CÁLCULO!AT175="APROVADO",CÁLCULO!BM175="APROVADO",CÁLCULO!BN175="APROVADO",CÁLCULO!BU175="APROVADO",CÁLCULO!BV175="APROVADO"),"APROVADO","REPROVADO")</f>
        <v>#DIV/0!</v>
      </c>
    </row>
    <row r="178" spans="1:17">
      <c r="A178" s="73"/>
      <c r="B178" s="73"/>
      <c r="C178" s="73"/>
      <c r="D178" s="73"/>
      <c r="E178" s="73"/>
      <c r="F178" s="73"/>
      <c r="G178" s="73"/>
      <c r="H178" s="74">
        <f>CÁLCULO!R176</f>
        <v>20.779220779220779</v>
      </c>
      <c r="I178" s="74">
        <f>CÁLCULO!Q176</f>
        <v>20.571428571428569</v>
      </c>
      <c r="J178" s="74">
        <f>CÁLCULO!BQ176</f>
        <v>0</v>
      </c>
      <c r="K178" s="74">
        <f>CÁLCULO!BR176</f>
        <v>0</v>
      </c>
      <c r="L178" s="75" t="str">
        <f t="shared" si="7"/>
        <v xml:space="preserve"> x </v>
      </c>
      <c r="M178" s="73">
        <f t="shared" si="8"/>
        <v>0</v>
      </c>
      <c r="N178" s="76" t="e">
        <f>CÁLCULO!BS176</f>
        <v>#DIV/0!</v>
      </c>
      <c r="O178" s="76" t="e">
        <f>CÁLCULO!BT176</f>
        <v>#DIV/0!</v>
      </c>
      <c r="P178" s="77" t="str">
        <f>CÁLCULO!BU176</f>
        <v>REPROVADO</v>
      </c>
      <c r="Q178" s="77" t="e">
        <f>IF(AND(CÁLCULO!AS176="APROVADO",CÁLCULO!AT176="APROVADO",CÁLCULO!BM176="APROVADO",CÁLCULO!BN176="APROVADO",CÁLCULO!BU176="APROVADO",CÁLCULO!BV176="APROVADO"),"APROVADO","REPROVADO")</f>
        <v>#DIV/0!</v>
      </c>
    </row>
    <row r="179" spans="1:17">
      <c r="A179" s="73"/>
      <c r="B179" s="73"/>
      <c r="C179" s="73"/>
      <c r="D179" s="73"/>
      <c r="E179" s="73"/>
      <c r="F179" s="73"/>
      <c r="G179" s="73"/>
      <c r="H179" s="74">
        <f>CÁLCULO!R177</f>
        <v>20.779220779220779</v>
      </c>
      <c r="I179" s="74">
        <f>CÁLCULO!Q177</f>
        <v>20.571428571428569</v>
      </c>
      <c r="J179" s="74">
        <f>CÁLCULO!BQ177</f>
        <v>0</v>
      </c>
      <c r="K179" s="74">
        <f>CÁLCULO!BR177</f>
        <v>0</v>
      </c>
      <c r="L179" s="75" t="str">
        <f t="shared" si="7"/>
        <v xml:space="preserve"> x </v>
      </c>
      <c r="M179" s="73">
        <f t="shared" si="8"/>
        <v>0</v>
      </c>
      <c r="N179" s="76" t="e">
        <f>CÁLCULO!BS177</f>
        <v>#DIV/0!</v>
      </c>
      <c r="O179" s="76" t="e">
        <f>CÁLCULO!BT177</f>
        <v>#DIV/0!</v>
      </c>
      <c r="P179" s="77" t="str">
        <f>CÁLCULO!BU177</f>
        <v>REPROVADO</v>
      </c>
      <c r="Q179" s="77" t="e">
        <f>IF(AND(CÁLCULO!AS177="APROVADO",CÁLCULO!AT177="APROVADO",CÁLCULO!BM177="APROVADO",CÁLCULO!BN177="APROVADO",CÁLCULO!BU177="APROVADO",CÁLCULO!BV177="APROVADO"),"APROVADO","REPROVADO")</f>
        <v>#DIV/0!</v>
      </c>
    </row>
    <row r="180" spans="1:17">
      <c r="A180" s="73"/>
      <c r="B180" s="73"/>
      <c r="C180" s="73"/>
      <c r="D180" s="73"/>
      <c r="E180" s="73"/>
      <c r="F180" s="73"/>
      <c r="G180" s="73"/>
      <c r="H180" s="74">
        <f>CÁLCULO!R178</f>
        <v>20.779220779220779</v>
      </c>
      <c r="I180" s="74">
        <f>CÁLCULO!Q178</f>
        <v>20.571428571428569</v>
      </c>
      <c r="J180" s="74">
        <f>CÁLCULO!BQ178</f>
        <v>0</v>
      </c>
      <c r="K180" s="74">
        <f>CÁLCULO!BR178</f>
        <v>0</v>
      </c>
      <c r="L180" s="75" t="str">
        <f t="shared" si="7"/>
        <v xml:space="preserve"> x </v>
      </c>
      <c r="M180" s="73">
        <f t="shared" si="8"/>
        <v>0</v>
      </c>
      <c r="N180" s="76" t="e">
        <f>CÁLCULO!BS178</f>
        <v>#DIV/0!</v>
      </c>
      <c r="O180" s="76" t="e">
        <f>CÁLCULO!BT178</f>
        <v>#DIV/0!</v>
      </c>
      <c r="P180" s="77" t="str">
        <f>CÁLCULO!BU178</f>
        <v>REPROVADO</v>
      </c>
      <c r="Q180" s="77" t="e">
        <f>IF(AND(CÁLCULO!AS178="APROVADO",CÁLCULO!AT178="APROVADO",CÁLCULO!BM178="APROVADO",CÁLCULO!BN178="APROVADO",CÁLCULO!BU178="APROVADO",CÁLCULO!BV178="APROVADO"),"APROVADO","REPROVADO")</f>
        <v>#DIV/0!</v>
      </c>
    </row>
    <row r="181" spans="1:17">
      <c r="A181" s="73"/>
      <c r="B181" s="73"/>
      <c r="C181" s="73"/>
      <c r="D181" s="73"/>
      <c r="E181" s="73"/>
      <c r="F181" s="73"/>
      <c r="G181" s="73"/>
      <c r="H181" s="74">
        <f>CÁLCULO!R179</f>
        <v>20.779220779220779</v>
      </c>
      <c r="I181" s="74">
        <f>CÁLCULO!Q179</f>
        <v>20.571428571428569</v>
      </c>
      <c r="J181" s="74">
        <f>CÁLCULO!BQ179</f>
        <v>0</v>
      </c>
      <c r="K181" s="74">
        <f>CÁLCULO!BR179</f>
        <v>0</v>
      </c>
      <c r="L181" s="75" t="str">
        <f t="shared" si="7"/>
        <v xml:space="preserve"> x </v>
      </c>
      <c r="M181" s="73">
        <f t="shared" si="8"/>
        <v>0</v>
      </c>
      <c r="N181" s="76" t="e">
        <f>CÁLCULO!BS179</f>
        <v>#DIV/0!</v>
      </c>
      <c r="O181" s="76" t="e">
        <f>CÁLCULO!BT179</f>
        <v>#DIV/0!</v>
      </c>
      <c r="P181" s="77" t="str">
        <f>CÁLCULO!BU179</f>
        <v>REPROVADO</v>
      </c>
      <c r="Q181" s="77" t="e">
        <f>IF(AND(CÁLCULO!AS179="APROVADO",CÁLCULO!AT179="APROVADO",CÁLCULO!BM179="APROVADO",CÁLCULO!BN179="APROVADO",CÁLCULO!BU179="APROVADO",CÁLCULO!BV179="APROVADO"),"APROVADO","REPROVADO")</f>
        <v>#DIV/0!</v>
      </c>
    </row>
    <row r="182" spans="1:17">
      <c r="A182" s="73"/>
      <c r="B182" s="73"/>
      <c r="C182" s="73"/>
      <c r="D182" s="73"/>
      <c r="E182" s="73"/>
      <c r="F182" s="73"/>
      <c r="G182" s="73"/>
      <c r="H182" s="74">
        <f>CÁLCULO!R180</f>
        <v>20.779220779220779</v>
      </c>
      <c r="I182" s="74">
        <f>CÁLCULO!Q180</f>
        <v>20.571428571428569</v>
      </c>
      <c r="J182" s="74">
        <f>CÁLCULO!BQ180</f>
        <v>0</v>
      </c>
      <c r="K182" s="74">
        <f>CÁLCULO!BR180</f>
        <v>0</v>
      </c>
      <c r="L182" s="75" t="str">
        <f t="shared" si="7"/>
        <v xml:space="preserve"> x </v>
      </c>
      <c r="M182" s="73">
        <f t="shared" si="8"/>
        <v>0</v>
      </c>
      <c r="N182" s="76" t="e">
        <f>CÁLCULO!BS180</f>
        <v>#DIV/0!</v>
      </c>
      <c r="O182" s="76" t="e">
        <f>CÁLCULO!BT180</f>
        <v>#DIV/0!</v>
      </c>
      <c r="P182" s="77" t="str">
        <f>CÁLCULO!BU180</f>
        <v>REPROVADO</v>
      </c>
      <c r="Q182" s="77" t="e">
        <f>IF(AND(CÁLCULO!AS180="APROVADO",CÁLCULO!AT180="APROVADO",CÁLCULO!BM180="APROVADO",CÁLCULO!BN180="APROVADO",CÁLCULO!BU180="APROVADO",CÁLCULO!BV180="APROVADO"),"APROVADO","REPROVADO")</f>
        <v>#DIV/0!</v>
      </c>
    </row>
    <row r="183" spans="1:17">
      <c r="A183" s="73"/>
      <c r="B183" s="73"/>
      <c r="C183" s="73"/>
      <c r="D183" s="73"/>
      <c r="E183" s="73"/>
      <c r="F183" s="73"/>
      <c r="G183" s="73"/>
      <c r="H183" s="74">
        <f>CÁLCULO!R181</f>
        <v>20.779220779220779</v>
      </c>
      <c r="I183" s="74">
        <f>CÁLCULO!Q181</f>
        <v>20.571428571428569</v>
      </c>
      <c r="J183" s="74">
        <f>CÁLCULO!BQ181</f>
        <v>0</v>
      </c>
      <c r="K183" s="74">
        <f>CÁLCULO!BR181</f>
        <v>0</v>
      </c>
      <c r="L183" s="75" t="str">
        <f t="shared" si="7"/>
        <v xml:space="preserve"> x </v>
      </c>
      <c r="M183" s="73">
        <f t="shared" si="8"/>
        <v>0</v>
      </c>
      <c r="N183" s="76" t="e">
        <f>CÁLCULO!BS181</f>
        <v>#DIV/0!</v>
      </c>
      <c r="O183" s="76" t="e">
        <f>CÁLCULO!BT181</f>
        <v>#DIV/0!</v>
      </c>
      <c r="P183" s="77" t="str">
        <f>CÁLCULO!BU181</f>
        <v>REPROVADO</v>
      </c>
      <c r="Q183" s="77" t="e">
        <f>IF(AND(CÁLCULO!AS181="APROVADO",CÁLCULO!AT181="APROVADO",CÁLCULO!BM181="APROVADO",CÁLCULO!BN181="APROVADO",CÁLCULO!BU181="APROVADO",CÁLCULO!BV181="APROVADO"),"APROVADO","REPROVADO")</f>
        <v>#DIV/0!</v>
      </c>
    </row>
    <row r="184" spans="1:17">
      <c r="A184" s="73"/>
      <c r="B184" s="73"/>
      <c r="C184" s="73"/>
      <c r="D184" s="73"/>
      <c r="E184" s="73"/>
      <c r="F184" s="73"/>
      <c r="G184" s="73"/>
      <c r="H184" s="74">
        <f>CÁLCULO!R182</f>
        <v>20.779220779220779</v>
      </c>
      <c r="I184" s="74">
        <f>CÁLCULO!Q182</f>
        <v>20.571428571428569</v>
      </c>
      <c r="J184" s="74">
        <f>CÁLCULO!BQ182</f>
        <v>0</v>
      </c>
      <c r="K184" s="74">
        <f>CÁLCULO!BR182</f>
        <v>0</v>
      </c>
      <c r="L184" s="75" t="str">
        <f t="shared" si="7"/>
        <v xml:space="preserve"> x </v>
      </c>
      <c r="M184" s="73">
        <f t="shared" si="8"/>
        <v>0</v>
      </c>
      <c r="N184" s="76" t="e">
        <f>CÁLCULO!BS182</f>
        <v>#DIV/0!</v>
      </c>
      <c r="O184" s="76" t="e">
        <f>CÁLCULO!BT182</f>
        <v>#DIV/0!</v>
      </c>
      <c r="P184" s="77" t="str">
        <f>CÁLCULO!BU182</f>
        <v>REPROVADO</v>
      </c>
      <c r="Q184" s="77" t="e">
        <f>IF(AND(CÁLCULO!AS182="APROVADO",CÁLCULO!AT182="APROVADO",CÁLCULO!BM182="APROVADO",CÁLCULO!BN182="APROVADO",CÁLCULO!BU182="APROVADO",CÁLCULO!BV182="APROVADO"),"APROVADO","REPROVADO")</f>
        <v>#DIV/0!</v>
      </c>
    </row>
    <row r="185" spans="1:17">
      <c r="A185" s="73"/>
      <c r="B185" s="73"/>
      <c r="C185" s="73"/>
      <c r="D185" s="73"/>
      <c r="E185" s="73"/>
      <c r="F185" s="73"/>
      <c r="G185" s="73"/>
      <c r="H185" s="74">
        <f>CÁLCULO!R183</f>
        <v>20.779220779220779</v>
      </c>
      <c r="I185" s="74">
        <f>CÁLCULO!Q183</f>
        <v>20.571428571428569</v>
      </c>
      <c r="J185" s="74">
        <f>CÁLCULO!BQ183</f>
        <v>0</v>
      </c>
      <c r="K185" s="74">
        <f>CÁLCULO!BR183</f>
        <v>0</v>
      </c>
      <c r="L185" s="75" t="str">
        <f t="shared" si="7"/>
        <v xml:space="preserve"> x </v>
      </c>
      <c r="M185" s="73">
        <f t="shared" si="8"/>
        <v>0</v>
      </c>
      <c r="N185" s="76" t="e">
        <f>CÁLCULO!BS183</f>
        <v>#DIV/0!</v>
      </c>
      <c r="O185" s="76" t="e">
        <f>CÁLCULO!BT183</f>
        <v>#DIV/0!</v>
      </c>
      <c r="P185" s="77" t="str">
        <f>CÁLCULO!BU183</f>
        <v>REPROVADO</v>
      </c>
      <c r="Q185" s="77" t="e">
        <f>IF(AND(CÁLCULO!AS183="APROVADO",CÁLCULO!AT183="APROVADO",CÁLCULO!BM183="APROVADO",CÁLCULO!BN183="APROVADO",CÁLCULO!BU183="APROVADO",CÁLCULO!BV183="APROVADO"),"APROVADO","REPROVADO")</f>
        <v>#DIV/0!</v>
      </c>
    </row>
    <row r="186" spans="1:17">
      <c r="A186" s="73"/>
      <c r="B186" s="73"/>
      <c r="C186" s="73"/>
      <c r="D186" s="73"/>
      <c r="E186" s="73"/>
      <c r="F186" s="73"/>
      <c r="G186" s="73"/>
      <c r="H186" s="74">
        <f>CÁLCULO!R184</f>
        <v>20.779220779220779</v>
      </c>
      <c r="I186" s="74">
        <f>CÁLCULO!Q184</f>
        <v>20.571428571428569</v>
      </c>
      <c r="J186" s="74">
        <f>CÁLCULO!BQ184</f>
        <v>0</v>
      </c>
      <c r="K186" s="74">
        <f>CÁLCULO!BR184</f>
        <v>0</v>
      </c>
      <c r="L186" s="75" t="str">
        <f t="shared" si="7"/>
        <v xml:space="preserve"> x </v>
      </c>
      <c r="M186" s="73">
        <f t="shared" si="8"/>
        <v>0</v>
      </c>
      <c r="N186" s="76" t="e">
        <f>CÁLCULO!BS184</f>
        <v>#DIV/0!</v>
      </c>
      <c r="O186" s="76" t="e">
        <f>CÁLCULO!BT184</f>
        <v>#DIV/0!</v>
      </c>
      <c r="P186" s="77" t="str">
        <f>CÁLCULO!BU184</f>
        <v>REPROVADO</v>
      </c>
      <c r="Q186" s="77" t="e">
        <f>IF(AND(CÁLCULO!AS184="APROVADO",CÁLCULO!AT184="APROVADO",CÁLCULO!BM184="APROVADO",CÁLCULO!BN184="APROVADO",CÁLCULO!BU184="APROVADO",CÁLCULO!BV184="APROVADO"),"APROVADO","REPROVADO")</f>
        <v>#DIV/0!</v>
      </c>
    </row>
    <row r="187" spans="1:17">
      <c r="A187" s="73"/>
      <c r="B187" s="73"/>
      <c r="C187" s="73"/>
      <c r="D187" s="73"/>
      <c r="E187" s="73"/>
      <c r="F187" s="73"/>
      <c r="G187" s="73"/>
      <c r="H187" s="74">
        <f>CÁLCULO!R185</f>
        <v>20.779220779220779</v>
      </c>
      <c r="I187" s="74">
        <f>CÁLCULO!Q185</f>
        <v>20.571428571428569</v>
      </c>
      <c r="J187" s="74">
        <f>CÁLCULO!BQ185</f>
        <v>0</v>
      </c>
      <c r="K187" s="74">
        <f>CÁLCULO!BR185</f>
        <v>0</v>
      </c>
      <c r="L187" s="75" t="str">
        <f t="shared" si="7"/>
        <v xml:space="preserve"> x </v>
      </c>
      <c r="M187" s="73">
        <f t="shared" si="8"/>
        <v>0</v>
      </c>
      <c r="N187" s="76" t="e">
        <f>CÁLCULO!BS185</f>
        <v>#DIV/0!</v>
      </c>
      <c r="O187" s="76" t="e">
        <f>CÁLCULO!BT185</f>
        <v>#DIV/0!</v>
      </c>
      <c r="P187" s="77" t="str">
        <f>CÁLCULO!BU185</f>
        <v>REPROVADO</v>
      </c>
      <c r="Q187" s="77" t="e">
        <f>IF(AND(CÁLCULO!AS185="APROVADO",CÁLCULO!AT185="APROVADO",CÁLCULO!BM185="APROVADO",CÁLCULO!BN185="APROVADO",CÁLCULO!BU185="APROVADO",CÁLCULO!BV185="APROVADO"),"APROVADO","REPROVADO")</f>
        <v>#DIV/0!</v>
      </c>
    </row>
    <row r="188" spans="1:17">
      <c r="A188" s="73"/>
      <c r="B188" s="73"/>
      <c r="C188" s="73"/>
      <c r="D188" s="73"/>
      <c r="E188" s="73"/>
      <c r="F188" s="73"/>
      <c r="G188" s="73"/>
      <c r="H188" s="74">
        <f>CÁLCULO!R186</f>
        <v>20.779220779220779</v>
      </c>
      <c r="I188" s="74">
        <f>CÁLCULO!Q186</f>
        <v>20.571428571428569</v>
      </c>
      <c r="J188" s="74">
        <f>CÁLCULO!BQ186</f>
        <v>0</v>
      </c>
      <c r="K188" s="74">
        <f>CÁLCULO!BR186</f>
        <v>0</v>
      </c>
      <c r="L188" s="75" t="str">
        <f t="shared" si="7"/>
        <v xml:space="preserve"> x </v>
      </c>
      <c r="M188" s="73">
        <f t="shared" si="8"/>
        <v>0</v>
      </c>
      <c r="N188" s="76" t="e">
        <f>CÁLCULO!BS186</f>
        <v>#DIV/0!</v>
      </c>
      <c r="O188" s="76" t="e">
        <f>CÁLCULO!BT186</f>
        <v>#DIV/0!</v>
      </c>
      <c r="P188" s="77" t="str">
        <f>CÁLCULO!BU186</f>
        <v>REPROVADO</v>
      </c>
      <c r="Q188" s="77" t="e">
        <f>IF(AND(CÁLCULO!AS186="APROVADO",CÁLCULO!AT186="APROVADO",CÁLCULO!BM186="APROVADO",CÁLCULO!BN186="APROVADO",CÁLCULO!BU186="APROVADO",CÁLCULO!BV186="APROVADO"),"APROVADO","REPROVADO")</f>
        <v>#DIV/0!</v>
      </c>
    </row>
    <row r="189" spans="1:17">
      <c r="A189" s="73"/>
      <c r="B189" s="73"/>
      <c r="C189" s="73"/>
      <c r="D189" s="73"/>
      <c r="E189" s="73"/>
      <c r="F189" s="73"/>
      <c r="G189" s="73"/>
      <c r="H189" s="74">
        <f>CÁLCULO!R187</f>
        <v>20.779220779220779</v>
      </c>
      <c r="I189" s="74">
        <f>CÁLCULO!Q187</f>
        <v>20.571428571428569</v>
      </c>
      <c r="J189" s="74">
        <f>CÁLCULO!BQ187</f>
        <v>0</v>
      </c>
      <c r="K189" s="74">
        <f>CÁLCULO!BR187</f>
        <v>0</v>
      </c>
      <c r="L189" s="75" t="str">
        <f t="shared" si="7"/>
        <v xml:space="preserve"> x </v>
      </c>
      <c r="M189" s="73">
        <f t="shared" si="8"/>
        <v>0</v>
      </c>
      <c r="N189" s="76" t="e">
        <f>CÁLCULO!BS187</f>
        <v>#DIV/0!</v>
      </c>
      <c r="O189" s="76" t="e">
        <f>CÁLCULO!BT187</f>
        <v>#DIV/0!</v>
      </c>
      <c r="P189" s="77" t="str">
        <f>CÁLCULO!BU187</f>
        <v>REPROVADO</v>
      </c>
      <c r="Q189" s="77" t="e">
        <f>IF(AND(CÁLCULO!AS187="APROVADO",CÁLCULO!AT187="APROVADO",CÁLCULO!BM187="APROVADO",CÁLCULO!BN187="APROVADO",CÁLCULO!BU187="APROVADO",CÁLCULO!BV187="APROVADO"),"APROVADO","REPROVADO")</f>
        <v>#DIV/0!</v>
      </c>
    </row>
    <row r="190" spans="1:17">
      <c r="A190" s="73"/>
      <c r="B190" s="73"/>
      <c r="C190" s="73"/>
      <c r="D190" s="73"/>
      <c r="E190" s="73"/>
      <c r="F190" s="73"/>
      <c r="G190" s="73"/>
      <c r="H190" s="74">
        <f>CÁLCULO!R188</f>
        <v>20.779220779220779</v>
      </c>
      <c r="I190" s="74">
        <f>CÁLCULO!Q188</f>
        <v>20.571428571428569</v>
      </c>
      <c r="J190" s="74">
        <f>CÁLCULO!BQ188</f>
        <v>0</v>
      </c>
      <c r="K190" s="74">
        <f>CÁLCULO!BR188</f>
        <v>0</v>
      </c>
      <c r="L190" s="75" t="str">
        <f t="shared" si="7"/>
        <v xml:space="preserve"> x </v>
      </c>
      <c r="M190" s="73">
        <f t="shared" si="8"/>
        <v>0</v>
      </c>
      <c r="N190" s="76" t="e">
        <f>CÁLCULO!BS188</f>
        <v>#DIV/0!</v>
      </c>
      <c r="O190" s="76" t="e">
        <f>CÁLCULO!BT188</f>
        <v>#DIV/0!</v>
      </c>
      <c r="P190" s="77" t="str">
        <f>CÁLCULO!BU188</f>
        <v>REPROVADO</v>
      </c>
      <c r="Q190" s="77" t="e">
        <f>IF(AND(CÁLCULO!AS188="APROVADO",CÁLCULO!AT188="APROVADO",CÁLCULO!BM188="APROVADO",CÁLCULO!BN188="APROVADO",CÁLCULO!BU188="APROVADO",CÁLCULO!BV188="APROVADO"),"APROVADO","REPROVADO")</f>
        <v>#DIV/0!</v>
      </c>
    </row>
    <row r="191" spans="1:17">
      <c r="A191" s="73"/>
      <c r="B191" s="73"/>
      <c r="C191" s="73"/>
      <c r="D191" s="73"/>
      <c r="E191" s="73"/>
      <c r="F191" s="73"/>
      <c r="G191" s="73"/>
      <c r="H191" s="74">
        <f>CÁLCULO!R189</f>
        <v>20.779220779220779</v>
      </c>
      <c r="I191" s="74">
        <f>CÁLCULO!Q189</f>
        <v>20.571428571428569</v>
      </c>
      <c r="J191" s="74">
        <f>CÁLCULO!BQ189</f>
        <v>0</v>
      </c>
      <c r="K191" s="74">
        <f>CÁLCULO!BR189</f>
        <v>0</v>
      </c>
      <c r="L191" s="75" t="str">
        <f t="shared" si="7"/>
        <v xml:space="preserve"> x </v>
      </c>
      <c r="M191" s="73">
        <f t="shared" si="8"/>
        <v>0</v>
      </c>
      <c r="N191" s="76" t="e">
        <f>CÁLCULO!BS189</f>
        <v>#DIV/0!</v>
      </c>
      <c r="O191" s="76" t="e">
        <f>CÁLCULO!BT189</f>
        <v>#DIV/0!</v>
      </c>
      <c r="P191" s="77" t="str">
        <f>CÁLCULO!BU189</f>
        <v>REPROVADO</v>
      </c>
      <c r="Q191" s="77" t="e">
        <f>IF(AND(CÁLCULO!AS189="APROVADO",CÁLCULO!AT189="APROVADO",CÁLCULO!BM189="APROVADO",CÁLCULO!BN189="APROVADO",CÁLCULO!BU189="APROVADO",CÁLCULO!BV189="APROVADO"),"APROVADO","REPROVADO")</f>
        <v>#DIV/0!</v>
      </c>
    </row>
    <row r="192" spans="1:17">
      <c r="A192" s="73"/>
      <c r="B192" s="73"/>
      <c r="C192" s="73"/>
      <c r="D192" s="73"/>
      <c r="E192" s="73"/>
      <c r="F192" s="73"/>
      <c r="G192" s="73"/>
      <c r="H192" s="74">
        <f>CÁLCULO!R190</f>
        <v>20.779220779220779</v>
      </c>
      <c r="I192" s="74">
        <f>CÁLCULO!Q190</f>
        <v>20.571428571428569</v>
      </c>
      <c r="J192" s="74">
        <f>CÁLCULO!BQ190</f>
        <v>0</v>
      </c>
      <c r="K192" s="74">
        <f>CÁLCULO!BR190</f>
        <v>0</v>
      </c>
      <c r="L192" s="75" t="str">
        <f t="shared" si="7"/>
        <v xml:space="preserve"> x </v>
      </c>
      <c r="M192" s="73">
        <f t="shared" si="8"/>
        <v>0</v>
      </c>
      <c r="N192" s="76" t="e">
        <f>CÁLCULO!BS190</f>
        <v>#DIV/0!</v>
      </c>
      <c r="O192" s="76" t="e">
        <f>CÁLCULO!BT190</f>
        <v>#DIV/0!</v>
      </c>
      <c r="P192" s="77" t="str">
        <f>CÁLCULO!BU190</f>
        <v>REPROVADO</v>
      </c>
      <c r="Q192" s="77" t="e">
        <f>IF(AND(CÁLCULO!AS190="APROVADO",CÁLCULO!AT190="APROVADO",CÁLCULO!BM190="APROVADO",CÁLCULO!BN190="APROVADO",CÁLCULO!BU190="APROVADO",CÁLCULO!BV190="APROVADO"),"APROVADO","REPROVADO")</f>
        <v>#DIV/0!</v>
      </c>
    </row>
    <row r="193" spans="1:17">
      <c r="A193" s="73"/>
      <c r="B193" s="73"/>
      <c r="C193" s="73"/>
      <c r="D193" s="73"/>
      <c r="E193" s="73"/>
      <c r="F193" s="73"/>
      <c r="G193" s="73"/>
      <c r="H193" s="74">
        <f>CÁLCULO!R191</f>
        <v>20.779220779220779</v>
      </c>
      <c r="I193" s="74">
        <f>CÁLCULO!Q191</f>
        <v>20.571428571428569</v>
      </c>
      <c r="J193" s="74">
        <f>CÁLCULO!BQ191</f>
        <v>0</v>
      </c>
      <c r="K193" s="74">
        <f>CÁLCULO!BR191</f>
        <v>0</v>
      </c>
      <c r="L193" s="75" t="str">
        <f t="shared" si="7"/>
        <v xml:space="preserve"> x </v>
      </c>
      <c r="M193" s="73">
        <f t="shared" si="8"/>
        <v>0</v>
      </c>
      <c r="N193" s="76" t="e">
        <f>CÁLCULO!BS191</f>
        <v>#DIV/0!</v>
      </c>
      <c r="O193" s="76" t="e">
        <f>CÁLCULO!BT191</f>
        <v>#DIV/0!</v>
      </c>
      <c r="P193" s="77" t="str">
        <f>CÁLCULO!BU191</f>
        <v>REPROVADO</v>
      </c>
      <c r="Q193" s="77" t="e">
        <f>IF(AND(CÁLCULO!AS191="APROVADO",CÁLCULO!AT191="APROVADO",CÁLCULO!BM191="APROVADO",CÁLCULO!BN191="APROVADO",CÁLCULO!BU191="APROVADO",CÁLCULO!BV191="APROVADO"),"APROVADO","REPROVADO")</f>
        <v>#DIV/0!</v>
      </c>
    </row>
    <row r="194" spans="1:17">
      <c r="A194" s="73"/>
      <c r="B194" s="73"/>
      <c r="C194" s="73"/>
      <c r="D194" s="73"/>
      <c r="E194" s="73"/>
      <c r="F194" s="73"/>
      <c r="G194" s="73"/>
      <c r="H194" s="74">
        <f>CÁLCULO!R192</f>
        <v>20.779220779220779</v>
      </c>
      <c r="I194" s="74">
        <f>CÁLCULO!Q192</f>
        <v>20.571428571428569</v>
      </c>
      <c r="J194" s="74">
        <f>CÁLCULO!BQ192</f>
        <v>0</v>
      </c>
      <c r="K194" s="74">
        <f>CÁLCULO!BR192</f>
        <v>0</v>
      </c>
      <c r="L194" s="75" t="str">
        <f t="shared" si="7"/>
        <v xml:space="preserve"> x </v>
      </c>
      <c r="M194" s="73">
        <f t="shared" si="8"/>
        <v>0</v>
      </c>
      <c r="N194" s="76" t="e">
        <f>CÁLCULO!BS192</f>
        <v>#DIV/0!</v>
      </c>
      <c r="O194" s="76" t="e">
        <f>CÁLCULO!BT192</f>
        <v>#DIV/0!</v>
      </c>
      <c r="P194" s="77" t="str">
        <f>CÁLCULO!BU192</f>
        <v>REPROVADO</v>
      </c>
      <c r="Q194" s="77" t="e">
        <f>IF(AND(CÁLCULO!AS192="APROVADO",CÁLCULO!AT192="APROVADO",CÁLCULO!BM192="APROVADO",CÁLCULO!BN192="APROVADO",CÁLCULO!BU192="APROVADO",CÁLCULO!BV192="APROVADO"),"APROVADO","REPROVADO")</f>
        <v>#DIV/0!</v>
      </c>
    </row>
    <row r="195" spans="1:17">
      <c r="A195" s="73"/>
      <c r="B195" s="73"/>
      <c r="C195" s="73"/>
      <c r="D195" s="73"/>
      <c r="E195" s="73"/>
      <c r="F195" s="73"/>
      <c r="G195" s="73"/>
      <c r="H195" s="74">
        <f>CÁLCULO!R193</f>
        <v>20.779220779220779</v>
      </c>
      <c r="I195" s="74">
        <f>CÁLCULO!Q193</f>
        <v>20.571428571428569</v>
      </c>
      <c r="J195" s="74">
        <f>CÁLCULO!BQ193</f>
        <v>0</v>
      </c>
      <c r="K195" s="74">
        <f>CÁLCULO!BR193</f>
        <v>0</v>
      </c>
      <c r="L195" s="75" t="str">
        <f t="shared" si="7"/>
        <v xml:space="preserve"> x </v>
      </c>
      <c r="M195" s="73">
        <f t="shared" si="8"/>
        <v>0</v>
      </c>
      <c r="N195" s="76" t="e">
        <f>CÁLCULO!BS193</f>
        <v>#DIV/0!</v>
      </c>
      <c r="O195" s="76" t="e">
        <f>CÁLCULO!BT193</f>
        <v>#DIV/0!</v>
      </c>
      <c r="P195" s="77" t="str">
        <f>CÁLCULO!BU193</f>
        <v>REPROVADO</v>
      </c>
      <c r="Q195" s="77" t="e">
        <f>IF(AND(CÁLCULO!AS193="APROVADO",CÁLCULO!AT193="APROVADO",CÁLCULO!BM193="APROVADO",CÁLCULO!BN193="APROVADO",CÁLCULO!BU193="APROVADO",CÁLCULO!BV193="APROVADO"),"APROVADO","REPROVADO")</f>
        <v>#DIV/0!</v>
      </c>
    </row>
    <row r="196" spans="1:17">
      <c r="A196" s="73"/>
      <c r="B196" s="73"/>
      <c r="C196" s="73"/>
      <c r="D196" s="73"/>
      <c r="E196" s="73"/>
      <c r="F196" s="73"/>
      <c r="G196" s="73"/>
      <c r="H196" s="74">
        <f>CÁLCULO!R194</f>
        <v>20.779220779220779</v>
      </c>
      <c r="I196" s="74">
        <f>CÁLCULO!Q194</f>
        <v>20.571428571428569</v>
      </c>
      <c r="J196" s="74">
        <f>CÁLCULO!BQ194</f>
        <v>0</v>
      </c>
      <c r="K196" s="74">
        <f>CÁLCULO!BR194</f>
        <v>0</v>
      </c>
      <c r="L196" s="75" t="str">
        <f t="shared" si="7"/>
        <v xml:space="preserve"> x </v>
      </c>
      <c r="M196" s="73">
        <f t="shared" si="8"/>
        <v>0</v>
      </c>
      <c r="N196" s="76" t="e">
        <f>CÁLCULO!BS194</f>
        <v>#DIV/0!</v>
      </c>
      <c r="O196" s="76" t="e">
        <f>CÁLCULO!BT194</f>
        <v>#DIV/0!</v>
      </c>
      <c r="P196" s="77" t="str">
        <f>CÁLCULO!BU194</f>
        <v>REPROVADO</v>
      </c>
      <c r="Q196" s="77" t="e">
        <f>IF(AND(CÁLCULO!AS194="APROVADO",CÁLCULO!AT194="APROVADO",CÁLCULO!BM194="APROVADO",CÁLCULO!BN194="APROVADO",CÁLCULO!BU194="APROVADO",CÁLCULO!BV194="APROVADO"),"APROVADO","REPROVADO")</f>
        <v>#DIV/0!</v>
      </c>
    </row>
    <row r="197" spans="1:17">
      <c r="A197" s="73"/>
      <c r="B197" s="73"/>
      <c r="C197" s="73"/>
      <c r="D197" s="73"/>
      <c r="E197" s="73"/>
      <c r="F197" s="73"/>
      <c r="G197" s="73"/>
      <c r="H197" s="74">
        <f>CÁLCULO!R195</f>
        <v>20.779220779220779</v>
      </c>
      <c r="I197" s="74">
        <f>CÁLCULO!Q195</f>
        <v>20.571428571428569</v>
      </c>
      <c r="J197" s="74">
        <f>CÁLCULO!BQ195</f>
        <v>0</v>
      </c>
      <c r="K197" s="74">
        <f>CÁLCULO!BR195</f>
        <v>0</v>
      </c>
      <c r="L197" s="75" t="str">
        <f t="shared" si="7"/>
        <v xml:space="preserve"> x </v>
      </c>
      <c r="M197" s="73">
        <f t="shared" si="8"/>
        <v>0</v>
      </c>
      <c r="N197" s="76" t="e">
        <f>CÁLCULO!BS195</f>
        <v>#DIV/0!</v>
      </c>
      <c r="O197" s="76" t="e">
        <f>CÁLCULO!BT195</f>
        <v>#DIV/0!</v>
      </c>
      <c r="P197" s="77" t="str">
        <f>CÁLCULO!BU195</f>
        <v>REPROVADO</v>
      </c>
      <c r="Q197" s="77" t="e">
        <f>IF(AND(CÁLCULO!AS195="APROVADO",CÁLCULO!AT195="APROVADO",CÁLCULO!BM195="APROVADO",CÁLCULO!BN195="APROVADO",CÁLCULO!BU195="APROVADO",CÁLCULO!BV195="APROVADO"),"APROVADO","REPROVADO")</f>
        <v>#DIV/0!</v>
      </c>
    </row>
    <row r="198" spans="1:17">
      <c r="A198" s="73"/>
      <c r="B198" s="73"/>
      <c r="C198" s="73"/>
      <c r="D198" s="73"/>
      <c r="E198" s="73"/>
      <c r="F198" s="73"/>
      <c r="G198" s="73"/>
      <c r="H198" s="74">
        <f>CÁLCULO!R196</f>
        <v>20.779220779220779</v>
      </c>
      <c r="I198" s="74">
        <f>CÁLCULO!Q196</f>
        <v>20.571428571428569</v>
      </c>
      <c r="J198" s="74">
        <f>CÁLCULO!BQ196</f>
        <v>0</v>
      </c>
      <c r="K198" s="74">
        <f>CÁLCULO!BR196</f>
        <v>0</v>
      </c>
      <c r="L198" s="75" t="str">
        <f t="shared" si="7"/>
        <v xml:space="preserve"> x </v>
      </c>
      <c r="M198" s="73">
        <f t="shared" si="8"/>
        <v>0</v>
      </c>
      <c r="N198" s="76" t="e">
        <f>CÁLCULO!BS196</f>
        <v>#DIV/0!</v>
      </c>
      <c r="O198" s="76" t="e">
        <f>CÁLCULO!BT196</f>
        <v>#DIV/0!</v>
      </c>
      <c r="P198" s="77" t="str">
        <f>CÁLCULO!BU196</f>
        <v>REPROVADO</v>
      </c>
      <c r="Q198" s="77" t="e">
        <f>IF(AND(CÁLCULO!AS196="APROVADO",CÁLCULO!AT196="APROVADO",CÁLCULO!BM196="APROVADO",CÁLCULO!BN196="APROVADO",CÁLCULO!BU196="APROVADO",CÁLCULO!BV196="APROVADO"),"APROVADO","REPROVADO")</f>
        <v>#DIV/0!</v>
      </c>
    </row>
    <row r="199" spans="1:17">
      <c r="A199" s="73"/>
      <c r="B199" s="73"/>
      <c r="C199" s="73"/>
      <c r="D199" s="73"/>
      <c r="E199" s="73"/>
      <c r="F199" s="73"/>
      <c r="G199" s="73"/>
      <c r="H199" s="74">
        <f>CÁLCULO!R197</f>
        <v>20.779220779220779</v>
      </c>
      <c r="I199" s="74">
        <f>CÁLCULO!Q197</f>
        <v>20.571428571428569</v>
      </c>
      <c r="J199" s="74">
        <f>CÁLCULO!BQ197</f>
        <v>0</v>
      </c>
      <c r="K199" s="74">
        <f>CÁLCULO!BR197</f>
        <v>0</v>
      </c>
      <c r="L199" s="75" t="str">
        <f t="shared" ref="L199:L262" si="9">C199&amp;" x "&amp;D199</f>
        <v xml:space="preserve"> x </v>
      </c>
      <c r="M199" s="73">
        <f t="shared" ref="M199:M262" si="10">C199*D199</f>
        <v>0</v>
      </c>
      <c r="N199" s="76" t="e">
        <f>CÁLCULO!BS197</f>
        <v>#DIV/0!</v>
      </c>
      <c r="O199" s="76" t="e">
        <f>CÁLCULO!BT197</f>
        <v>#DIV/0!</v>
      </c>
      <c r="P199" s="77" t="str">
        <f>CÁLCULO!BU197</f>
        <v>REPROVADO</v>
      </c>
      <c r="Q199" s="77" t="e">
        <f>IF(AND(CÁLCULO!AS197="APROVADO",CÁLCULO!AT197="APROVADO",CÁLCULO!BM197="APROVADO",CÁLCULO!BN197="APROVADO",CÁLCULO!BU197="APROVADO",CÁLCULO!BV197="APROVADO"),"APROVADO","REPROVADO")</f>
        <v>#DIV/0!</v>
      </c>
    </row>
    <row r="200" spans="1:17">
      <c r="A200" s="73"/>
      <c r="B200" s="73"/>
      <c r="C200" s="73"/>
      <c r="D200" s="73"/>
      <c r="E200" s="73"/>
      <c r="F200" s="73"/>
      <c r="G200" s="73"/>
      <c r="H200" s="74">
        <f>CÁLCULO!R198</f>
        <v>20.779220779220779</v>
      </c>
      <c r="I200" s="74">
        <f>CÁLCULO!Q198</f>
        <v>20.571428571428569</v>
      </c>
      <c r="J200" s="74">
        <f>CÁLCULO!BQ198</f>
        <v>0</v>
      </c>
      <c r="K200" s="74">
        <f>CÁLCULO!BR198</f>
        <v>0</v>
      </c>
      <c r="L200" s="75" t="str">
        <f t="shared" si="9"/>
        <v xml:space="preserve"> x </v>
      </c>
      <c r="M200" s="73">
        <f t="shared" si="10"/>
        <v>0</v>
      </c>
      <c r="N200" s="76" t="e">
        <f>CÁLCULO!BS198</f>
        <v>#DIV/0!</v>
      </c>
      <c r="O200" s="76" t="e">
        <f>CÁLCULO!BT198</f>
        <v>#DIV/0!</v>
      </c>
      <c r="P200" s="77" t="str">
        <f>CÁLCULO!BU198</f>
        <v>REPROVADO</v>
      </c>
      <c r="Q200" s="77" t="e">
        <f>IF(AND(CÁLCULO!AS198="APROVADO",CÁLCULO!AT198="APROVADO",CÁLCULO!BM198="APROVADO",CÁLCULO!BN198="APROVADO",CÁLCULO!BU198="APROVADO",CÁLCULO!BV198="APROVADO"),"APROVADO","REPROVADO")</f>
        <v>#DIV/0!</v>
      </c>
    </row>
    <row r="201" spans="1:17">
      <c r="A201" s="73"/>
      <c r="B201" s="73"/>
      <c r="C201" s="73"/>
      <c r="D201" s="73"/>
      <c r="E201" s="73"/>
      <c r="F201" s="73"/>
      <c r="G201" s="73"/>
      <c r="H201" s="74">
        <f>CÁLCULO!R199</f>
        <v>20.779220779220779</v>
      </c>
      <c r="I201" s="74">
        <f>CÁLCULO!Q199</f>
        <v>20.571428571428569</v>
      </c>
      <c r="J201" s="74">
        <f>CÁLCULO!BQ199</f>
        <v>0</v>
      </c>
      <c r="K201" s="74">
        <f>CÁLCULO!BR199</f>
        <v>0</v>
      </c>
      <c r="L201" s="75" t="str">
        <f t="shared" si="9"/>
        <v xml:space="preserve"> x </v>
      </c>
      <c r="M201" s="73">
        <f t="shared" si="10"/>
        <v>0</v>
      </c>
      <c r="N201" s="76" t="e">
        <f>CÁLCULO!BS199</f>
        <v>#DIV/0!</v>
      </c>
      <c r="O201" s="76" t="e">
        <f>CÁLCULO!BT199</f>
        <v>#DIV/0!</v>
      </c>
      <c r="P201" s="77" t="str">
        <f>CÁLCULO!BU199</f>
        <v>REPROVADO</v>
      </c>
      <c r="Q201" s="77" t="e">
        <f>IF(AND(CÁLCULO!AS199="APROVADO",CÁLCULO!AT199="APROVADO",CÁLCULO!BM199="APROVADO",CÁLCULO!BN199="APROVADO",CÁLCULO!BU199="APROVADO",CÁLCULO!BV199="APROVADO"),"APROVADO","REPROVADO")</f>
        <v>#DIV/0!</v>
      </c>
    </row>
    <row r="202" spans="1:17">
      <c r="A202" s="73"/>
      <c r="B202" s="73"/>
      <c r="C202" s="73"/>
      <c r="D202" s="73"/>
      <c r="E202" s="73"/>
      <c r="F202" s="73"/>
      <c r="G202" s="73"/>
      <c r="H202" s="74">
        <f>CÁLCULO!R200</f>
        <v>20.779220779220779</v>
      </c>
      <c r="I202" s="74">
        <f>CÁLCULO!Q200</f>
        <v>20.571428571428569</v>
      </c>
      <c r="J202" s="74">
        <f>CÁLCULO!BQ200</f>
        <v>0</v>
      </c>
      <c r="K202" s="74">
        <f>CÁLCULO!BR200</f>
        <v>0</v>
      </c>
      <c r="L202" s="75" t="str">
        <f t="shared" si="9"/>
        <v xml:space="preserve"> x </v>
      </c>
      <c r="M202" s="73">
        <f t="shared" si="10"/>
        <v>0</v>
      </c>
      <c r="N202" s="76" t="e">
        <f>CÁLCULO!BS200</f>
        <v>#DIV/0!</v>
      </c>
      <c r="O202" s="76" t="e">
        <f>CÁLCULO!BT200</f>
        <v>#DIV/0!</v>
      </c>
      <c r="P202" s="77" t="str">
        <f>CÁLCULO!BU200</f>
        <v>REPROVADO</v>
      </c>
      <c r="Q202" s="77" t="e">
        <f>IF(AND(CÁLCULO!AS200="APROVADO",CÁLCULO!AT200="APROVADO",CÁLCULO!BM200="APROVADO",CÁLCULO!BN200="APROVADO",CÁLCULO!BU200="APROVADO",CÁLCULO!BV200="APROVADO"),"APROVADO","REPROVADO")</f>
        <v>#DIV/0!</v>
      </c>
    </row>
    <row r="203" spans="1:17">
      <c r="A203" s="73"/>
      <c r="B203" s="73"/>
      <c r="C203" s="73"/>
      <c r="D203" s="73"/>
      <c r="E203" s="73"/>
      <c r="F203" s="73"/>
      <c r="G203" s="73"/>
      <c r="H203" s="74">
        <f>CÁLCULO!R201</f>
        <v>20.779220779220779</v>
      </c>
      <c r="I203" s="74">
        <f>CÁLCULO!Q201</f>
        <v>20.571428571428569</v>
      </c>
      <c r="J203" s="74">
        <f>CÁLCULO!BQ201</f>
        <v>0</v>
      </c>
      <c r="K203" s="74">
        <f>CÁLCULO!BR201</f>
        <v>0</v>
      </c>
      <c r="L203" s="75" t="str">
        <f t="shared" si="9"/>
        <v xml:space="preserve"> x </v>
      </c>
      <c r="M203" s="73">
        <f t="shared" si="10"/>
        <v>0</v>
      </c>
      <c r="N203" s="76" t="e">
        <f>CÁLCULO!BS201</f>
        <v>#DIV/0!</v>
      </c>
      <c r="O203" s="76" t="e">
        <f>CÁLCULO!BT201</f>
        <v>#DIV/0!</v>
      </c>
      <c r="P203" s="77" t="str">
        <f>CÁLCULO!BU201</f>
        <v>REPROVADO</v>
      </c>
      <c r="Q203" s="77" t="e">
        <f>IF(AND(CÁLCULO!AS201="APROVADO",CÁLCULO!AT201="APROVADO",CÁLCULO!BM201="APROVADO",CÁLCULO!BN201="APROVADO",CÁLCULO!BU201="APROVADO",CÁLCULO!BV201="APROVADO"),"APROVADO","REPROVADO")</f>
        <v>#DIV/0!</v>
      </c>
    </row>
    <row r="204" spans="1:17">
      <c r="A204" s="73"/>
      <c r="B204" s="73"/>
      <c r="C204" s="73"/>
      <c r="D204" s="73"/>
      <c r="E204" s="73"/>
      <c r="F204" s="73"/>
      <c r="G204" s="73"/>
      <c r="H204" s="74">
        <f>CÁLCULO!R202</f>
        <v>20.779220779220779</v>
      </c>
      <c r="I204" s="74">
        <f>CÁLCULO!Q202</f>
        <v>20.571428571428569</v>
      </c>
      <c r="J204" s="74">
        <f>CÁLCULO!BQ202</f>
        <v>0</v>
      </c>
      <c r="K204" s="74">
        <f>CÁLCULO!BR202</f>
        <v>0</v>
      </c>
      <c r="L204" s="75" t="str">
        <f t="shared" si="9"/>
        <v xml:space="preserve"> x </v>
      </c>
      <c r="M204" s="73">
        <f t="shared" si="10"/>
        <v>0</v>
      </c>
      <c r="N204" s="76" t="e">
        <f>CÁLCULO!BS202</f>
        <v>#DIV/0!</v>
      </c>
      <c r="O204" s="76" t="e">
        <f>CÁLCULO!BT202</f>
        <v>#DIV/0!</v>
      </c>
      <c r="P204" s="77" t="str">
        <f>CÁLCULO!BU202</f>
        <v>REPROVADO</v>
      </c>
      <c r="Q204" s="77" t="e">
        <f>IF(AND(CÁLCULO!AS202="APROVADO",CÁLCULO!AT202="APROVADO",CÁLCULO!BM202="APROVADO",CÁLCULO!BN202="APROVADO",CÁLCULO!BU202="APROVADO",CÁLCULO!BV202="APROVADO"),"APROVADO","REPROVADO")</f>
        <v>#DIV/0!</v>
      </c>
    </row>
    <row r="205" spans="1:17">
      <c r="A205" s="73"/>
      <c r="B205" s="73"/>
      <c r="C205" s="73"/>
      <c r="D205" s="73"/>
      <c r="E205" s="73"/>
      <c r="F205" s="73"/>
      <c r="G205" s="73"/>
      <c r="H205" s="74">
        <f>CÁLCULO!R203</f>
        <v>20.779220779220779</v>
      </c>
      <c r="I205" s="74">
        <f>CÁLCULO!Q203</f>
        <v>20.571428571428569</v>
      </c>
      <c r="J205" s="74">
        <f>CÁLCULO!BQ203</f>
        <v>0</v>
      </c>
      <c r="K205" s="74">
        <f>CÁLCULO!BR203</f>
        <v>0</v>
      </c>
      <c r="L205" s="75" t="str">
        <f t="shared" si="9"/>
        <v xml:space="preserve"> x </v>
      </c>
      <c r="M205" s="73">
        <f t="shared" si="10"/>
        <v>0</v>
      </c>
      <c r="N205" s="76" t="e">
        <f>CÁLCULO!BS203</f>
        <v>#DIV/0!</v>
      </c>
      <c r="O205" s="76" t="e">
        <f>CÁLCULO!BT203</f>
        <v>#DIV/0!</v>
      </c>
      <c r="P205" s="77" t="str">
        <f>CÁLCULO!BU203</f>
        <v>REPROVADO</v>
      </c>
      <c r="Q205" s="77" t="e">
        <f>IF(AND(CÁLCULO!AS203="APROVADO",CÁLCULO!AT203="APROVADO",CÁLCULO!BM203="APROVADO",CÁLCULO!BN203="APROVADO",CÁLCULO!BU203="APROVADO",CÁLCULO!BV203="APROVADO"),"APROVADO","REPROVADO")</f>
        <v>#DIV/0!</v>
      </c>
    </row>
    <row r="206" spans="1:17">
      <c r="A206" s="73"/>
      <c r="B206" s="73"/>
      <c r="C206" s="73"/>
      <c r="D206" s="73"/>
      <c r="E206" s="73"/>
      <c r="F206" s="73"/>
      <c r="G206" s="73"/>
      <c r="H206" s="74">
        <f>CÁLCULO!R204</f>
        <v>20.779220779220779</v>
      </c>
      <c r="I206" s="74">
        <f>CÁLCULO!Q204</f>
        <v>20.571428571428569</v>
      </c>
      <c r="J206" s="74">
        <f>CÁLCULO!BQ204</f>
        <v>0</v>
      </c>
      <c r="K206" s="74">
        <f>CÁLCULO!BR204</f>
        <v>0</v>
      </c>
      <c r="L206" s="75" t="str">
        <f t="shared" si="9"/>
        <v xml:space="preserve"> x </v>
      </c>
      <c r="M206" s="73">
        <f t="shared" si="10"/>
        <v>0</v>
      </c>
      <c r="N206" s="76" t="e">
        <f>CÁLCULO!BS204</f>
        <v>#DIV/0!</v>
      </c>
      <c r="O206" s="76" t="e">
        <f>CÁLCULO!BT204</f>
        <v>#DIV/0!</v>
      </c>
      <c r="P206" s="77" t="str">
        <f>CÁLCULO!BU204</f>
        <v>REPROVADO</v>
      </c>
      <c r="Q206" s="77" t="e">
        <f>IF(AND(CÁLCULO!AS204="APROVADO",CÁLCULO!AT204="APROVADO",CÁLCULO!BM204="APROVADO",CÁLCULO!BN204="APROVADO",CÁLCULO!BU204="APROVADO",CÁLCULO!BV204="APROVADO"),"APROVADO","REPROVADO")</f>
        <v>#DIV/0!</v>
      </c>
    </row>
    <row r="207" spans="1:17">
      <c r="A207" s="73"/>
      <c r="B207" s="73"/>
      <c r="C207" s="73"/>
      <c r="D207" s="73"/>
      <c r="E207" s="73"/>
      <c r="F207" s="73"/>
      <c r="G207" s="73"/>
      <c r="H207" s="74">
        <f>CÁLCULO!R205</f>
        <v>20.779220779220779</v>
      </c>
      <c r="I207" s="74">
        <f>CÁLCULO!Q205</f>
        <v>20.571428571428569</v>
      </c>
      <c r="J207" s="74">
        <f>CÁLCULO!BQ205</f>
        <v>0</v>
      </c>
      <c r="K207" s="74">
        <f>CÁLCULO!BR205</f>
        <v>0</v>
      </c>
      <c r="L207" s="75" t="str">
        <f t="shared" si="9"/>
        <v xml:space="preserve"> x </v>
      </c>
      <c r="M207" s="73">
        <f t="shared" si="10"/>
        <v>0</v>
      </c>
      <c r="N207" s="76" t="e">
        <f>CÁLCULO!BS205</f>
        <v>#DIV/0!</v>
      </c>
      <c r="O207" s="76" t="e">
        <f>CÁLCULO!BT205</f>
        <v>#DIV/0!</v>
      </c>
      <c r="P207" s="77" t="str">
        <f>CÁLCULO!BU205</f>
        <v>REPROVADO</v>
      </c>
      <c r="Q207" s="77" t="e">
        <f>IF(AND(CÁLCULO!AS205="APROVADO",CÁLCULO!AT205="APROVADO",CÁLCULO!BM205="APROVADO",CÁLCULO!BN205="APROVADO",CÁLCULO!BU205="APROVADO",CÁLCULO!BV205="APROVADO"),"APROVADO","REPROVADO")</f>
        <v>#DIV/0!</v>
      </c>
    </row>
    <row r="208" spans="1:17">
      <c r="A208" s="73"/>
      <c r="B208" s="73"/>
      <c r="C208" s="73"/>
      <c r="D208" s="73"/>
      <c r="E208" s="73"/>
      <c r="F208" s="73"/>
      <c r="G208" s="73"/>
      <c r="H208" s="74">
        <f>CÁLCULO!R206</f>
        <v>20.779220779220779</v>
      </c>
      <c r="I208" s="74">
        <f>CÁLCULO!Q206</f>
        <v>20.571428571428569</v>
      </c>
      <c r="J208" s="74">
        <f>CÁLCULO!BQ206</f>
        <v>0</v>
      </c>
      <c r="K208" s="74">
        <f>CÁLCULO!BR206</f>
        <v>0</v>
      </c>
      <c r="L208" s="75" t="str">
        <f t="shared" si="9"/>
        <v xml:space="preserve"> x </v>
      </c>
      <c r="M208" s="73">
        <f t="shared" si="10"/>
        <v>0</v>
      </c>
      <c r="N208" s="76" t="e">
        <f>CÁLCULO!BS206</f>
        <v>#DIV/0!</v>
      </c>
      <c r="O208" s="76" t="e">
        <f>CÁLCULO!BT206</f>
        <v>#DIV/0!</v>
      </c>
      <c r="P208" s="77" t="str">
        <f>CÁLCULO!BU206</f>
        <v>REPROVADO</v>
      </c>
      <c r="Q208" s="77" t="e">
        <f>IF(AND(CÁLCULO!AS206="APROVADO",CÁLCULO!AT206="APROVADO",CÁLCULO!BM206="APROVADO",CÁLCULO!BN206="APROVADO",CÁLCULO!BU206="APROVADO",CÁLCULO!BV206="APROVADO"),"APROVADO","REPROVADO")</f>
        <v>#DIV/0!</v>
      </c>
    </row>
    <row r="209" spans="1:17">
      <c r="A209" s="73"/>
      <c r="B209" s="73"/>
      <c r="C209" s="73"/>
      <c r="D209" s="73"/>
      <c r="E209" s="73"/>
      <c r="F209" s="73"/>
      <c r="G209" s="73"/>
      <c r="H209" s="74">
        <f>CÁLCULO!R207</f>
        <v>20.779220779220779</v>
      </c>
      <c r="I209" s="74">
        <f>CÁLCULO!Q207</f>
        <v>20.571428571428569</v>
      </c>
      <c r="J209" s="74">
        <f>CÁLCULO!BQ207</f>
        <v>0</v>
      </c>
      <c r="K209" s="74">
        <f>CÁLCULO!BR207</f>
        <v>0</v>
      </c>
      <c r="L209" s="75" t="str">
        <f t="shared" si="9"/>
        <v xml:space="preserve"> x </v>
      </c>
      <c r="M209" s="73">
        <f t="shared" si="10"/>
        <v>0</v>
      </c>
      <c r="N209" s="76" t="e">
        <f>CÁLCULO!BS207</f>
        <v>#DIV/0!</v>
      </c>
      <c r="O209" s="76" t="e">
        <f>CÁLCULO!BT207</f>
        <v>#DIV/0!</v>
      </c>
      <c r="P209" s="77" t="str">
        <f>CÁLCULO!BU207</f>
        <v>REPROVADO</v>
      </c>
      <c r="Q209" s="77" t="e">
        <f>IF(AND(CÁLCULO!AS207="APROVADO",CÁLCULO!AT207="APROVADO",CÁLCULO!BM207="APROVADO",CÁLCULO!BN207="APROVADO",CÁLCULO!BU207="APROVADO",CÁLCULO!BV207="APROVADO"),"APROVADO","REPROVADO")</f>
        <v>#DIV/0!</v>
      </c>
    </row>
    <row r="210" spans="1:17">
      <c r="A210" s="73"/>
      <c r="B210" s="73"/>
      <c r="C210" s="73"/>
      <c r="D210" s="73"/>
      <c r="E210" s="73"/>
      <c r="F210" s="73"/>
      <c r="G210" s="73"/>
      <c r="H210" s="74">
        <f>CÁLCULO!R208</f>
        <v>20.779220779220779</v>
      </c>
      <c r="I210" s="74">
        <f>CÁLCULO!Q208</f>
        <v>20.571428571428569</v>
      </c>
      <c r="J210" s="74">
        <f>CÁLCULO!BQ208</f>
        <v>0</v>
      </c>
      <c r="K210" s="74">
        <f>CÁLCULO!BR208</f>
        <v>0</v>
      </c>
      <c r="L210" s="75" t="str">
        <f t="shared" si="9"/>
        <v xml:space="preserve"> x </v>
      </c>
      <c r="M210" s="73">
        <f t="shared" si="10"/>
        <v>0</v>
      </c>
      <c r="N210" s="76" t="e">
        <f>CÁLCULO!BS208</f>
        <v>#DIV/0!</v>
      </c>
      <c r="O210" s="76" t="e">
        <f>CÁLCULO!BT208</f>
        <v>#DIV/0!</v>
      </c>
      <c r="P210" s="77" t="str">
        <f>CÁLCULO!BU208</f>
        <v>REPROVADO</v>
      </c>
      <c r="Q210" s="77" t="e">
        <f>IF(AND(CÁLCULO!AS208="APROVADO",CÁLCULO!AT208="APROVADO",CÁLCULO!BM208="APROVADO",CÁLCULO!BN208="APROVADO",CÁLCULO!BU208="APROVADO",CÁLCULO!BV208="APROVADO"),"APROVADO","REPROVADO")</f>
        <v>#DIV/0!</v>
      </c>
    </row>
    <row r="211" spans="1:17">
      <c r="A211" s="73"/>
      <c r="B211" s="73"/>
      <c r="C211" s="73"/>
      <c r="D211" s="73"/>
      <c r="E211" s="73"/>
      <c r="F211" s="73"/>
      <c r="G211" s="73"/>
      <c r="H211" s="74">
        <f>CÁLCULO!R209</f>
        <v>20.779220779220779</v>
      </c>
      <c r="I211" s="74">
        <f>CÁLCULO!Q209</f>
        <v>20.571428571428569</v>
      </c>
      <c r="J211" s="74">
        <f>CÁLCULO!BQ209</f>
        <v>0</v>
      </c>
      <c r="K211" s="74">
        <f>CÁLCULO!BR209</f>
        <v>0</v>
      </c>
      <c r="L211" s="75" t="str">
        <f t="shared" si="9"/>
        <v xml:space="preserve"> x </v>
      </c>
      <c r="M211" s="73">
        <f t="shared" si="10"/>
        <v>0</v>
      </c>
      <c r="N211" s="76" t="e">
        <f>CÁLCULO!BS209</f>
        <v>#DIV/0!</v>
      </c>
      <c r="O211" s="76" t="e">
        <f>CÁLCULO!BT209</f>
        <v>#DIV/0!</v>
      </c>
      <c r="P211" s="77" t="str">
        <f>CÁLCULO!BU209</f>
        <v>REPROVADO</v>
      </c>
      <c r="Q211" s="77" t="e">
        <f>IF(AND(CÁLCULO!AS209="APROVADO",CÁLCULO!AT209="APROVADO",CÁLCULO!BM209="APROVADO",CÁLCULO!BN209="APROVADO",CÁLCULO!BU209="APROVADO",CÁLCULO!BV209="APROVADO"),"APROVADO","REPROVADO")</f>
        <v>#DIV/0!</v>
      </c>
    </row>
    <row r="212" spans="1:17">
      <c r="A212" s="73"/>
      <c r="B212" s="73"/>
      <c r="C212" s="73"/>
      <c r="D212" s="73"/>
      <c r="E212" s="73"/>
      <c r="F212" s="73"/>
      <c r="G212" s="73"/>
      <c r="H212" s="74">
        <f>CÁLCULO!R210</f>
        <v>20.779220779220779</v>
      </c>
      <c r="I212" s="74">
        <f>CÁLCULO!Q210</f>
        <v>20.571428571428569</v>
      </c>
      <c r="J212" s="74">
        <f>CÁLCULO!BQ210</f>
        <v>0</v>
      </c>
      <c r="K212" s="74">
        <f>CÁLCULO!BR210</f>
        <v>0</v>
      </c>
      <c r="L212" s="75" t="str">
        <f t="shared" si="9"/>
        <v xml:space="preserve"> x </v>
      </c>
      <c r="M212" s="73">
        <f t="shared" si="10"/>
        <v>0</v>
      </c>
      <c r="N212" s="76" t="e">
        <f>CÁLCULO!BS210</f>
        <v>#DIV/0!</v>
      </c>
      <c r="O212" s="76" t="e">
        <f>CÁLCULO!BT210</f>
        <v>#DIV/0!</v>
      </c>
      <c r="P212" s="77" t="str">
        <f>CÁLCULO!BU210</f>
        <v>REPROVADO</v>
      </c>
      <c r="Q212" s="77" t="e">
        <f>IF(AND(CÁLCULO!AS210="APROVADO",CÁLCULO!AT210="APROVADO",CÁLCULO!BM210="APROVADO",CÁLCULO!BN210="APROVADO",CÁLCULO!BU210="APROVADO",CÁLCULO!BV210="APROVADO"),"APROVADO","REPROVADO")</f>
        <v>#DIV/0!</v>
      </c>
    </row>
    <row r="213" spans="1:17">
      <c r="A213" s="73"/>
      <c r="B213" s="73"/>
      <c r="C213" s="73"/>
      <c r="D213" s="73"/>
      <c r="E213" s="73"/>
      <c r="F213" s="73"/>
      <c r="G213" s="73"/>
      <c r="H213" s="74">
        <f>CÁLCULO!R211</f>
        <v>20.779220779220779</v>
      </c>
      <c r="I213" s="74">
        <f>CÁLCULO!Q211</f>
        <v>20.571428571428569</v>
      </c>
      <c r="J213" s="74">
        <f>CÁLCULO!BQ211</f>
        <v>0</v>
      </c>
      <c r="K213" s="74">
        <f>CÁLCULO!BR211</f>
        <v>0</v>
      </c>
      <c r="L213" s="75" t="str">
        <f t="shared" si="9"/>
        <v xml:space="preserve"> x </v>
      </c>
      <c r="M213" s="73">
        <f t="shared" si="10"/>
        <v>0</v>
      </c>
      <c r="N213" s="76" t="e">
        <f>CÁLCULO!BS211</f>
        <v>#DIV/0!</v>
      </c>
      <c r="O213" s="76" t="e">
        <f>CÁLCULO!BT211</f>
        <v>#DIV/0!</v>
      </c>
      <c r="P213" s="77" t="str">
        <f>CÁLCULO!BU211</f>
        <v>REPROVADO</v>
      </c>
      <c r="Q213" s="77" t="e">
        <f>IF(AND(CÁLCULO!AS211="APROVADO",CÁLCULO!AT211="APROVADO",CÁLCULO!BM211="APROVADO",CÁLCULO!BN211="APROVADO",CÁLCULO!BU211="APROVADO",CÁLCULO!BV211="APROVADO"),"APROVADO","REPROVADO")</f>
        <v>#DIV/0!</v>
      </c>
    </row>
    <row r="214" spans="1:17">
      <c r="A214" s="73"/>
      <c r="B214" s="73"/>
      <c r="C214" s="73"/>
      <c r="D214" s="73"/>
      <c r="E214" s="73"/>
      <c r="F214" s="73"/>
      <c r="G214" s="73"/>
      <c r="H214" s="74">
        <f>CÁLCULO!R212</f>
        <v>20.779220779220779</v>
      </c>
      <c r="I214" s="74">
        <f>CÁLCULO!Q212</f>
        <v>20.571428571428569</v>
      </c>
      <c r="J214" s="74">
        <f>CÁLCULO!BQ212</f>
        <v>0</v>
      </c>
      <c r="K214" s="74">
        <f>CÁLCULO!BR212</f>
        <v>0</v>
      </c>
      <c r="L214" s="75" t="str">
        <f t="shared" si="9"/>
        <v xml:space="preserve"> x </v>
      </c>
      <c r="M214" s="73">
        <f t="shared" si="10"/>
        <v>0</v>
      </c>
      <c r="N214" s="76" t="e">
        <f>CÁLCULO!BS212</f>
        <v>#DIV/0!</v>
      </c>
      <c r="O214" s="76" t="e">
        <f>CÁLCULO!BT212</f>
        <v>#DIV/0!</v>
      </c>
      <c r="P214" s="77" t="str">
        <f>CÁLCULO!BU212</f>
        <v>REPROVADO</v>
      </c>
      <c r="Q214" s="77" t="e">
        <f>IF(AND(CÁLCULO!AS212="APROVADO",CÁLCULO!AT212="APROVADO",CÁLCULO!BM212="APROVADO",CÁLCULO!BN212="APROVADO",CÁLCULO!BU212="APROVADO",CÁLCULO!BV212="APROVADO"),"APROVADO","REPROVADO")</f>
        <v>#DIV/0!</v>
      </c>
    </row>
    <row r="215" spans="1:17">
      <c r="A215" s="73"/>
      <c r="B215" s="73"/>
      <c r="C215" s="73"/>
      <c r="D215" s="73"/>
      <c r="E215" s="73"/>
      <c r="F215" s="73"/>
      <c r="G215" s="73"/>
      <c r="H215" s="74">
        <f>CÁLCULO!R213</f>
        <v>20.779220779220779</v>
      </c>
      <c r="I215" s="74">
        <f>CÁLCULO!Q213</f>
        <v>20.571428571428569</v>
      </c>
      <c r="J215" s="74">
        <f>CÁLCULO!BQ213</f>
        <v>0</v>
      </c>
      <c r="K215" s="74">
        <f>CÁLCULO!BR213</f>
        <v>0</v>
      </c>
      <c r="L215" s="75" t="str">
        <f t="shared" si="9"/>
        <v xml:space="preserve"> x </v>
      </c>
      <c r="M215" s="73">
        <f t="shared" si="10"/>
        <v>0</v>
      </c>
      <c r="N215" s="76" t="e">
        <f>CÁLCULO!BS213</f>
        <v>#DIV/0!</v>
      </c>
      <c r="O215" s="76" t="e">
        <f>CÁLCULO!BT213</f>
        <v>#DIV/0!</v>
      </c>
      <c r="P215" s="77" t="str">
        <f>CÁLCULO!BU213</f>
        <v>REPROVADO</v>
      </c>
      <c r="Q215" s="77" t="e">
        <f>IF(AND(CÁLCULO!AS213="APROVADO",CÁLCULO!AT213="APROVADO",CÁLCULO!BM213="APROVADO",CÁLCULO!BN213="APROVADO",CÁLCULO!BU213="APROVADO",CÁLCULO!BV213="APROVADO"),"APROVADO","REPROVADO")</f>
        <v>#DIV/0!</v>
      </c>
    </row>
    <row r="216" spans="1:17">
      <c r="A216" s="73"/>
      <c r="B216" s="73"/>
      <c r="C216" s="73"/>
      <c r="D216" s="73"/>
      <c r="E216" s="73"/>
      <c r="F216" s="73"/>
      <c r="G216" s="73"/>
      <c r="H216" s="74">
        <f>CÁLCULO!R214</f>
        <v>20.779220779220779</v>
      </c>
      <c r="I216" s="74">
        <f>CÁLCULO!Q214</f>
        <v>20.571428571428569</v>
      </c>
      <c r="J216" s="74">
        <f>CÁLCULO!BQ214</f>
        <v>0</v>
      </c>
      <c r="K216" s="74">
        <f>CÁLCULO!BR214</f>
        <v>0</v>
      </c>
      <c r="L216" s="75" t="str">
        <f t="shared" si="9"/>
        <v xml:space="preserve"> x </v>
      </c>
      <c r="M216" s="73">
        <f t="shared" si="10"/>
        <v>0</v>
      </c>
      <c r="N216" s="76" t="e">
        <f>CÁLCULO!BS214</f>
        <v>#DIV/0!</v>
      </c>
      <c r="O216" s="76" t="e">
        <f>CÁLCULO!BT214</f>
        <v>#DIV/0!</v>
      </c>
      <c r="P216" s="77" t="str">
        <f>CÁLCULO!BU214</f>
        <v>REPROVADO</v>
      </c>
      <c r="Q216" s="77" t="e">
        <f>IF(AND(CÁLCULO!AS214="APROVADO",CÁLCULO!AT214="APROVADO",CÁLCULO!BM214="APROVADO",CÁLCULO!BN214="APROVADO",CÁLCULO!BU214="APROVADO",CÁLCULO!BV214="APROVADO"),"APROVADO","REPROVADO")</f>
        <v>#DIV/0!</v>
      </c>
    </row>
    <row r="217" spans="1:17">
      <c r="A217" s="73"/>
      <c r="B217" s="73"/>
      <c r="C217" s="73"/>
      <c r="D217" s="73"/>
      <c r="E217" s="73"/>
      <c r="F217" s="73"/>
      <c r="G217" s="73"/>
      <c r="H217" s="74">
        <f>CÁLCULO!R215</f>
        <v>20.779220779220779</v>
      </c>
      <c r="I217" s="74">
        <f>CÁLCULO!Q215</f>
        <v>20.571428571428569</v>
      </c>
      <c r="J217" s="74">
        <f>CÁLCULO!BQ215</f>
        <v>0</v>
      </c>
      <c r="K217" s="74">
        <f>CÁLCULO!BR215</f>
        <v>0</v>
      </c>
      <c r="L217" s="75" t="str">
        <f t="shared" si="9"/>
        <v xml:space="preserve"> x </v>
      </c>
      <c r="M217" s="73">
        <f t="shared" si="10"/>
        <v>0</v>
      </c>
      <c r="N217" s="76" t="e">
        <f>CÁLCULO!BS215</f>
        <v>#DIV/0!</v>
      </c>
      <c r="O217" s="76" t="e">
        <f>CÁLCULO!BT215</f>
        <v>#DIV/0!</v>
      </c>
      <c r="P217" s="77" t="str">
        <f>CÁLCULO!BU215</f>
        <v>REPROVADO</v>
      </c>
      <c r="Q217" s="77" t="e">
        <f>IF(AND(CÁLCULO!AS215="APROVADO",CÁLCULO!AT215="APROVADO",CÁLCULO!BM215="APROVADO",CÁLCULO!BN215="APROVADO",CÁLCULO!BU215="APROVADO",CÁLCULO!BV215="APROVADO"),"APROVADO","REPROVADO")</f>
        <v>#DIV/0!</v>
      </c>
    </row>
    <row r="218" spans="1:17">
      <c r="A218" s="73"/>
      <c r="B218" s="73"/>
      <c r="C218" s="73"/>
      <c r="D218" s="73"/>
      <c r="E218" s="73"/>
      <c r="F218" s="73"/>
      <c r="G218" s="73"/>
      <c r="H218" s="74">
        <f>CÁLCULO!R216</f>
        <v>20.779220779220779</v>
      </c>
      <c r="I218" s="74">
        <f>CÁLCULO!Q216</f>
        <v>20.571428571428569</v>
      </c>
      <c r="J218" s="74">
        <f>CÁLCULO!BQ216</f>
        <v>0</v>
      </c>
      <c r="K218" s="74">
        <f>CÁLCULO!BR216</f>
        <v>0</v>
      </c>
      <c r="L218" s="75" t="str">
        <f t="shared" si="9"/>
        <v xml:space="preserve"> x </v>
      </c>
      <c r="M218" s="73">
        <f t="shared" si="10"/>
        <v>0</v>
      </c>
      <c r="N218" s="76" t="e">
        <f>CÁLCULO!BS216</f>
        <v>#DIV/0!</v>
      </c>
      <c r="O218" s="76" t="e">
        <f>CÁLCULO!BT216</f>
        <v>#DIV/0!</v>
      </c>
      <c r="P218" s="77" t="str">
        <f>CÁLCULO!BU216</f>
        <v>REPROVADO</v>
      </c>
      <c r="Q218" s="77" t="e">
        <f>IF(AND(CÁLCULO!AS216="APROVADO",CÁLCULO!AT216="APROVADO",CÁLCULO!BM216="APROVADO",CÁLCULO!BN216="APROVADO",CÁLCULO!BU216="APROVADO",CÁLCULO!BV216="APROVADO"),"APROVADO","REPROVADO")</f>
        <v>#DIV/0!</v>
      </c>
    </row>
    <row r="219" spans="1:17">
      <c r="A219" s="73"/>
      <c r="B219" s="73"/>
      <c r="C219" s="73"/>
      <c r="D219" s="73"/>
      <c r="E219" s="73"/>
      <c r="F219" s="73"/>
      <c r="G219" s="73"/>
      <c r="H219" s="74">
        <f>CÁLCULO!R217</f>
        <v>20.779220779220779</v>
      </c>
      <c r="I219" s="74">
        <f>CÁLCULO!Q217</f>
        <v>20.571428571428569</v>
      </c>
      <c r="J219" s="74">
        <f>CÁLCULO!BQ217</f>
        <v>0</v>
      </c>
      <c r="K219" s="74">
        <f>CÁLCULO!BR217</f>
        <v>0</v>
      </c>
      <c r="L219" s="75" t="str">
        <f t="shared" si="9"/>
        <v xml:space="preserve"> x </v>
      </c>
      <c r="M219" s="73">
        <f t="shared" si="10"/>
        <v>0</v>
      </c>
      <c r="N219" s="76" t="e">
        <f>CÁLCULO!BS217</f>
        <v>#DIV/0!</v>
      </c>
      <c r="O219" s="76" t="e">
        <f>CÁLCULO!BT217</f>
        <v>#DIV/0!</v>
      </c>
      <c r="P219" s="77" t="str">
        <f>CÁLCULO!BU217</f>
        <v>REPROVADO</v>
      </c>
      <c r="Q219" s="77" t="e">
        <f>IF(AND(CÁLCULO!AS217="APROVADO",CÁLCULO!AT217="APROVADO",CÁLCULO!BM217="APROVADO",CÁLCULO!BN217="APROVADO",CÁLCULO!BU217="APROVADO",CÁLCULO!BV217="APROVADO"),"APROVADO","REPROVADO")</f>
        <v>#DIV/0!</v>
      </c>
    </row>
    <row r="220" spans="1:17">
      <c r="A220" s="73"/>
      <c r="B220" s="73"/>
      <c r="C220" s="73"/>
      <c r="D220" s="73"/>
      <c r="E220" s="73"/>
      <c r="F220" s="73"/>
      <c r="G220" s="73"/>
      <c r="H220" s="74">
        <f>CÁLCULO!R218</f>
        <v>20.779220779220779</v>
      </c>
      <c r="I220" s="74">
        <f>CÁLCULO!Q218</f>
        <v>20.571428571428569</v>
      </c>
      <c r="J220" s="74">
        <f>CÁLCULO!BQ218</f>
        <v>0</v>
      </c>
      <c r="K220" s="74">
        <f>CÁLCULO!BR218</f>
        <v>0</v>
      </c>
      <c r="L220" s="75" t="str">
        <f t="shared" si="9"/>
        <v xml:space="preserve"> x </v>
      </c>
      <c r="M220" s="73">
        <f t="shared" si="10"/>
        <v>0</v>
      </c>
      <c r="N220" s="76" t="e">
        <f>CÁLCULO!BS218</f>
        <v>#DIV/0!</v>
      </c>
      <c r="O220" s="76" t="e">
        <f>CÁLCULO!BT218</f>
        <v>#DIV/0!</v>
      </c>
      <c r="P220" s="77" t="str">
        <f>CÁLCULO!BU218</f>
        <v>REPROVADO</v>
      </c>
      <c r="Q220" s="77" t="e">
        <f>IF(AND(CÁLCULO!AS218="APROVADO",CÁLCULO!AT218="APROVADO",CÁLCULO!BM218="APROVADO",CÁLCULO!BN218="APROVADO",CÁLCULO!BU218="APROVADO",CÁLCULO!BV218="APROVADO"),"APROVADO","REPROVADO")</f>
        <v>#DIV/0!</v>
      </c>
    </row>
    <row r="221" spans="1:17">
      <c r="A221" s="73"/>
      <c r="B221" s="73"/>
      <c r="C221" s="73"/>
      <c r="D221" s="73"/>
      <c r="E221" s="73"/>
      <c r="F221" s="73"/>
      <c r="G221" s="73"/>
      <c r="H221" s="74">
        <f>CÁLCULO!R219</f>
        <v>20.779220779220779</v>
      </c>
      <c r="I221" s="74">
        <f>CÁLCULO!Q219</f>
        <v>20.571428571428569</v>
      </c>
      <c r="J221" s="74">
        <f>CÁLCULO!BQ219</f>
        <v>0</v>
      </c>
      <c r="K221" s="74">
        <f>CÁLCULO!BR219</f>
        <v>0</v>
      </c>
      <c r="L221" s="75" t="str">
        <f t="shared" si="9"/>
        <v xml:space="preserve"> x </v>
      </c>
      <c r="M221" s="73">
        <f t="shared" si="10"/>
        <v>0</v>
      </c>
      <c r="N221" s="76" t="e">
        <f>CÁLCULO!BS219</f>
        <v>#DIV/0!</v>
      </c>
      <c r="O221" s="76" t="e">
        <f>CÁLCULO!BT219</f>
        <v>#DIV/0!</v>
      </c>
      <c r="P221" s="77" t="str">
        <f>CÁLCULO!BU219</f>
        <v>REPROVADO</v>
      </c>
      <c r="Q221" s="77" t="e">
        <f>IF(AND(CÁLCULO!AS219="APROVADO",CÁLCULO!AT219="APROVADO",CÁLCULO!BM219="APROVADO",CÁLCULO!BN219="APROVADO",CÁLCULO!BU219="APROVADO",CÁLCULO!BV219="APROVADO"),"APROVADO","REPROVADO")</f>
        <v>#DIV/0!</v>
      </c>
    </row>
    <row r="222" spans="1:17">
      <c r="A222" s="73"/>
      <c r="B222" s="73"/>
      <c r="C222" s="73"/>
      <c r="D222" s="73"/>
      <c r="E222" s="73"/>
      <c r="F222" s="73"/>
      <c r="G222" s="73"/>
      <c r="H222" s="74">
        <f>CÁLCULO!R220</f>
        <v>20.779220779220779</v>
      </c>
      <c r="I222" s="74">
        <f>CÁLCULO!Q220</f>
        <v>20.571428571428569</v>
      </c>
      <c r="J222" s="74">
        <f>CÁLCULO!BQ220</f>
        <v>0</v>
      </c>
      <c r="K222" s="74">
        <f>CÁLCULO!BR220</f>
        <v>0</v>
      </c>
      <c r="L222" s="75" t="str">
        <f t="shared" si="9"/>
        <v xml:space="preserve"> x </v>
      </c>
      <c r="M222" s="73">
        <f t="shared" si="10"/>
        <v>0</v>
      </c>
      <c r="N222" s="76" t="e">
        <f>CÁLCULO!BS220</f>
        <v>#DIV/0!</v>
      </c>
      <c r="O222" s="76" t="e">
        <f>CÁLCULO!BT220</f>
        <v>#DIV/0!</v>
      </c>
      <c r="P222" s="77" t="str">
        <f>CÁLCULO!BU220</f>
        <v>REPROVADO</v>
      </c>
      <c r="Q222" s="77" t="e">
        <f>IF(AND(CÁLCULO!AS220="APROVADO",CÁLCULO!AT220="APROVADO",CÁLCULO!BM220="APROVADO",CÁLCULO!BN220="APROVADO",CÁLCULO!BU220="APROVADO",CÁLCULO!BV220="APROVADO"),"APROVADO","REPROVADO")</f>
        <v>#DIV/0!</v>
      </c>
    </row>
    <row r="223" spans="1:17">
      <c r="A223" s="73"/>
      <c r="B223" s="73"/>
      <c r="C223" s="73"/>
      <c r="D223" s="73"/>
      <c r="E223" s="73"/>
      <c r="F223" s="73"/>
      <c r="G223" s="73"/>
      <c r="H223" s="74">
        <f>CÁLCULO!R221</f>
        <v>20.779220779220779</v>
      </c>
      <c r="I223" s="74">
        <f>CÁLCULO!Q221</f>
        <v>20.571428571428569</v>
      </c>
      <c r="J223" s="74">
        <f>CÁLCULO!BQ221</f>
        <v>0</v>
      </c>
      <c r="K223" s="74">
        <f>CÁLCULO!BR221</f>
        <v>0</v>
      </c>
      <c r="L223" s="75" t="str">
        <f t="shared" si="9"/>
        <v xml:space="preserve"> x </v>
      </c>
      <c r="M223" s="73">
        <f t="shared" si="10"/>
        <v>0</v>
      </c>
      <c r="N223" s="76" t="e">
        <f>CÁLCULO!BS221</f>
        <v>#DIV/0!</v>
      </c>
      <c r="O223" s="76" t="e">
        <f>CÁLCULO!BT221</f>
        <v>#DIV/0!</v>
      </c>
      <c r="P223" s="77" t="str">
        <f>CÁLCULO!BU221</f>
        <v>REPROVADO</v>
      </c>
      <c r="Q223" s="77" t="e">
        <f>IF(AND(CÁLCULO!AS221="APROVADO",CÁLCULO!AT221="APROVADO",CÁLCULO!BM221="APROVADO",CÁLCULO!BN221="APROVADO",CÁLCULO!BU221="APROVADO",CÁLCULO!BV221="APROVADO"),"APROVADO","REPROVADO")</f>
        <v>#DIV/0!</v>
      </c>
    </row>
    <row r="224" spans="1:17">
      <c r="A224" s="73"/>
      <c r="B224" s="73"/>
      <c r="C224" s="73"/>
      <c r="D224" s="73"/>
      <c r="E224" s="73"/>
      <c r="F224" s="73"/>
      <c r="G224" s="73"/>
      <c r="H224" s="74">
        <f>CÁLCULO!R222</f>
        <v>20.779220779220779</v>
      </c>
      <c r="I224" s="74">
        <f>CÁLCULO!Q222</f>
        <v>20.571428571428569</v>
      </c>
      <c r="J224" s="74">
        <f>CÁLCULO!BQ222</f>
        <v>0</v>
      </c>
      <c r="K224" s="74">
        <f>CÁLCULO!BR222</f>
        <v>0</v>
      </c>
      <c r="L224" s="75" t="str">
        <f t="shared" si="9"/>
        <v xml:space="preserve"> x </v>
      </c>
      <c r="M224" s="73">
        <f t="shared" si="10"/>
        <v>0</v>
      </c>
      <c r="N224" s="76" t="e">
        <f>CÁLCULO!BS222</f>
        <v>#DIV/0!</v>
      </c>
      <c r="O224" s="76" t="e">
        <f>CÁLCULO!BT222</f>
        <v>#DIV/0!</v>
      </c>
      <c r="P224" s="77" t="str">
        <f>CÁLCULO!BU222</f>
        <v>REPROVADO</v>
      </c>
      <c r="Q224" s="77" t="e">
        <f>IF(AND(CÁLCULO!AS222="APROVADO",CÁLCULO!AT222="APROVADO",CÁLCULO!BM222="APROVADO",CÁLCULO!BN222="APROVADO",CÁLCULO!BU222="APROVADO",CÁLCULO!BV222="APROVADO"),"APROVADO","REPROVADO")</f>
        <v>#DIV/0!</v>
      </c>
    </row>
    <row r="225" spans="1:17">
      <c r="A225" s="73"/>
      <c r="B225" s="73"/>
      <c r="C225" s="73"/>
      <c r="D225" s="73"/>
      <c r="E225" s="73"/>
      <c r="F225" s="73"/>
      <c r="G225" s="73"/>
      <c r="H225" s="74">
        <f>CÁLCULO!R223</f>
        <v>20.779220779220779</v>
      </c>
      <c r="I225" s="74">
        <f>CÁLCULO!Q223</f>
        <v>20.571428571428569</v>
      </c>
      <c r="J225" s="74">
        <f>CÁLCULO!BQ223</f>
        <v>0</v>
      </c>
      <c r="K225" s="74">
        <f>CÁLCULO!BR223</f>
        <v>0</v>
      </c>
      <c r="L225" s="75" t="str">
        <f t="shared" si="9"/>
        <v xml:space="preserve"> x </v>
      </c>
      <c r="M225" s="73">
        <f t="shared" si="10"/>
        <v>0</v>
      </c>
      <c r="N225" s="76" t="e">
        <f>CÁLCULO!BS223</f>
        <v>#DIV/0!</v>
      </c>
      <c r="O225" s="76" t="e">
        <f>CÁLCULO!BT223</f>
        <v>#DIV/0!</v>
      </c>
      <c r="P225" s="77" t="str">
        <f>CÁLCULO!BU223</f>
        <v>REPROVADO</v>
      </c>
      <c r="Q225" s="77" t="e">
        <f>IF(AND(CÁLCULO!AS223="APROVADO",CÁLCULO!AT223="APROVADO",CÁLCULO!BM223="APROVADO",CÁLCULO!BN223="APROVADO",CÁLCULO!BU223="APROVADO",CÁLCULO!BV223="APROVADO"),"APROVADO","REPROVADO")</f>
        <v>#DIV/0!</v>
      </c>
    </row>
    <row r="226" spans="1:17">
      <c r="A226" s="73"/>
      <c r="B226" s="73"/>
      <c r="C226" s="73"/>
      <c r="D226" s="73"/>
      <c r="E226" s="73"/>
      <c r="F226" s="73"/>
      <c r="G226" s="73"/>
      <c r="H226" s="74">
        <f>CÁLCULO!R224</f>
        <v>20.779220779220779</v>
      </c>
      <c r="I226" s="74">
        <f>CÁLCULO!Q224</f>
        <v>20.571428571428569</v>
      </c>
      <c r="J226" s="74">
        <f>CÁLCULO!BQ224</f>
        <v>0</v>
      </c>
      <c r="K226" s="74">
        <f>CÁLCULO!BR224</f>
        <v>0</v>
      </c>
      <c r="L226" s="75" t="str">
        <f t="shared" si="9"/>
        <v xml:space="preserve"> x </v>
      </c>
      <c r="M226" s="73">
        <f t="shared" si="10"/>
        <v>0</v>
      </c>
      <c r="N226" s="76" t="e">
        <f>CÁLCULO!BS224</f>
        <v>#DIV/0!</v>
      </c>
      <c r="O226" s="76" t="e">
        <f>CÁLCULO!BT224</f>
        <v>#DIV/0!</v>
      </c>
      <c r="P226" s="77" t="str">
        <f>CÁLCULO!BU224</f>
        <v>REPROVADO</v>
      </c>
      <c r="Q226" s="77" t="e">
        <f>IF(AND(CÁLCULO!AS224="APROVADO",CÁLCULO!AT224="APROVADO",CÁLCULO!BM224="APROVADO",CÁLCULO!BN224="APROVADO",CÁLCULO!BU224="APROVADO",CÁLCULO!BV224="APROVADO"),"APROVADO","REPROVADO")</f>
        <v>#DIV/0!</v>
      </c>
    </row>
    <row r="227" spans="1:17">
      <c r="A227" s="73"/>
      <c r="B227" s="73"/>
      <c r="C227" s="73"/>
      <c r="D227" s="73"/>
      <c r="E227" s="73"/>
      <c r="F227" s="73"/>
      <c r="G227" s="73"/>
      <c r="H227" s="74">
        <f>CÁLCULO!R225</f>
        <v>20.779220779220779</v>
      </c>
      <c r="I227" s="74">
        <f>CÁLCULO!Q225</f>
        <v>20.571428571428569</v>
      </c>
      <c r="J227" s="74">
        <f>CÁLCULO!BQ225</f>
        <v>0</v>
      </c>
      <c r="K227" s="74">
        <f>CÁLCULO!BR225</f>
        <v>0</v>
      </c>
      <c r="L227" s="75" t="str">
        <f t="shared" si="9"/>
        <v xml:space="preserve"> x </v>
      </c>
      <c r="M227" s="73">
        <f t="shared" si="10"/>
        <v>0</v>
      </c>
      <c r="N227" s="76" t="e">
        <f>CÁLCULO!BS225</f>
        <v>#DIV/0!</v>
      </c>
      <c r="O227" s="76" t="e">
        <f>CÁLCULO!BT225</f>
        <v>#DIV/0!</v>
      </c>
      <c r="P227" s="77" t="str">
        <f>CÁLCULO!BU225</f>
        <v>REPROVADO</v>
      </c>
      <c r="Q227" s="77" t="e">
        <f>IF(AND(CÁLCULO!AS225="APROVADO",CÁLCULO!AT225="APROVADO",CÁLCULO!BM225="APROVADO",CÁLCULO!BN225="APROVADO",CÁLCULO!BU225="APROVADO",CÁLCULO!BV225="APROVADO"),"APROVADO","REPROVADO")</f>
        <v>#DIV/0!</v>
      </c>
    </row>
    <row r="228" spans="1:17">
      <c r="A228" s="73"/>
      <c r="B228" s="73"/>
      <c r="C228" s="73"/>
      <c r="D228" s="73"/>
      <c r="E228" s="73"/>
      <c r="F228" s="73"/>
      <c r="G228" s="73"/>
      <c r="H228" s="74">
        <f>CÁLCULO!R226</f>
        <v>20.779220779220779</v>
      </c>
      <c r="I228" s="74">
        <f>CÁLCULO!Q226</f>
        <v>20.571428571428569</v>
      </c>
      <c r="J228" s="74">
        <f>CÁLCULO!BQ226</f>
        <v>0</v>
      </c>
      <c r="K228" s="74">
        <f>CÁLCULO!BR226</f>
        <v>0</v>
      </c>
      <c r="L228" s="75" t="str">
        <f t="shared" si="9"/>
        <v xml:space="preserve"> x </v>
      </c>
      <c r="M228" s="73">
        <f t="shared" si="10"/>
        <v>0</v>
      </c>
      <c r="N228" s="76" t="e">
        <f>CÁLCULO!BS226</f>
        <v>#DIV/0!</v>
      </c>
      <c r="O228" s="76" t="e">
        <f>CÁLCULO!BT226</f>
        <v>#DIV/0!</v>
      </c>
      <c r="P228" s="77" t="str">
        <f>CÁLCULO!BU226</f>
        <v>REPROVADO</v>
      </c>
      <c r="Q228" s="77" t="e">
        <f>IF(AND(CÁLCULO!AS226="APROVADO",CÁLCULO!AT226="APROVADO",CÁLCULO!BM226="APROVADO",CÁLCULO!BN226="APROVADO",CÁLCULO!BU226="APROVADO",CÁLCULO!BV226="APROVADO"),"APROVADO","REPROVADO")</f>
        <v>#DIV/0!</v>
      </c>
    </row>
    <row r="229" spans="1:17">
      <c r="A229" s="73"/>
      <c r="B229" s="73"/>
      <c r="C229" s="73"/>
      <c r="D229" s="73"/>
      <c r="E229" s="73"/>
      <c r="F229" s="73"/>
      <c r="G229" s="73"/>
      <c r="H229" s="74">
        <f>CÁLCULO!R227</f>
        <v>20.779220779220779</v>
      </c>
      <c r="I229" s="74">
        <f>CÁLCULO!Q227</f>
        <v>20.571428571428569</v>
      </c>
      <c r="J229" s="74">
        <f>CÁLCULO!BQ227</f>
        <v>0</v>
      </c>
      <c r="K229" s="74">
        <f>CÁLCULO!BR227</f>
        <v>0</v>
      </c>
      <c r="L229" s="75" t="str">
        <f t="shared" si="9"/>
        <v xml:space="preserve"> x </v>
      </c>
      <c r="M229" s="73">
        <f t="shared" si="10"/>
        <v>0</v>
      </c>
      <c r="N229" s="76" t="e">
        <f>CÁLCULO!BS227</f>
        <v>#DIV/0!</v>
      </c>
      <c r="O229" s="76" t="e">
        <f>CÁLCULO!BT227</f>
        <v>#DIV/0!</v>
      </c>
      <c r="P229" s="77" t="str">
        <f>CÁLCULO!BU227</f>
        <v>REPROVADO</v>
      </c>
      <c r="Q229" s="77" t="e">
        <f>IF(AND(CÁLCULO!AS227="APROVADO",CÁLCULO!AT227="APROVADO",CÁLCULO!BM227="APROVADO",CÁLCULO!BN227="APROVADO",CÁLCULO!BU227="APROVADO",CÁLCULO!BV227="APROVADO"),"APROVADO","REPROVADO")</f>
        <v>#DIV/0!</v>
      </c>
    </row>
    <row r="230" spans="1:17">
      <c r="A230" s="73"/>
      <c r="B230" s="73"/>
      <c r="C230" s="73"/>
      <c r="D230" s="73"/>
      <c r="E230" s="73"/>
      <c r="F230" s="73"/>
      <c r="G230" s="73"/>
      <c r="H230" s="74">
        <f>CÁLCULO!R228</f>
        <v>20.779220779220779</v>
      </c>
      <c r="I230" s="74">
        <f>CÁLCULO!Q228</f>
        <v>20.571428571428569</v>
      </c>
      <c r="J230" s="74">
        <f>CÁLCULO!BQ228</f>
        <v>0</v>
      </c>
      <c r="K230" s="74">
        <f>CÁLCULO!BR228</f>
        <v>0</v>
      </c>
      <c r="L230" s="75" t="str">
        <f t="shared" si="9"/>
        <v xml:space="preserve"> x </v>
      </c>
      <c r="M230" s="73">
        <f t="shared" si="10"/>
        <v>0</v>
      </c>
      <c r="N230" s="76" t="e">
        <f>CÁLCULO!BS228</f>
        <v>#DIV/0!</v>
      </c>
      <c r="O230" s="76" t="e">
        <f>CÁLCULO!BT228</f>
        <v>#DIV/0!</v>
      </c>
      <c r="P230" s="77" t="str">
        <f>CÁLCULO!BU228</f>
        <v>REPROVADO</v>
      </c>
      <c r="Q230" s="77" t="e">
        <f>IF(AND(CÁLCULO!AS228="APROVADO",CÁLCULO!AT228="APROVADO",CÁLCULO!BM228="APROVADO",CÁLCULO!BN228="APROVADO",CÁLCULO!BU228="APROVADO",CÁLCULO!BV228="APROVADO"),"APROVADO","REPROVADO")</f>
        <v>#DIV/0!</v>
      </c>
    </row>
    <row r="231" spans="1:17">
      <c r="A231" s="73"/>
      <c r="B231" s="73"/>
      <c r="C231" s="73"/>
      <c r="D231" s="73"/>
      <c r="E231" s="73"/>
      <c r="F231" s="73"/>
      <c r="G231" s="73"/>
      <c r="H231" s="74">
        <f>CÁLCULO!R229</f>
        <v>20.779220779220779</v>
      </c>
      <c r="I231" s="74">
        <f>CÁLCULO!Q229</f>
        <v>20.571428571428569</v>
      </c>
      <c r="J231" s="74">
        <f>CÁLCULO!BQ229</f>
        <v>0</v>
      </c>
      <c r="K231" s="74">
        <f>CÁLCULO!BR229</f>
        <v>0</v>
      </c>
      <c r="L231" s="75" t="str">
        <f t="shared" si="9"/>
        <v xml:space="preserve"> x </v>
      </c>
      <c r="M231" s="73">
        <f t="shared" si="10"/>
        <v>0</v>
      </c>
      <c r="N231" s="76" t="e">
        <f>CÁLCULO!BS229</f>
        <v>#DIV/0!</v>
      </c>
      <c r="O231" s="76" t="e">
        <f>CÁLCULO!BT229</f>
        <v>#DIV/0!</v>
      </c>
      <c r="P231" s="77" t="str">
        <f>CÁLCULO!BU229</f>
        <v>REPROVADO</v>
      </c>
      <c r="Q231" s="77" t="e">
        <f>IF(AND(CÁLCULO!AS229="APROVADO",CÁLCULO!AT229="APROVADO",CÁLCULO!BM229="APROVADO",CÁLCULO!BN229="APROVADO",CÁLCULO!BU229="APROVADO",CÁLCULO!BV229="APROVADO"),"APROVADO","REPROVADO")</f>
        <v>#DIV/0!</v>
      </c>
    </row>
    <row r="232" spans="1:17">
      <c r="A232" s="73"/>
      <c r="B232" s="73"/>
      <c r="C232" s="73"/>
      <c r="D232" s="73"/>
      <c r="E232" s="73"/>
      <c r="F232" s="73"/>
      <c r="G232" s="73"/>
      <c r="H232" s="74">
        <f>CÁLCULO!R230</f>
        <v>20.779220779220779</v>
      </c>
      <c r="I232" s="74">
        <f>CÁLCULO!Q230</f>
        <v>20.571428571428569</v>
      </c>
      <c r="J232" s="74">
        <f>CÁLCULO!BQ230</f>
        <v>0</v>
      </c>
      <c r="K232" s="74">
        <f>CÁLCULO!BR230</f>
        <v>0</v>
      </c>
      <c r="L232" s="75" t="str">
        <f t="shared" si="9"/>
        <v xml:space="preserve"> x </v>
      </c>
      <c r="M232" s="73">
        <f t="shared" si="10"/>
        <v>0</v>
      </c>
      <c r="N232" s="76" t="e">
        <f>CÁLCULO!BS230</f>
        <v>#DIV/0!</v>
      </c>
      <c r="O232" s="76" t="e">
        <f>CÁLCULO!BT230</f>
        <v>#DIV/0!</v>
      </c>
      <c r="P232" s="77" t="str">
        <f>CÁLCULO!BU230</f>
        <v>REPROVADO</v>
      </c>
      <c r="Q232" s="77" t="e">
        <f>IF(AND(CÁLCULO!AS230="APROVADO",CÁLCULO!AT230="APROVADO",CÁLCULO!BM230="APROVADO",CÁLCULO!BN230="APROVADO",CÁLCULO!BU230="APROVADO",CÁLCULO!BV230="APROVADO"),"APROVADO","REPROVADO")</f>
        <v>#DIV/0!</v>
      </c>
    </row>
    <row r="233" spans="1:17">
      <c r="A233" s="73"/>
      <c r="B233" s="73"/>
      <c r="C233" s="73"/>
      <c r="D233" s="73"/>
      <c r="E233" s="73"/>
      <c r="F233" s="73"/>
      <c r="G233" s="73"/>
      <c r="H233" s="74">
        <f>CÁLCULO!R231</f>
        <v>20.779220779220779</v>
      </c>
      <c r="I233" s="74">
        <f>CÁLCULO!Q231</f>
        <v>20.571428571428569</v>
      </c>
      <c r="J233" s="74">
        <f>CÁLCULO!BQ231</f>
        <v>0</v>
      </c>
      <c r="K233" s="74">
        <f>CÁLCULO!BR231</f>
        <v>0</v>
      </c>
      <c r="L233" s="75" t="str">
        <f t="shared" si="9"/>
        <v xml:space="preserve"> x </v>
      </c>
      <c r="M233" s="73">
        <f t="shared" si="10"/>
        <v>0</v>
      </c>
      <c r="N233" s="76" t="e">
        <f>CÁLCULO!BS231</f>
        <v>#DIV/0!</v>
      </c>
      <c r="O233" s="76" t="e">
        <f>CÁLCULO!BT231</f>
        <v>#DIV/0!</v>
      </c>
      <c r="P233" s="77" t="str">
        <f>CÁLCULO!BU231</f>
        <v>REPROVADO</v>
      </c>
      <c r="Q233" s="77" t="e">
        <f>IF(AND(CÁLCULO!AS231="APROVADO",CÁLCULO!AT231="APROVADO",CÁLCULO!BM231="APROVADO",CÁLCULO!BN231="APROVADO",CÁLCULO!BU231="APROVADO",CÁLCULO!BV231="APROVADO"),"APROVADO","REPROVADO")</f>
        <v>#DIV/0!</v>
      </c>
    </row>
    <row r="234" spans="1:17">
      <c r="A234" s="73"/>
      <c r="B234" s="73"/>
      <c r="C234" s="73"/>
      <c r="D234" s="73"/>
      <c r="E234" s="73"/>
      <c r="F234" s="73"/>
      <c r="G234" s="73"/>
      <c r="H234" s="74">
        <f>CÁLCULO!R232</f>
        <v>20.779220779220779</v>
      </c>
      <c r="I234" s="74">
        <f>CÁLCULO!Q232</f>
        <v>20.571428571428569</v>
      </c>
      <c r="J234" s="74">
        <f>CÁLCULO!BQ232</f>
        <v>0</v>
      </c>
      <c r="K234" s="74">
        <f>CÁLCULO!BR232</f>
        <v>0</v>
      </c>
      <c r="L234" s="75" t="str">
        <f t="shared" si="9"/>
        <v xml:space="preserve"> x </v>
      </c>
      <c r="M234" s="73">
        <f t="shared" si="10"/>
        <v>0</v>
      </c>
      <c r="N234" s="76" t="e">
        <f>CÁLCULO!BS232</f>
        <v>#DIV/0!</v>
      </c>
      <c r="O234" s="76" t="e">
        <f>CÁLCULO!BT232</f>
        <v>#DIV/0!</v>
      </c>
      <c r="P234" s="77" t="str">
        <f>CÁLCULO!BU232</f>
        <v>REPROVADO</v>
      </c>
      <c r="Q234" s="77" t="e">
        <f>IF(AND(CÁLCULO!AS232="APROVADO",CÁLCULO!AT232="APROVADO",CÁLCULO!BM232="APROVADO",CÁLCULO!BN232="APROVADO",CÁLCULO!BU232="APROVADO",CÁLCULO!BV232="APROVADO"),"APROVADO","REPROVADO")</f>
        <v>#DIV/0!</v>
      </c>
    </row>
    <row r="235" spans="1:17">
      <c r="A235" s="73"/>
      <c r="B235" s="73"/>
      <c r="C235" s="73"/>
      <c r="D235" s="73"/>
      <c r="E235" s="73"/>
      <c r="F235" s="73"/>
      <c r="G235" s="73"/>
      <c r="H235" s="74">
        <f>CÁLCULO!R233</f>
        <v>20.779220779220779</v>
      </c>
      <c r="I235" s="74">
        <f>CÁLCULO!Q233</f>
        <v>20.571428571428569</v>
      </c>
      <c r="J235" s="74">
        <f>CÁLCULO!BQ233</f>
        <v>0</v>
      </c>
      <c r="K235" s="74">
        <f>CÁLCULO!BR233</f>
        <v>0</v>
      </c>
      <c r="L235" s="75" t="str">
        <f t="shared" si="9"/>
        <v xml:space="preserve"> x </v>
      </c>
      <c r="M235" s="73">
        <f t="shared" si="10"/>
        <v>0</v>
      </c>
      <c r="N235" s="76" t="e">
        <f>CÁLCULO!BS233</f>
        <v>#DIV/0!</v>
      </c>
      <c r="O235" s="76" t="e">
        <f>CÁLCULO!BT233</f>
        <v>#DIV/0!</v>
      </c>
      <c r="P235" s="77" t="str">
        <f>CÁLCULO!BU233</f>
        <v>REPROVADO</v>
      </c>
      <c r="Q235" s="77" t="e">
        <f>IF(AND(CÁLCULO!AS233="APROVADO",CÁLCULO!AT233="APROVADO",CÁLCULO!BM233="APROVADO",CÁLCULO!BN233="APROVADO",CÁLCULO!BU233="APROVADO",CÁLCULO!BV233="APROVADO"),"APROVADO","REPROVADO")</f>
        <v>#DIV/0!</v>
      </c>
    </row>
    <row r="236" spans="1:17">
      <c r="A236" s="73"/>
      <c r="B236" s="73"/>
      <c r="C236" s="73"/>
      <c r="D236" s="73"/>
      <c r="E236" s="73"/>
      <c r="F236" s="73"/>
      <c r="G236" s="73"/>
      <c r="H236" s="74">
        <f>CÁLCULO!R234</f>
        <v>20.779220779220779</v>
      </c>
      <c r="I236" s="74">
        <f>CÁLCULO!Q234</f>
        <v>20.571428571428569</v>
      </c>
      <c r="J236" s="74">
        <f>CÁLCULO!BQ234</f>
        <v>0</v>
      </c>
      <c r="K236" s="74">
        <f>CÁLCULO!BR234</f>
        <v>0</v>
      </c>
      <c r="L236" s="75" t="str">
        <f t="shared" si="9"/>
        <v xml:space="preserve"> x </v>
      </c>
      <c r="M236" s="73">
        <f t="shared" si="10"/>
        <v>0</v>
      </c>
      <c r="N236" s="76" t="e">
        <f>CÁLCULO!BS234</f>
        <v>#DIV/0!</v>
      </c>
      <c r="O236" s="76" t="e">
        <f>CÁLCULO!BT234</f>
        <v>#DIV/0!</v>
      </c>
      <c r="P236" s="77" t="str">
        <f>CÁLCULO!BU234</f>
        <v>REPROVADO</v>
      </c>
      <c r="Q236" s="77" t="e">
        <f>IF(AND(CÁLCULO!AS234="APROVADO",CÁLCULO!AT234="APROVADO",CÁLCULO!BM234="APROVADO",CÁLCULO!BN234="APROVADO",CÁLCULO!BU234="APROVADO",CÁLCULO!BV234="APROVADO"),"APROVADO","REPROVADO")</f>
        <v>#DIV/0!</v>
      </c>
    </row>
    <row r="237" spans="1:17">
      <c r="A237" s="73"/>
      <c r="B237" s="73"/>
      <c r="C237" s="73"/>
      <c r="D237" s="73"/>
      <c r="E237" s="73"/>
      <c r="F237" s="73"/>
      <c r="G237" s="73"/>
      <c r="H237" s="74">
        <f>CÁLCULO!R235</f>
        <v>20.779220779220779</v>
      </c>
      <c r="I237" s="74">
        <f>CÁLCULO!Q235</f>
        <v>20.571428571428569</v>
      </c>
      <c r="J237" s="74">
        <f>CÁLCULO!BQ235</f>
        <v>0</v>
      </c>
      <c r="K237" s="74">
        <f>CÁLCULO!BR235</f>
        <v>0</v>
      </c>
      <c r="L237" s="75" t="str">
        <f t="shared" si="9"/>
        <v xml:space="preserve"> x </v>
      </c>
      <c r="M237" s="73">
        <f t="shared" si="10"/>
        <v>0</v>
      </c>
      <c r="N237" s="76" t="e">
        <f>CÁLCULO!BS235</f>
        <v>#DIV/0!</v>
      </c>
      <c r="O237" s="76" t="e">
        <f>CÁLCULO!BT235</f>
        <v>#DIV/0!</v>
      </c>
      <c r="P237" s="77" t="str">
        <f>CÁLCULO!BU235</f>
        <v>REPROVADO</v>
      </c>
      <c r="Q237" s="77" t="e">
        <f>IF(AND(CÁLCULO!AS235="APROVADO",CÁLCULO!AT235="APROVADO",CÁLCULO!BM235="APROVADO",CÁLCULO!BN235="APROVADO",CÁLCULO!BU235="APROVADO",CÁLCULO!BV235="APROVADO"),"APROVADO","REPROVADO")</f>
        <v>#DIV/0!</v>
      </c>
    </row>
    <row r="238" spans="1:17">
      <c r="A238" s="73"/>
      <c r="B238" s="73"/>
      <c r="C238" s="73"/>
      <c r="D238" s="73"/>
      <c r="E238" s="73"/>
      <c r="F238" s="73"/>
      <c r="G238" s="73"/>
      <c r="H238" s="74">
        <f>CÁLCULO!R236</f>
        <v>20.779220779220779</v>
      </c>
      <c r="I238" s="74">
        <f>CÁLCULO!Q236</f>
        <v>20.571428571428569</v>
      </c>
      <c r="J238" s="74">
        <f>CÁLCULO!BQ236</f>
        <v>0</v>
      </c>
      <c r="K238" s="74">
        <f>CÁLCULO!BR236</f>
        <v>0</v>
      </c>
      <c r="L238" s="75" t="str">
        <f t="shared" si="9"/>
        <v xml:space="preserve"> x </v>
      </c>
      <c r="M238" s="73">
        <f t="shared" si="10"/>
        <v>0</v>
      </c>
      <c r="N238" s="76" t="e">
        <f>CÁLCULO!BS236</f>
        <v>#DIV/0!</v>
      </c>
      <c r="O238" s="76" t="e">
        <f>CÁLCULO!BT236</f>
        <v>#DIV/0!</v>
      </c>
      <c r="P238" s="77" t="str">
        <f>CÁLCULO!BU236</f>
        <v>REPROVADO</v>
      </c>
      <c r="Q238" s="77" t="e">
        <f>IF(AND(CÁLCULO!AS236="APROVADO",CÁLCULO!AT236="APROVADO",CÁLCULO!BM236="APROVADO",CÁLCULO!BN236="APROVADO",CÁLCULO!BU236="APROVADO",CÁLCULO!BV236="APROVADO"),"APROVADO","REPROVADO")</f>
        <v>#DIV/0!</v>
      </c>
    </row>
    <row r="239" spans="1:17">
      <c r="A239" s="73"/>
      <c r="B239" s="73"/>
      <c r="C239" s="73"/>
      <c r="D239" s="73"/>
      <c r="E239" s="73"/>
      <c r="F239" s="73"/>
      <c r="G239" s="73"/>
      <c r="H239" s="74">
        <f>CÁLCULO!R237</f>
        <v>20.779220779220779</v>
      </c>
      <c r="I239" s="74">
        <f>CÁLCULO!Q237</f>
        <v>20.571428571428569</v>
      </c>
      <c r="J239" s="74">
        <f>CÁLCULO!BQ237</f>
        <v>0</v>
      </c>
      <c r="K239" s="74">
        <f>CÁLCULO!BR237</f>
        <v>0</v>
      </c>
      <c r="L239" s="75" t="str">
        <f t="shared" si="9"/>
        <v xml:space="preserve"> x </v>
      </c>
      <c r="M239" s="73">
        <f t="shared" si="10"/>
        <v>0</v>
      </c>
      <c r="N239" s="76" t="e">
        <f>CÁLCULO!BS237</f>
        <v>#DIV/0!</v>
      </c>
      <c r="O239" s="76" t="e">
        <f>CÁLCULO!BT237</f>
        <v>#DIV/0!</v>
      </c>
      <c r="P239" s="77" t="str">
        <f>CÁLCULO!BU237</f>
        <v>REPROVADO</v>
      </c>
      <c r="Q239" s="77" t="e">
        <f>IF(AND(CÁLCULO!AS237="APROVADO",CÁLCULO!AT237="APROVADO",CÁLCULO!BM237="APROVADO",CÁLCULO!BN237="APROVADO",CÁLCULO!BU237="APROVADO",CÁLCULO!BV237="APROVADO"),"APROVADO","REPROVADO")</f>
        <v>#DIV/0!</v>
      </c>
    </row>
    <row r="240" spans="1:17">
      <c r="A240" s="73"/>
      <c r="B240" s="73"/>
      <c r="C240" s="73"/>
      <c r="D240" s="73"/>
      <c r="E240" s="73"/>
      <c r="F240" s="73"/>
      <c r="G240" s="73"/>
      <c r="H240" s="74">
        <f>CÁLCULO!R238</f>
        <v>20.779220779220779</v>
      </c>
      <c r="I240" s="74">
        <f>CÁLCULO!Q238</f>
        <v>20.571428571428569</v>
      </c>
      <c r="J240" s="74">
        <f>CÁLCULO!BQ238</f>
        <v>0</v>
      </c>
      <c r="K240" s="74">
        <f>CÁLCULO!BR238</f>
        <v>0</v>
      </c>
      <c r="L240" s="75" t="str">
        <f t="shared" si="9"/>
        <v xml:space="preserve"> x </v>
      </c>
      <c r="M240" s="73">
        <f t="shared" si="10"/>
        <v>0</v>
      </c>
      <c r="N240" s="76" t="e">
        <f>CÁLCULO!BS238</f>
        <v>#DIV/0!</v>
      </c>
      <c r="O240" s="76" t="e">
        <f>CÁLCULO!BT238</f>
        <v>#DIV/0!</v>
      </c>
      <c r="P240" s="77" t="str">
        <f>CÁLCULO!BU238</f>
        <v>REPROVADO</v>
      </c>
      <c r="Q240" s="77" t="e">
        <f>IF(AND(CÁLCULO!AS238="APROVADO",CÁLCULO!AT238="APROVADO",CÁLCULO!BM238="APROVADO",CÁLCULO!BN238="APROVADO",CÁLCULO!BU238="APROVADO",CÁLCULO!BV238="APROVADO"),"APROVADO","REPROVADO")</f>
        <v>#DIV/0!</v>
      </c>
    </row>
    <row r="241" spans="1:17">
      <c r="A241" s="73"/>
      <c r="B241" s="73"/>
      <c r="C241" s="73"/>
      <c r="D241" s="73"/>
      <c r="E241" s="73"/>
      <c r="F241" s="73"/>
      <c r="G241" s="73"/>
      <c r="H241" s="74">
        <f>CÁLCULO!R239</f>
        <v>20.779220779220779</v>
      </c>
      <c r="I241" s="74">
        <f>CÁLCULO!Q239</f>
        <v>20.571428571428569</v>
      </c>
      <c r="J241" s="74">
        <f>CÁLCULO!BQ239</f>
        <v>0</v>
      </c>
      <c r="K241" s="74">
        <f>CÁLCULO!BR239</f>
        <v>0</v>
      </c>
      <c r="L241" s="75" t="str">
        <f t="shared" si="9"/>
        <v xml:space="preserve"> x </v>
      </c>
      <c r="M241" s="73">
        <f t="shared" si="10"/>
        <v>0</v>
      </c>
      <c r="N241" s="76" t="e">
        <f>CÁLCULO!BS239</f>
        <v>#DIV/0!</v>
      </c>
      <c r="O241" s="76" t="e">
        <f>CÁLCULO!BT239</f>
        <v>#DIV/0!</v>
      </c>
      <c r="P241" s="77" t="str">
        <f>CÁLCULO!BU239</f>
        <v>REPROVADO</v>
      </c>
      <c r="Q241" s="77" t="e">
        <f>IF(AND(CÁLCULO!AS239="APROVADO",CÁLCULO!AT239="APROVADO",CÁLCULO!BM239="APROVADO",CÁLCULO!BN239="APROVADO",CÁLCULO!BU239="APROVADO",CÁLCULO!BV239="APROVADO"),"APROVADO","REPROVADO")</f>
        <v>#DIV/0!</v>
      </c>
    </row>
    <row r="242" spans="1:17">
      <c r="A242" s="73"/>
      <c r="B242" s="73"/>
      <c r="C242" s="73"/>
      <c r="D242" s="73"/>
      <c r="E242" s="73"/>
      <c r="F242" s="73"/>
      <c r="G242" s="73"/>
      <c r="H242" s="74">
        <f>CÁLCULO!R240</f>
        <v>20.779220779220779</v>
      </c>
      <c r="I242" s="74">
        <f>CÁLCULO!Q240</f>
        <v>20.571428571428569</v>
      </c>
      <c r="J242" s="74">
        <f>CÁLCULO!BQ240</f>
        <v>0</v>
      </c>
      <c r="K242" s="74">
        <f>CÁLCULO!BR240</f>
        <v>0</v>
      </c>
      <c r="L242" s="75" t="str">
        <f t="shared" si="9"/>
        <v xml:space="preserve"> x </v>
      </c>
      <c r="M242" s="73">
        <f t="shared" si="10"/>
        <v>0</v>
      </c>
      <c r="N242" s="76" t="e">
        <f>CÁLCULO!BS240</f>
        <v>#DIV/0!</v>
      </c>
      <c r="O242" s="76" t="e">
        <f>CÁLCULO!BT240</f>
        <v>#DIV/0!</v>
      </c>
      <c r="P242" s="77" t="str">
        <f>CÁLCULO!BU240</f>
        <v>REPROVADO</v>
      </c>
      <c r="Q242" s="77" t="e">
        <f>IF(AND(CÁLCULO!AS240="APROVADO",CÁLCULO!AT240="APROVADO",CÁLCULO!BM240="APROVADO",CÁLCULO!BN240="APROVADO",CÁLCULO!BU240="APROVADO",CÁLCULO!BV240="APROVADO"),"APROVADO","REPROVADO")</f>
        <v>#DIV/0!</v>
      </c>
    </row>
    <row r="243" spans="1:17">
      <c r="A243" s="73"/>
      <c r="B243" s="73"/>
      <c r="C243" s="73"/>
      <c r="D243" s="73"/>
      <c r="E243" s="73"/>
      <c r="F243" s="73"/>
      <c r="G243" s="73"/>
      <c r="H243" s="74">
        <f>CÁLCULO!R241</f>
        <v>20.779220779220779</v>
      </c>
      <c r="I243" s="74">
        <f>CÁLCULO!Q241</f>
        <v>20.571428571428569</v>
      </c>
      <c r="J243" s="74">
        <f>CÁLCULO!BQ241</f>
        <v>0</v>
      </c>
      <c r="K243" s="74">
        <f>CÁLCULO!BR241</f>
        <v>0</v>
      </c>
      <c r="L243" s="75" t="str">
        <f t="shared" si="9"/>
        <v xml:space="preserve"> x </v>
      </c>
      <c r="M243" s="73">
        <f t="shared" si="10"/>
        <v>0</v>
      </c>
      <c r="N243" s="76" t="e">
        <f>CÁLCULO!BS241</f>
        <v>#DIV/0!</v>
      </c>
      <c r="O243" s="76" t="e">
        <f>CÁLCULO!BT241</f>
        <v>#DIV/0!</v>
      </c>
      <c r="P243" s="77" t="str">
        <f>CÁLCULO!BU241</f>
        <v>REPROVADO</v>
      </c>
      <c r="Q243" s="77" t="e">
        <f>IF(AND(CÁLCULO!AS241="APROVADO",CÁLCULO!AT241="APROVADO",CÁLCULO!BM241="APROVADO",CÁLCULO!BN241="APROVADO",CÁLCULO!BU241="APROVADO",CÁLCULO!BV241="APROVADO"),"APROVADO","REPROVADO")</f>
        <v>#DIV/0!</v>
      </c>
    </row>
    <row r="244" spans="1:17">
      <c r="A244" s="73"/>
      <c r="B244" s="73"/>
      <c r="C244" s="73"/>
      <c r="D244" s="73"/>
      <c r="E244" s="73"/>
      <c r="F244" s="73"/>
      <c r="G244" s="73"/>
      <c r="H244" s="74">
        <f>CÁLCULO!R242</f>
        <v>20.779220779220779</v>
      </c>
      <c r="I244" s="74">
        <f>CÁLCULO!Q242</f>
        <v>20.571428571428569</v>
      </c>
      <c r="J244" s="74">
        <f>CÁLCULO!BQ242</f>
        <v>0</v>
      </c>
      <c r="K244" s="74">
        <f>CÁLCULO!BR242</f>
        <v>0</v>
      </c>
      <c r="L244" s="75" t="str">
        <f t="shared" si="9"/>
        <v xml:space="preserve"> x </v>
      </c>
      <c r="M244" s="73">
        <f t="shared" si="10"/>
        <v>0</v>
      </c>
      <c r="N244" s="76" t="e">
        <f>CÁLCULO!BS242</f>
        <v>#DIV/0!</v>
      </c>
      <c r="O244" s="76" t="e">
        <f>CÁLCULO!BT242</f>
        <v>#DIV/0!</v>
      </c>
      <c r="P244" s="77" t="str">
        <f>CÁLCULO!BU242</f>
        <v>REPROVADO</v>
      </c>
      <c r="Q244" s="77" t="e">
        <f>IF(AND(CÁLCULO!AS242="APROVADO",CÁLCULO!AT242="APROVADO",CÁLCULO!BM242="APROVADO",CÁLCULO!BN242="APROVADO",CÁLCULO!BU242="APROVADO",CÁLCULO!BV242="APROVADO"),"APROVADO","REPROVADO")</f>
        <v>#DIV/0!</v>
      </c>
    </row>
    <row r="245" spans="1:17">
      <c r="A245" s="73"/>
      <c r="B245" s="73"/>
      <c r="C245" s="73"/>
      <c r="D245" s="73"/>
      <c r="E245" s="73"/>
      <c r="F245" s="73"/>
      <c r="G245" s="73"/>
      <c r="H245" s="74">
        <f>CÁLCULO!R243</f>
        <v>20.779220779220779</v>
      </c>
      <c r="I245" s="74">
        <f>CÁLCULO!Q243</f>
        <v>20.571428571428569</v>
      </c>
      <c r="J245" s="74">
        <f>CÁLCULO!BQ243</f>
        <v>0</v>
      </c>
      <c r="K245" s="74">
        <f>CÁLCULO!BR243</f>
        <v>0</v>
      </c>
      <c r="L245" s="75" t="str">
        <f t="shared" si="9"/>
        <v xml:space="preserve"> x </v>
      </c>
      <c r="M245" s="73">
        <f t="shared" si="10"/>
        <v>0</v>
      </c>
      <c r="N245" s="76" t="e">
        <f>CÁLCULO!BS243</f>
        <v>#DIV/0!</v>
      </c>
      <c r="O245" s="76" t="e">
        <f>CÁLCULO!BT243</f>
        <v>#DIV/0!</v>
      </c>
      <c r="P245" s="77" t="str">
        <f>CÁLCULO!BU243</f>
        <v>REPROVADO</v>
      </c>
      <c r="Q245" s="77" t="e">
        <f>IF(AND(CÁLCULO!AS243="APROVADO",CÁLCULO!AT243="APROVADO",CÁLCULO!BM243="APROVADO",CÁLCULO!BN243="APROVADO",CÁLCULO!BU243="APROVADO",CÁLCULO!BV243="APROVADO"),"APROVADO","REPROVADO")</f>
        <v>#DIV/0!</v>
      </c>
    </row>
    <row r="246" spans="1:17">
      <c r="A246" s="73"/>
      <c r="B246" s="73"/>
      <c r="C246" s="73"/>
      <c r="D246" s="73"/>
      <c r="E246" s="73"/>
      <c r="F246" s="73"/>
      <c r="G246" s="73"/>
      <c r="H246" s="74">
        <f>CÁLCULO!R244</f>
        <v>20.779220779220779</v>
      </c>
      <c r="I246" s="74">
        <f>CÁLCULO!Q244</f>
        <v>20.571428571428569</v>
      </c>
      <c r="J246" s="74">
        <f>CÁLCULO!BQ244</f>
        <v>0</v>
      </c>
      <c r="K246" s="74">
        <f>CÁLCULO!BR244</f>
        <v>0</v>
      </c>
      <c r="L246" s="75" t="str">
        <f t="shared" si="9"/>
        <v xml:space="preserve"> x </v>
      </c>
      <c r="M246" s="73">
        <f t="shared" si="10"/>
        <v>0</v>
      </c>
      <c r="N246" s="76" t="e">
        <f>CÁLCULO!BS244</f>
        <v>#DIV/0!</v>
      </c>
      <c r="O246" s="76" t="e">
        <f>CÁLCULO!BT244</f>
        <v>#DIV/0!</v>
      </c>
      <c r="P246" s="77" t="str">
        <f>CÁLCULO!BU244</f>
        <v>REPROVADO</v>
      </c>
      <c r="Q246" s="77" t="e">
        <f>IF(AND(CÁLCULO!AS244="APROVADO",CÁLCULO!AT244="APROVADO",CÁLCULO!BM244="APROVADO",CÁLCULO!BN244="APROVADO",CÁLCULO!BU244="APROVADO",CÁLCULO!BV244="APROVADO"),"APROVADO","REPROVADO")</f>
        <v>#DIV/0!</v>
      </c>
    </row>
    <row r="247" spans="1:17">
      <c r="A247" s="73"/>
      <c r="B247" s="73"/>
      <c r="C247" s="73"/>
      <c r="D247" s="73"/>
      <c r="E247" s="73"/>
      <c r="F247" s="73"/>
      <c r="G247" s="73"/>
      <c r="H247" s="74">
        <f>CÁLCULO!R245</f>
        <v>20.779220779220779</v>
      </c>
      <c r="I247" s="74">
        <f>CÁLCULO!Q245</f>
        <v>20.571428571428569</v>
      </c>
      <c r="J247" s="74">
        <f>CÁLCULO!BQ245</f>
        <v>0</v>
      </c>
      <c r="K247" s="74">
        <f>CÁLCULO!BR245</f>
        <v>0</v>
      </c>
      <c r="L247" s="75" t="str">
        <f t="shared" si="9"/>
        <v xml:space="preserve"> x </v>
      </c>
      <c r="M247" s="73">
        <f t="shared" si="10"/>
        <v>0</v>
      </c>
      <c r="N247" s="76" t="e">
        <f>CÁLCULO!BS245</f>
        <v>#DIV/0!</v>
      </c>
      <c r="O247" s="76" t="e">
        <f>CÁLCULO!BT245</f>
        <v>#DIV/0!</v>
      </c>
      <c r="P247" s="77" t="str">
        <f>CÁLCULO!BU245</f>
        <v>REPROVADO</v>
      </c>
      <c r="Q247" s="77" t="e">
        <f>IF(AND(CÁLCULO!AS245="APROVADO",CÁLCULO!AT245="APROVADO",CÁLCULO!BM245="APROVADO",CÁLCULO!BN245="APROVADO",CÁLCULO!BU245="APROVADO",CÁLCULO!BV245="APROVADO"),"APROVADO","REPROVADO")</f>
        <v>#DIV/0!</v>
      </c>
    </row>
    <row r="248" spans="1:17">
      <c r="A248" s="73"/>
      <c r="B248" s="73"/>
      <c r="C248" s="73"/>
      <c r="D248" s="73"/>
      <c r="E248" s="73"/>
      <c r="F248" s="73"/>
      <c r="G248" s="73"/>
      <c r="H248" s="74">
        <f>CÁLCULO!R246</f>
        <v>20.779220779220779</v>
      </c>
      <c r="I248" s="74">
        <f>CÁLCULO!Q246</f>
        <v>20.571428571428569</v>
      </c>
      <c r="J248" s="74">
        <f>CÁLCULO!BQ246</f>
        <v>0</v>
      </c>
      <c r="K248" s="74">
        <f>CÁLCULO!BR246</f>
        <v>0</v>
      </c>
      <c r="L248" s="75" t="str">
        <f t="shared" si="9"/>
        <v xml:space="preserve"> x </v>
      </c>
      <c r="M248" s="73">
        <f t="shared" si="10"/>
        <v>0</v>
      </c>
      <c r="N248" s="76" t="e">
        <f>CÁLCULO!BS246</f>
        <v>#DIV/0!</v>
      </c>
      <c r="O248" s="76" t="e">
        <f>CÁLCULO!BT246</f>
        <v>#DIV/0!</v>
      </c>
      <c r="P248" s="77" t="str">
        <f>CÁLCULO!BU246</f>
        <v>REPROVADO</v>
      </c>
      <c r="Q248" s="77" t="e">
        <f>IF(AND(CÁLCULO!AS246="APROVADO",CÁLCULO!AT246="APROVADO",CÁLCULO!BM246="APROVADO",CÁLCULO!BN246="APROVADO",CÁLCULO!BU246="APROVADO",CÁLCULO!BV246="APROVADO"),"APROVADO","REPROVADO")</f>
        <v>#DIV/0!</v>
      </c>
    </row>
    <row r="249" spans="1:17">
      <c r="A249" s="73"/>
      <c r="B249" s="73"/>
      <c r="C249" s="73"/>
      <c r="D249" s="73"/>
      <c r="E249" s="73"/>
      <c r="F249" s="73"/>
      <c r="G249" s="73"/>
      <c r="H249" s="74">
        <f>CÁLCULO!R247</f>
        <v>20.779220779220779</v>
      </c>
      <c r="I249" s="74">
        <f>CÁLCULO!Q247</f>
        <v>20.571428571428569</v>
      </c>
      <c r="J249" s="74">
        <f>CÁLCULO!BQ247</f>
        <v>0</v>
      </c>
      <c r="K249" s="74">
        <f>CÁLCULO!BR247</f>
        <v>0</v>
      </c>
      <c r="L249" s="75" t="str">
        <f t="shared" si="9"/>
        <v xml:space="preserve"> x </v>
      </c>
      <c r="M249" s="73">
        <f t="shared" si="10"/>
        <v>0</v>
      </c>
      <c r="N249" s="76" t="e">
        <f>CÁLCULO!BS247</f>
        <v>#DIV/0!</v>
      </c>
      <c r="O249" s="76" t="e">
        <f>CÁLCULO!BT247</f>
        <v>#DIV/0!</v>
      </c>
      <c r="P249" s="77" t="str">
        <f>CÁLCULO!BU247</f>
        <v>REPROVADO</v>
      </c>
      <c r="Q249" s="77" t="e">
        <f>IF(AND(CÁLCULO!AS247="APROVADO",CÁLCULO!AT247="APROVADO",CÁLCULO!BM247="APROVADO",CÁLCULO!BN247="APROVADO",CÁLCULO!BU247="APROVADO",CÁLCULO!BV247="APROVADO"),"APROVADO","REPROVADO")</f>
        <v>#DIV/0!</v>
      </c>
    </row>
    <row r="250" spans="1:17">
      <c r="A250" s="73"/>
      <c r="B250" s="73"/>
      <c r="C250" s="73"/>
      <c r="D250" s="73"/>
      <c r="E250" s="73"/>
      <c r="F250" s="73"/>
      <c r="G250" s="73"/>
      <c r="H250" s="74">
        <f>CÁLCULO!R248</f>
        <v>20.779220779220779</v>
      </c>
      <c r="I250" s="74">
        <f>CÁLCULO!Q248</f>
        <v>20.571428571428569</v>
      </c>
      <c r="J250" s="74">
        <f>CÁLCULO!BQ248</f>
        <v>0</v>
      </c>
      <c r="K250" s="74">
        <f>CÁLCULO!BR248</f>
        <v>0</v>
      </c>
      <c r="L250" s="75" t="str">
        <f t="shared" si="9"/>
        <v xml:space="preserve"> x </v>
      </c>
      <c r="M250" s="73">
        <f t="shared" si="10"/>
        <v>0</v>
      </c>
      <c r="N250" s="76" t="e">
        <f>CÁLCULO!BS248</f>
        <v>#DIV/0!</v>
      </c>
      <c r="O250" s="76" t="e">
        <f>CÁLCULO!BT248</f>
        <v>#DIV/0!</v>
      </c>
      <c r="P250" s="77" t="str">
        <f>CÁLCULO!BU248</f>
        <v>REPROVADO</v>
      </c>
      <c r="Q250" s="77" t="e">
        <f>IF(AND(CÁLCULO!AS248="APROVADO",CÁLCULO!AT248="APROVADO",CÁLCULO!BM248="APROVADO",CÁLCULO!BN248="APROVADO",CÁLCULO!BU248="APROVADO",CÁLCULO!BV248="APROVADO"),"APROVADO","REPROVADO")</f>
        <v>#DIV/0!</v>
      </c>
    </row>
    <row r="251" spans="1:17">
      <c r="A251" s="73"/>
      <c r="B251" s="73"/>
      <c r="C251" s="73"/>
      <c r="D251" s="73"/>
      <c r="E251" s="73"/>
      <c r="F251" s="73"/>
      <c r="G251" s="73"/>
      <c r="H251" s="74">
        <f>CÁLCULO!R249</f>
        <v>20.779220779220779</v>
      </c>
      <c r="I251" s="74">
        <f>CÁLCULO!Q249</f>
        <v>20.571428571428569</v>
      </c>
      <c r="J251" s="74">
        <f>CÁLCULO!BQ249</f>
        <v>0</v>
      </c>
      <c r="K251" s="74">
        <f>CÁLCULO!BR249</f>
        <v>0</v>
      </c>
      <c r="L251" s="75" t="str">
        <f t="shared" si="9"/>
        <v xml:space="preserve"> x </v>
      </c>
      <c r="M251" s="73">
        <f t="shared" si="10"/>
        <v>0</v>
      </c>
      <c r="N251" s="76" t="e">
        <f>CÁLCULO!BS249</f>
        <v>#DIV/0!</v>
      </c>
      <c r="O251" s="76" t="e">
        <f>CÁLCULO!BT249</f>
        <v>#DIV/0!</v>
      </c>
      <c r="P251" s="77" t="str">
        <f>CÁLCULO!BU249</f>
        <v>REPROVADO</v>
      </c>
      <c r="Q251" s="77" t="e">
        <f>IF(AND(CÁLCULO!AS249="APROVADO",CÁLCULO!AT249="APROVADO",CÁLCULO!BM249="APROVADO",CÁLCULO!BN249="APROVADO",CÁLCULO!BU249="APROVADO",CÁLCULO!BV249="APROVADO"),"APROVADO","REPROVADO")</f>
        <v>#DIV/0!</v>
      </c>
    </row>
    <row r="252" spans="1:17">
      <c r="A252" s="73"/>
      <c r="B252" s="73"/>
      <c r="C252" s="73"/>
      <c r="D252" s="73"/>
      <c r="E252" s="73"/>
      <c r="F252" s="73"/>
      <c r="G252" s="73"/>
      <c r="H252" s="74">
        <f>CÁLCULO!R250</f>
        <v>20.779220779220779</v>
      </c>
      <c r="I252" s="74">
        <f>CÁLCULO!Q250</f>
        <v>20.571428571428569</v>
      </c>
      <c r="J252" s="74">
        <f>CÁLCULO!BQ250</f>
        <v>0</v>
      </c>
      <c r="K252" s="74">
        <f>CÁLCULO!BR250</f>
        <v>0</v>
      </c>
      <c r="L252" s="75" t="str">
        <f t="shared" si="9"/>
        <v xml:space="preserve"> x </v>
      </c>
      <c r="M252" s="73">
        <f t="shared" si="10"/>
        <v>0</v>
      </c>
      <c r="N252" s="76" t="e">
        <f>CÁLCULO!BS250</f>
        <v>#DIV/0!</v>
      </c>
      <c r="O252" s="76" t="e">
        <f>CÁLCULO!BT250</f>
        <v>#DIV/0!</v>
      </c>
      <c r="P252" s="77" t="str">
        <f>CÁLCULO!BU250</f>
        <v>REPROVADO</v>
      </c>
      <c r="Q252" s="77" t="e">
        <f>IF(AND(CÁLCULO!AS250="APROVADO",CÁLCULO!AT250="APROVADO",CÁLCULO!BM250="APROVADO",CÁLCULO!BN250="APROVADO",CÁLCULO!BU250="APROVADO",CÁLCULO!BV250="APROVADO"),"APROVADO","REPROVADO")</f>
        <v>#DIV/0!</v>
      </c>
    </row>
    <row r="253" spans="1:17">
      <c r="A253" s="73"/>
      <c r="B253" s="73"/>
      <c r="C253" s="73"/>
      <c r="D253" s="73"/>
      <c r="E253" s="73"/>
      <c r="F253" s="73"/>
      <c r="G253" s="73"/>
      <c r="H253" s="74">
        <f>CÁLCULO!R251</f>
        <v>20.779220779220779</v>
      </c>
      <c r="I253" s="74">
        <f>CÁLCULO!Q251</f>
        <v>20.571428571428569</v>
      </c>
      <c r="J253" s="74">
        <f>CÁLCULO!BQ251</f>
        <v>0</v>
      </c>
      <c r="K253" s="74">
        <f>CÁLCULO!BR251</f>
        <v>0</v>
      </c>
      <c r="L253" s="75" t="str">
        <f t="shared" si="9"/>
        <v xml:space="preserve"> x </v>
      </c>
      <c r="M253" s="73">
        <f t="shared" si="10"/>
        <v>0</v>
      </c>
      <c r="N253" s="76" t="e">
        <f>CÁLCULO!BS251</f>
        <v>#DIV/0!</v>
      </c>
      <c r="O253" s="76" t="e">
        <f>CÁLCULO!BT251</f>
        <v>#DIV/0!</v>
      </c>
      <c r="P253" s="77" t="str">
        <f>CÁLCULO!BU251</f>
        <v>REPROVADO</v>
      </c>
      <c r="Q253" s="77" t="e">
        <f>IF(AND(CÁLCULO!AS251="APROVADO",CÁLCULO!AT251="APROVADO",CÁLCULO!BM251="APROVADO",CÁLCULO!BN251="APROVADO",CÁLCULO!BU251="APROVADO",CÁLCULO!BV251="APROVADO"),"APROVADO","REPROVADO")</f>
        <v>#DIV/0!</v>
      </c>
    </row>
    <row r="254" spans="1:17">
      <c r="A254" s="73"/>
      <c r="B254" s="73"/>
      <c r="C254" s="73"/>
      <c r="D254" s="73"/>
      <c r="E254" s="73"/>
      <c r="F254" s="73"/>
      <c r="G254" s="73"/>
      <c r="H254" s="74">
        <f>CÁLCULO!R252</f>
        <v>20.779220779220779</v>
      </c>
      <c r="I254" s="74">
        <f>CÁLCULO!Q252</f>
        <v>20.571428571428569</v>
      </c>
      <c r="J254" s="74">
        <f>CÁLCULO!BQ252</f>
        <v>0</v>
      </c>
      <c r="K254" s="74">
        <f>CÁLCULO!BR252</f>
        <v>0</v>
      </c>
      <c r="L254" s="75" t="str">
        <f t="shared" si="9"/>
        <v xml:space="preserve"> x </v>
      </c>
      <c r="M254" s="73">
        <f t="shared" si="10"/>
        <v>0</v>
      </c>
      <c r="N254" s="76" t="e">
        <f>CÁLCULO!BS252</f>
        <v>#DIV/0!</v>
      </c>
      <c r="O254" s="76" t="e">
        <f>CÁLCULO!BT252</f>
        <v>#DIV/0!</v>
      </c>
      <c r="P254" s="77" t="str">
        <f>CÁLCULO!BU252</f>
        <v>REPROVADO</v>
      </c>
      <c r="Q254" s="77" t="e">
        <f>IF(AND(CÁLCULO!AS252="APROVADO",CÁLCULO!AT252="APROVADO",CÁLCULO!BM252="APROVADO",CÁLCULO!BN252="APROVADO",CÁLCULO!BU252="APROVADO",CÁLCULO!BV252="APROVADO"),"APROVADO","REPROVADO")</f>
        <v>#DIV/0!</v>
      </c>
    </row>
    <row r="255" spans="1:17">
      <c r="A255" s="73"/>
      <c r="B255" s="73"/>
      <c r="C255" s="73"/>
      <c r="D255" s="73"/>
      <c r="E255" s="73"/>
      <c r="F255" s="73"/>
      <c r="G255" s="73"/>
      <c r="H255" s="74">
        <f>CÁLCULO!R253</f>
        <v>20.779220779220779</v>
      </c>
      <c r="I255" s="74">
        <f>CÁLCULO!Q253</f>
        <v>20.571428571428569</v>
      </c>
      <c r="J255" s="74">
        <f>CÁLCULO!BQ253</f>
        <v>0</v>
      </c>
      <c r="K255" s="74">
        <f>CÁLCULO!BR253</f>
        <v>0</v>
      </c>
      <c r="L255" s="75" t="str">
        <f t="shared" si="9"/>
        <v xml:space="preserve"> x </v>
      </c>
      <c r="M255" s="73">
        <f t="shared" si="10"/>
        <v>0</v>
      </c>
      <c r="N255" s="76" t="e">
        <f>CÁLCULO!BS253</f>
        <v>#DIV/0!</v>
      </c>
      <c r="O255" s="76" t="e">
        <f>CÁLCULO!BT253</f>
        <v>#DIV/0!</v>
      </c>
      <c r="P255" s="77" t="str">
        <f>CÁLCULO!BU253</f>
        <v>REPROVADO</v>
      </c>
      <c r="Q255" s="77" t="e">
        <f>IF(AND(CÁLCULO!AS253="APROVADO",CÁLCULO!AT253="APROVADO",CÁLCULO!BM253="APROVADO",CÁLCULO!BN253="APROVADO",CÁLCULO!BU253="APROVADO",CÁLCULO!BV253="APROVADO"),"APROVADO","REPROVADO")</f>
        <v>#DIV/0!</v>
      </c>
    </row>
    <row r="256" spans="1:17">
      <c r="A256" s="73"/>
      <c r="B256" s="73"/>
      <c r="C256" s="73"/>
      <c r="D256" s="73"/>
      <c r="E256" s="73"/>
      <c r="F256" s="73"/>
      <c r="G256" s="73"/>
      <c r="H256" s="74">
        <f>CÁLCULO!R254</f>
        <v>20.779220779220779</v>
      </c>
      <c r="I256" s="74">
        <f>CÁLCULO!Q254</f>
        <v>20.571428571428569</v>
      </c>
      <c r="J256" s="74">
        <f>CÁLCULO!BQ254</f>
        <v>0</v>
      </c>
      <c r="K256" s="74">
        <f>CÁLCULO!BR254</f>
        <v>0</v>
      </c>
      <c r="L256" s="75" t="str">
        <f t="shared" si="9"/>
        <v xml:space="preserve"> x </v>
      </c>
      <c r="M256" s="73">
        <f t="shared" si="10"/>
        <v>0</v>
      </c>
      <c r="N256" s="76" t="e">
        <f>CÁLCULO!BS254</f>
        <v>#DIV/0!</v>
      </c>
      <c r="O256" s="76" t="e">
        <f>CÁLCULO!BT254</f>
        <v>#DIV/0!</v>
      </c>
      <c r="P256" s="77" t="str">
        <f>CÁLCULO!BU254</f>
        <v>REPROVADO</v>
      </c>
      <c r="Q256" s="77" t="e">
        <f>IF(AND(CÁLCULO!AS254="APROVADO",CÁLCULO!AT254="APROVADO",CÁLCULO!BM254="APROVADO",CÁLCULO!BN254="APROVADO",CÁLCULO!BU254="APROVADO",CÁLCULO!BV254="APROVADO"),"APROVADO","REPROVADO")</f>
        <v>#DIV/0!</v>
      </c>
    </row>
    <row r="257" spans="1:17">
      <c r="A257" s="73"/>
      <c r="B257" s="73"/>
      <c r="C257" s="73"/>
      <c r="D257" s="73"/>
      <c r="E257" s="73"/>
      <c r="F257" s="73"/>
      <c r="G257" s="73"/>
      <c r="H257" s="74">
        <f>CÁLCULO!R255</f>
        <v>20.779220779220779</v>
      </c>
      <c r="I257" s="74">
        <f>CÁLCULO!Q255</f>
        <v>20.571428571428569</v>
      </c>
      <c r="J257" s="74">
        <f>CÁLCULO!BQ255</f>
        <v>0</v>
      </c>
      <c r="K257" s="74">
        <f>CÁLCULO!BR255</f>
        <v>0</v>
      </c>
      <c r="L257" s="75" t="str">
        <f t="shared" si="9"/>
        <v xml:space="preserve"> x </v>
      </c>
      <c r="M257" s="73">
        <f t="shared" si="10"/>
        <v>0</v>
      </c>
      <c r="N257" s="76" t="e">
        <f>CÁLCULO!BS255</f>
        <v>#DIV/0!</v>
      </c>
      <c r="O257" s="76" t="e">
        <f>CÁLCULO!BT255</f>
        <v>#DIV/0!</v>
      </c>
      <c r="P257" s="77" t="str">
        <f>CÁLCULO!BU255</f>
        <v>REPROVADO</v>
      </c>
      <c r="Q257" s="77" t="e">
        <f>IF(AND(CÁLCULO!AS255="APROVADO",CÁLCULO!AT255="APROVADO",CÁLCULO!BM255="APROVADO",CÁLCULO!BN255="APROVADO",CÁLCULO!BU255="APROVADO",CÁLCULO!BV255="APROVADO"),"APROVADO","REPROVADO")</f>
        <v>#DIV/0!</v>
      </c>
    </row>
    <row r="258" spans="1:17">
      <c r="A258" s="73"/>
      <c r="B258" s="73"/>
      <c r="C258" s="73"/>
      <c r="D258" s="73"/>
      <c r="E258" s="73"/>
      <c r="F258" s="73"/>
      <c r="G258" s="73"/>
      <c r="H258" s="74">
        <f>CÁLCULO!R256</f>
        <v>20.779220779220779</v>
      </c>
      <c r="I258" s="74">
        <f>CÁLCULO!Q256</f>
        <v>20.571428571428569</v>
      </c>
      <c r="J258" s="74">
        <f>CÁLCULO!BQ256</f>
        <v>0</v>
      </c>
      <c r="K258" s="74">
        <f>CÁLCULO!BR256</f>
        <v>0</v>
      </c>
      <c r="L258" s="75" t="str">
        <f t="shared" si="9"/>
        <v xml:space="preserve"> x </v>
      </c>
      <c r="M258" s="73">
        <f t="shared" si="10"/>
        <v>0</v>
      </c>
      <c r="N258" s="76" t="e">
        <f>CÁLCULO!BS256</f>
        <v>#DIV/0!</v>
      </c>
      <c r="O258" s="76" t="e">
        <f>CÁLCULO!BT256</f>
        <v>#DIV/0!</v>
      </c>
      <c r="P258" s="77" t="str">
        <f>CÁLCULO!BU256</f>
        <v>REPROVADO</v>
      </c>
      <c r="Q258" s="77" t="e">
        <f>IF(AND(CÁLCULO!AS256="APROVADO",CÁLCULO!AT256="APROVADO",CÁLCULO!BM256="APROVADO",CÁLCULO!BN256="APROVADO",CÁLCULO!BU256="APROVADO",CÁLCULO!BV256="APROVADO"),"APROVADO","REPROVADO")</f>
        <v>#DIV/0!</v>
      </c>
    </row>
    <row r="259" spans="1:17">
      <c r="A259" s="73"/>
      <c r="B259" s="73"/>
      <c r="C259" s="73"/>
      <c r="D259" s="73"/>
      <c r="E259" s="73"/>
      <c r="F259" s="73"/>
      <c r="G259" s="73"/>
      <c r="H259" s="74">
        <f>CÁLCULO!R257</f>
        <v>20.779220779220779</v>
      </c>
      <c r="I259" s="74">
        <f>CÁLCULO!Q257</f>
        <v>20.571428571428569</v>
      </c>
      <c r="J259" s="74">
        <f>CÁLCULO!BQ257</f>
        <v>0</v>
      </c>
      <c r="K259" s="74">
        <f>CÁLCULO!BR257</f>
        <v>0</v>
      </c>
      <c r="L259" s="75" t="str">
        <f t="shared" si="9"/>
        <v xml:space="preserve"> x </v>
      </c>
      <c r="M259" s="73">
        <f t="shared" si="10"/>
        <v>0</v>
      </c>
      <c r="N259" s="76" t="e">
        <f>CÁLCULO!BS257</f>
        <v>#DIV/0!</v>
      </c>
      <c r="O259" s="76" t="e">
        <f>CÁLCULO!BT257</f>
        <v>#DIV/0!</v>
      </c>
      <c r="P259" s="77" t="str">
        <f>CÁLCULO!BU257</f>
        <v>REPROVADO</v>
      </c>
      <c r="Q259" s="77" t="e">
        <f>IF(AND(CÁLCULO!AS257="APROVADO",CÁLCULO!AT257="APROVADO",CÁLCULO!BM257="APROVADO",CÁLCULO!BN257="APROVADO",CÁLCULO!BU257="APROVADO",CÁLCULO!BV257="APROVADO"),"APROVADO","REPROVADO")</f>
        <v>#DIV/0!</v>
      </c>
    </row>
    <row r="260" spans="1:17">
      <c r="A260" s="73"/>
      <c r="B260" s="73"/>
      <c r="C260" s="73"/>
      <c r="D260" s="73"/>
      <c r="E260" s="73"/>
      <c r="F260" s="73"/>
      <c r="G260" s="73"/>
      <c r="H260" s="74">
        <f>CÁLCULO!R258</f>
        <v>20.779220779220779</v>
      </c>
      <c r="I260" s="74">
        <f>CÁLCULO!Q258</f>
        <v>20.571428571428569</v>
      </c>
      <c r="J260" s="74">
        <f>CÁLCULO!BQ258</f>
        <v>0</v>
      </c>
      <c r="K260" s="74">
        <f>CÁLCULO!BR258</f>
        <v>0</v>
      </c>
      <c r="L260" s="75" t="str">
        <f t="shared" si="9"/>
        <v xml:space="preserve"> x </v>
      </c>
      <c r="M260" s="73">
        <f t="shared" si="10"/>
        <v>0</v>
      </c>
      <c r="N260" s="76" t="e">
        <f>CÁLCULO!BS258</f>
        <v>#DIV/0!</v>
      </c>
      <c r="O260" s="76" t="e">
        <f>CÁLCULO!BT258</f>
        <v>#DIV/0!</v>
      </c>
      <c r="P260" s="77" t="str">
        <f>CÁLCULO!BU258</f>
        <v>REPROVADO</v>
      </c>
      <c r="Q260" s="77" t="e">
        <f>IF(AND(CÁLCULO!AS258="APROVADO",CÁLCULO!AT258="APROVADO",CÁLCULO!BM258="APROVADO",CÁLCULO!BN258="APROVADO",CÁLCULO!BU258="APROVADO",CÁLCULO!BV258="APROVADO"),"APROVADO","REPROVADO")</f>
        <v>#DIV/0!</v>
      </c>
    </row>
    <row r="261" spans="1:17">
      <c r="A261" s="73"/>
      <c r="B261" s="73"/>
      <c r="C261" s="73"/>
      <c r="D261" s="73"/>
      <c r="E261" s="73"/>
      <c r="F261" s="73"/>
      <c r="G261" s="73"/>
      <c r="H261" s="74">
        <f>CÁLCULO!R259</f>
        <v>20.779220779220779</v>
      </c>
      <c r="I261" s="74">
        <f>CÁLCULO!Q259</f>
        <v>20.571428571428569</v>
      </c>
      <c r="J261" s="74">
        <f>CÁLCULO!BQ259</f>
        <v>0</v>
      </c>
      <c r="K261" s="74">
        <f>CÁLCULO!BR259</f>
        <v>0</v>
      </c>
      <c r="L261" s="75" t="str">
        <f t="shared" si="9"/>
        <v xml:space="preserve"> x </v>
      </c>
      <c r="M261" s="73">
        <f t="shared" si="10"/>
        <v>0</v>
      </c>
      <c r="N261" s="76" t="e">
        <f>CÁLCULO!BS259</f>
        <v>#DIV/0!</v>
      </c>
      <c r="O261" s="76" t="e">
        <f>CÁLCULO!BT259</f>
        <v>#DIV/0!</v>
      </c>
      <c r="P261" s="77" t="str">
        <f>CÁLCULO!BU259</f>
        <v>REPROVADO</v>
      </c>
      <c r="Q261" s="77" t="e">
        <f>IF(AND(CÁLCULO!AS259="APROVADO",CÁLCULO!AT259="APROVADO",CÁLCULO!BM259="APROVADO",CÁLCULO!BN259="APROVADO",CÁLCULO!BU259="APROVADO",CÁLCULO!BV259="APROVADO"),"APROVADO","REPROVADO")</f>
        <v>#DIV/0!</v>
      </c>
    </row>
    <row r="262" spans="1:17">
      <c r="A262" s="73"/>
      <c r="B262" s="73"/>
      <c r="C262" s="73"/>
      <c r="D262" s="73"/>
      <c r="E262" s="73"/>
      <c r="F262" s="73"/>
      <c r="G262" s="73"/>
      <c r="H262" s="74">
        <f>CÁLCULO!R260</f>
        <v>20.779220779220779</v>
      </c>
      <c r="I262" s="74">
        <f>CÁLCULO!Q260</f>
        <v>20.571428571428569</v>
      </c>
      <c r="J262" s="74">
        <f>CÁLCULO!BQ260</f>
        <v>0</v>
      </c>
      <c r="K262" s="74">
        <f>CÁLCULO!BR260</f>
        <v>0</v>
      </c>
      <c r="L262" s="75" t="str">
        <f t="shared" si="9"/>
        <v xml:space="preserve"> x </v>
      </c>
      <c r="M262" s="73">
        <f t="shared" si="10"/>
        <v>0</v>
      </c>
      <c r="N262" s="76" t="e">
        <f>CÁLCULO!BS260</f>
        <v>#DIV/0!</v>
      </c>
      <c r="O262" s="76" t="e">
        <f>CÁLCULO!BT260</f>
        <v>#DIV/0!</v>
      </c>
      <c r="P262" s="77" t="str">
        <f>CÁLCULO!BU260</f>
        <v>REPROVADO</v>
      </c>
      <c r="Q262" s="77" t="e">
        <f>IF(AND(CÁLCULO!AS260="APROVADO",CÁLCULO!AT260="APROVADO",CÁLCULO!BM260="APROVADO",CÁLCULO!BN260="APROVADO",CÁLCULO!BU260="APROVADO",CÁLCULO!BV260="APROVADO"),"APROVADO","REPROVADO")</f>
        <v>#DIV/0!</v>
      </c>
    </row>
    <row r="263" spans="1:17">
      <c r="A263" s="73"/>
      <c r="B263" s="73"/>
      <c r="C263" s="73"/>
      <c r="D263" s="73"/>
      <c r="E263" s="73"/>
      <c r="F263" s="73"/>
      <c r="G263" s="73"/>
      <c r="H263" s="74">
        <f>CÁLCULO!R261</f>
        <v>20.779220779220779</v>
      </c>
      <c r="I263" s="74">
        <f>CÁLCULO!Q261</f>
        <v>20.571428571428569</v>
      </c>
      <c r="J263" s="74">
        <f>CÁLCULO!BQ261</f>
        <v>0</v>
      </c>
      <c r="K263" s="74">
        <f>CÁLCULO!BR261</f>
        <v>0</v>
      </c>
      <c r="L263" s="75" t="str">
        <f t="shared" ref="L263:L326" si="11">C263&amp;" x "&amp;D263</f>
        <v xml:space="preserve"> x </v>
      </c>
      <c r="M263" s="73">
        <f t="shared" ref="M263:M326" si="12">C263*D263</f>
        <v>0</v>
      </c>
      <c r="N263" s="76" t="e">
        <f>CÁLCULO!BS261</f>
        <v>#DIV/0!</v>
      </c>
      <c r="O263" s="76" t="e">
        <f>CÁLCULO!BT261</f>
        <v>#DIV/0!</v>
      </c>
      <c r="P263" s="77" t="str">
        <f>CÁLCULO!BU261</f>
        <v>REPROVADO</v>
      </c>
      <c r="Q263" s="77" t="e">
        <f>IF(AND(CÁLCULO!AS261="APROVADO",CÁLCULO!AT261="APROVADO",CÁLCULO!BM261="APROVADO",CÁLCULO!BN261="APROVADO",CÁLCULO!BU261="APROVADO",CÁLCULO!BV261="APROVADO"),"APROVADO","REPROVADO")</f>
        <v>#DIV/0!</v>
      </c>
    </row>
    <row r="264" spans="1:17">
      <c r="A264" s="73"/>
      <c r="B264" s="73"/>
      <c r="C264" s="73"/>
      <c r="D264" s="73"/>
      <c r="E264" s="73"/>
      <c r="F264" s="73"/>
      <c r="G264" s="73"/>
      <c r="H264" s="74">
        <f>CÁLCULO!R262</f>
        <v>20.779220779220779</v>
      </c>
      <c r="I264" s="74">
        <f>CÁLCULO!Q262</f>
        <v>20.571428571428569</v>
      </c>
      <c r="J264" s="74">
        <f>CÁLCULO!BQ262</f>
        <v>0</v>
      </c>
      <c r="K264" s="74">
        <f>CÁLCULO!BR262</f>
        <v>0</v>
      </c>
      <c r="L264" s="75" t="str">
        <f t="shared" si="11"/>
        <v xml:space="preserve"> x </v>
      </c>
      <c r="M264" s="73">
        <f t="shared" si="12"/>
        <v>0</v>
      </c>
      <c r="N264" s="76" t="e">
        <f>CÁLCULO!BS262</f>
        <v>#DIV/0!</v>
      </c>
      <c r="O264" s="76" t="e">
        <f>CÁLCULO!BT262</f>
        <v>#DIV/0!</v>
      </c>
      <c r="P264" s="77" t="str">
        <f>CÁLCULO!BU262</f>
        <v>REPROVADO</v>
      </c>
      <c r="Q264" s="77" t="e">
        <f>IF(AND(CÁLCULO!AS262="APROVADO",CÁLCULO!AT262="APROVADO",CÁLCULO!BM262="APROVADO",CÁLCULO!BN262="APROVADO",CÁLCULO!BU262="APROVADO",CÁLCULO!BV262="APROVADO"),"APROVADO","REPROVADO")</f>
        <v>#DIV/0!</v>
      </c>
    </row>
    <row r="265" spans="1:17">
      <c r="A265" s="73"/>
      <c r="B265" s="73"/>
      <c r="C265" s="73"/>
      <c r="D265" s="73"/>
      <c r="E265" s="73"/>
      <c r="F265" s="73"/>
      <c r="G265" s="73"/>
      <c r="H265" s="74">
        <f>CÁLCULO!R263</f>
        <v>20.779220779220779</v>
      </c>
      <c r="I265" s="74">
        <f>CÁLCULO!Q263</f>
        <v>20.571428571428569</v>
      </c>
      <c r="J265" s="74">
        <f>CÁLCULO!BQ263</f>
        <v>0</v>
      </c>
      <c r="K265" s="74">
        <f>CÁLCULO!BR263</f>
        <v>0</v>
      </c>
      <c r="L265" s="75" t="str">
        <f t="shared" si="11"/>
        <v xml:space="preserve"> x </v>
      </c>
      <c r="M265" s="73">
        <f t="shared" si="12"/>
        <v>0</v>
      </c>
      <c r="N265" s="76" t="e">
        <f>CÁLCULO!BS263</f>
        <v>#DIV/0!</v>
      </c>
      <c r="O265" s="76" t="e">
        <f>CÁLCULO!BT263</f>
        <v>#DIV/0!</v>
      </c>
      <c r="P265" s="77" t="str">
        <f>CÁLCULO!BU263</f>
        <v>REPROVADO</v>
      </c>
      <c r="Q265" s="77" t="e">
        <f>IF(AND(CÁLCULO!AS263="APROVADO",CÁLCULO!AT263="APROVADO",CÁLCULO!BM263="APROVADO",CÁLCULO!BN263="APROVADO",CÁLCULO!BU263="APROVADO",CÁLCULO!BV263="APROVADO"),"APROVADO","REPROVADO")</f>
        <v>#DIV/0!</v>
      </c>
    </row>
    <row r="266" spans="1:17">
      <c r="A266" s="73"/>
      <c r="B266" s="73"/>
      <c r="C266" s="73"/>
      <c r="D266" s="73"/>
      <c r="E266" s="73"/>
      <c r="F266" s="73"/>
      <c r="G266" s="73"/>
      <c r="H266" s="74">
        <f>CÁLCULO!R264</f>
        <v>20.779220779220779</v>
      </c>
      <c r="I266" s="74">
        <f>CÁLCULO!Q264</f>
        <v>20.571428571428569</v>
      </c>
      <c r="J266" s="74">
        <f>CÁLCULO!BQ264</f>
        <v>0</v>
      </c>
      <c r="K266" s="74">
        <f>CÁLCULO!BR264</f>
        <v>0</v>
      </c>
      <c r="L266" s="75" t="str">
        <f t="shared" si="11"/>
        <v xml:space="preserve"> x </v>
      </c>
      <c r="M266" s="73">
        <f t="shared" si="12"/>
        <v>0</v>
      </c>
      <c r="N266" s="76" t="e">
        <f>CÁLCULO!BS264</f>
        <v>#DIV/0!</v>
      </c>
      <c r="O266" s="76" t="e">
        <f>CÁLCULO!BT264</f>
        <v>#DIV/0!</v>
      </c>
      <c r="P266" s="77" t="str">
        <f>CÁLCULO!BU264</f>
        <v>REPROVADO</v>
      </c>
      <c r="Q266" s="77" t="e">
        <f>IF(AND(CÁLCULO!AS264="APROVADO",CÁLCULO!AT264="APROVADO",CÁLCULO!BM264="APROVADO",CÁLCULO!BN264="APROVADO",CÁLCULO!BU264="APROVADO",CÁLCULO!BV264="APROVADO"),"APROVADO","REPROVADO")</f>
        <v>#DIV/0!</v>
      </c>
    </row>
    <row r="267" spans="1:17">
      <c r="A267" s="73"/>
      <c r="B267" s="73"/>
      <c r="C267" s="73"/>
      <c r="D267" s="73"/>
      <c r="E267" s="73"/>
      <c r="F267" s="73"/>
      <c r="G267" s="73"/>
      <c r="H267" s="74">
        <f>CÁLCULO!R265</f>
        <v>20.779220779220779</v>
      </c>
      <c r="I267" s="74">
        <f>CÁLCULO!Q265</f>
        <v>20.571428571428569</v>
      </c>
      <c r="J267" s="74">
        <f>CÁLCULO!BQ265</f>
        <v>0</v>
      </c>
      <c r="K267" s="74">
        <f>CÁLCULO!BR265</f>
        <v>0</v>
      </c>
      <c r="L267" s="75" t="str">
        <f t="shared" si="11"/>
        <v xml:space="preserve"> x </v>
      </c>
      <c r="M267" s="73">
        <f t="shared" si="12"/>
        <v>0</v>
      </c>
      <c r="N267" s="76" t="e">
        <f>CÁLCULO!BS265</f>
        <v>#DIV/0!</v>
      </c>
      <c r="O267" s="76" t="e">
        <f>CÁLCULO!BT265</f>
        <v>#DIV/0!</v>
      </c>
      <c r="P267" s="77" t="str">
        <f>CÁLCULO!BU265</f>
        <v>REPROVADO</v>
      </c>
      <c r="Q267" s="77" t="e">
        <f>IF(AND(CÁLCULO!AS265="APROVADO",CÁLCULO!AT265="APROVADO",CÁLCULO!BM265="APROVADO",CÁLCULO!BN265="APROVADO",CÁLCULO!BU265="APROVADO",CÁLCULO!BV265="APROVADO"),"APROVADO","REPROVADO")</f>
        <v>#DIV/0!</v>
      </c>
    </row>
    <row r="268" spans="1:17">
      <c r="A268" s="73"/>
      <c r="B268" s="73"/>
      <c r="C268" s="73"/>
      <c r="D268" s="73"/>
      <c r="E268" s="73"/>
      <c r="F268" s="73"/>
      <c r="G268" s="73"/>
      <c r="H268" s="74">
        <f>CÁLCULO!R266</f>
        <v>20.779220779220779</v>
      </c>
      <c r="I268" s="74">
        <f>CÁLCULO!Q266</f>
        <v>20.571428571428569</v>
      </c>
      <c r="J268" s="74">
        <f>CÁLCULO!BQ266</f>
        <v>0</v>
      </c>
      <c r="K268" s="74">
        <f>CÁLCULO!BR266</f>
        <v>0</v>
      </c>
      <c r="L268" s="75" t="str">
        <f t="shared" si="11"/>
        <v xml:space="preserve"> x </v>
      </c>
      <c r="M268" s="73">
        <f t="shared" si="12"/>
        <v>0</v>
      </c>
      <c r="N268" s="76" t="e">
        <f>CÁLCULO!BS266</f>
        <v>#DIV/0!</v>
      </c>
      <c r="O268" s="76" t="e">
        <f>CÁLCULO!BT266</f>
        <v>#DIV/0!</v>
      </c>
      <c r="P268" s="77" t="str">
        <f>CÁLCULO!BU266</f>
        <v>REPROVADO</v>
      </c>
      <c r="Q268" s="77" t="e">
        <f>IF(AND(CÁLCULO!AS266="APROVADO",CÁLCULO!AT266="APROVADO",CÁLCULO!BM266="APROVADO",CÁLCULO!BN266="APROVADO",CÁLCULO!BU266="APROVADO",CÁLCULO!BV266="APROVADO"),"APROVADO","REPROVADO")</f>
        <v>#DIV/0!</v>
      </c>
    </row>
    <row r="269" spans="1:17">
      <c r="A269" s="73"/>
      <c r="B269" s="73"/>
      <c r="C269" s="73"/>
      <c r="D269" s="73"/>
      <c r="E269" s="73"/>
      <c r="F269" s="73"/>
      <c r="G269" s="73"/>
      <c r="H269" s="74">
        <f>CÁLCULO!R267</f>
        <v>20.779220779220779</v>
      </c>
      <c r="I269" s="74">
        <f>CÁLCULO!Q267</f>
        <v>20.571428571428569</v>
      </c>
      <c r="J269" s="74">
        <f>CÁLCULO!BQ267</f>
        <v>0</v>
      </c>
      <c r="K269" s="74">
        <f>CÁLCULO!BR267</f>
        <v>0</v>
      </c>
      <c r="L269" s="75" t="str">
        <f t="shared" si="11"/>
        <v xml:space="preserve"> x </v>
      </c>
      <c r="M269" s="73">
        <f t="shared" si="12"/>
        <v>0</v>
      </c>
      <c r="N269" s="76" t="e">
        <f>CÁLCULO!BS267</f>
        <v>#DIV/0!</v>
      </c>
      <c r="O269" s="76" t="e">
        <f>CÁLCULO!BT267</f>
        <v>#DIV/0!</v>
      </c>
      <c r="P269" s="77" t="str">
        <f>CÁLCULO!BU267</f>
        <v>REPROVADO</v>
      </c>
      <c r="Q269" s="77" t="e">
        <f>IF(AND(CÁLCULO!AS267="APROVADO",CÁLCULO!AT267="APROVADO",CÁLCULO!BM267="APROVADO",CÁLCULO!BN267="APROVADO",CÁLCULO!BU267="APROVADO",CÁLCULO!BV267="APROVADO"),"APROVADO","REPROVADO")</f>
        <v>#DIV/0!</v>
      </c>
    </row>
    <row r="270" spans="1:17">
      <c r="A270" s="73"/>
      <c r="B270" s="73"/>
      <c r="C270" s="73"/>
      <c r="D270" s="73"/>
      <c r="E270" s="73"/>
      <c r="F270" s="73"/>
      <c r="G270" s="73"/>
      <c r="H270" s="74">
        <f>CÁLCULO!R268</f>
        <v>20.779220779220779</v>
      </c>
      <c r="I270" s="74">
        <f>CÁLCULO!Q268</f>
        <v>20.571428571428569</v>
      </c>
      <c r="J270" s="74">
        <f>CÁLCULO!BQ268</f>
        <v>0</v>
      </c>
      <c r="K270" s="74">
        <f>CÁLCULO!BR268</f>
        <v>0</v>
      </c>
      <c r="L270" s="75" t="str">
        <f t="shared" si="11"/>
        <v xml:space="preserve"> x </v>
      </c>
      <c r="M270" s="73">
        <f t="shared" si="12"/>
        <v>0</v>
      </c>
      <c r="N270" s="76" t="e">
        <f>CÁLCULO!BS268</f>
        <v>#DIV/0!</v>
      </c>
      <c r="O270" s="76" t="e">
        <f>CÁLCULO!BT268</f>
        <v>#DIV/0!</v>
      </c>
      <c r="P270" s="77" t="str">
        <f>CÁLCULO!BU268</f>
        <v>REPROVADO</v>
      </c>
      <c r="Q270" s="77" t="e">
        <f>IF(AND(CÁLCULO!AS268="APROVADO",CÁLCULO!AT268="APROVADO",CÁLCULO!BM268="APROVADO",CÁLCULO!BN268="APROVADO",CÁLCULO!BU268="APROVADO",CÁLCULO!BV268="APROVADO"),"APROVADO","REPROVADO")</f>
        <v>#DIV/0!</v>
      </c>
    </row>
    <row r="271" spans="1:17">
      <c r="A271" s="73"/>
      <c r="B271" s="73"/>
      <c r="C271" s="73"/>
      <c r="D271" s="73"/>
      <c r="E271" s="73"/>
      <c r="F271" s="73"/>
      <c r="G271" s="73"/>
      <c r="H271" s="74">
        <f>CÁLCULO!R269</f>
        <v>20.779220779220779</v>
      </c>
      <c r="I271" s="74">
        <f>CÁLCULO!Q269</f>
        <v>20.571428571428569</v>
      </c>
      <c r="J271" s="74">
        <f>CÁLCULO!BQ269</f>
        <v>0</v>
      </c>
      <c r="K271" s="74">
        <f>CÁLCULO!BR269</f>
        <v>0</v>
      </c>
      <c r="L271" s="75" t="str">
        <f t="shared" si="11"/>
        <v xml:space="preserve"> x </v>
      </c>
      <c r="M271" s="73">
        <f t="shared" si="12"/>
        <v>0</v>
      </c>
      <c r="N271" s="76" t="e">
        <f>CÁLCULO!BS269</f>
        <v>#DIV/0!</v>
      </c>
      <c r="O271" s="76" t="e">
        <f>CÁLCULO!BT269</f>
        <v>#DIV/0!</v>
      </c>
      <c r="P271" s="77" t="str">
        <f>CÁLCULO!BU269</f>
        <v>REPROVADO</v>
      </c>
      <c r="Q271" s="77" t="e">
        <f>IF(AND(CÁLCULO!AS269="APROVADO",CÁLCULO!AT269="APROVADO",CÁLCULO!BM269="APROVADO",CÁLCULO!BN269="APROVADO",CÁLCULO!BU269="APROVADO",CÁLCULO!BV269="APROVADO"),"APROVADO","REPROVADO")</f>
        <v>#DIV/0!</v>
      </c>
    </row>
    <row r="272" spans="1:17">
      <c r="A272" s="73"/>
      <c r="B272" s="73"/>
      <c r="C272" s="73"/>
      <c r="D272" s="73"/>
      <c r="E272" s="73"/>
      <c r="F272" s="73"/>
      <c r="G272" s="73"/>
      <c r="H272" s="74">
        <f>CÁLCULO!R270</f>
        <v>20.779220779220779</v>
      </c>
      <c r="I272" s="74">
        <f>CÁLCULO!Q270</f>
        <v>20.571428571428569</v>
      </c>
      <c r="J272" s="74">
        <f>CÁLCULO!BQ270</f>
        <v>0</v>
      </c>
      <c r="K272" s="74">
        <f>CÁLCULO!BR270</f>
        <v>0</v>
      </c>
      <c r="L272" s="75" t="str">
        <f t="shared" si="11"/>
        <v xml:space="preserve"> x </v>
      </c>
      <c r="M272" s="73">
        <f t="shared" si="12"/>
        <v>0</v>
      </c>
      <c r="N272" s="76" t="e">
        <f>CÁLCULO!BS270</f>
        <v>#DIV/0!</v>
      </c>
      <c r="O272" s="76" t="e">
        <f>CÁLCULO!BT270</f>
        <v>#DIV/0!</v>
      </c>
      <c r="P272" s="77" t="str">
        <f>CÁLCULO!BU270</f>
        <v>REPROVADO</v>
      </c>
      <c r="Q272" s="77" t="e">
        <f>IF(AND(CÁLCULO!AS270="APROVADO",CÁLCULO!AT270="APROVADO",CÁLCULO!BM270="APROVADO",CÁLCULO!BN270="APROVADO",CÁLCULO!BU270="APROVADO",CÁLCULO!BV270="APROVADO"),"APROVADO","REPROVADO")</f>
        <v>#DIV/0!</v>
      </c>
    </row>
    <row r="273" spans="1:17">
      <c r="A273" s="73"/>
      <c r="B273" s="73"/>
      <c r="C273" s="73"/>
      <c r="D273" s="73"/>
      <c r="E273" s="73"/>
      <c r="F273" s="73"/>
      <c r="G273" s="73"/>
      <c r="H273" s="74">
        <f>CÁLCULO!R271</f>
        <v>20.779220779220779</v>
      </c>
      <c r="I273" s="74">
        <f>CÁLCULO!Q271</f>
        <v>20.571428571428569</v>
      </c>
      <c r="J273" s="74">
        <f>CÁLCULO!BQ271</f>
        <v>0</v>
      </c>
      <c r="K273" s="74">
        <f>CÁLCULO!BR271</f>
        <v>0</v>
      </c>
      <c r="L273" s="75" t="str">
        <f t="shared" si="11"/>
        <v xml:space="preserve"> x </v>
      </c>
      <c r="M273" s="73">
        <f t="shared" si="12"/>
        <v>0</v>
      </c>
      <c r="N273" s="76" t="e">
        <f>CÁLCULO!BS271</f>
        <v>#DIV/0!</v>
      </c>
      <c r="O273" s="76" t="e">
        <f>CÁLCULO!BT271</f>
        <v>#DIV/0!</v>
      </c>
      <c r="P273" s="77" t="str">
        <f>CÁLCULO!BU271</f>
        <v>REPROVADO</v>
      </c>
      <c r="Q273" s="77" t="e">
        <f>IF(AND(CÁLCULO!AS271="APROVADO",CÁLCULO!AT271="APROVADO",CÁLCULO!BM271="APROVADO",CÁLCULO!BN271="APROVADO",CÁLCULO!BU271="APROVADO",CÁLCULO!BV271="APROVADO"),"APROVADO","REPROVADO")</f>
        <v>#DIV/0!</v>
      </c>
    </row>
    <row r="274" spans="1:17">
      <c r="A274" s="73"/>
      <c r="B274" s="73"/>
      <c r="C274" s="73"/>
      <c r="D274" s="73"/>
      <c r="E274" s="73"/>
      <c r="F274" s="73"/>
      <c r="G274" s="73"/>
      <c r="H274" s="74">
        <f>CÁLCULO!R272</f>
        <v>20.779220779220779</v>
      </c>
      <c r="I274" s="74">
        <f>CÁLCULO!Q272</f>
        <v>20.571428571428569</v>
      </c>
      <c r="J274" s="74">
        <f>CÁLCULO!BQ272</f>
        <v>0</v>
      </c>
      <c r="K274" s="74">
        <f>CÁLCULO!BR272</f>
        <v>0</v>
      </c>
      <c r="L274" s="75" t="str">
        <f t="shared" si="11"/>
        <v xml:space="preserve"> x </v>
      </c>
      <c r="M274" s="73">
        <f t="shared" si="12"/>
        <v>0</v>
      </c>
      <c r="N274" s="76" t="e">
        <f>CÁLCULO!BS272</f>
        <v>#DIV/0!</v>
      </c>
      <c r="O274" s="76" t="e">
        <f>CÁLCULO!BT272</f>
        <v>#DIV/0!</v>
      </c>
      <c r="P274" s="77" t="str">
        <f>CÁLCULO!BU272</f>
        <v>REPROVADO</v>
      </c>
      <c r="Q274" s="77" t="e">
        <f>IF(AND(CÁLCULO!AS272="APROVADO",CÁLCULO!AT272="APROVADO",CÁLCULO!BM272="APROVADO",CÁLCULO!BN272="APROVADO",CÁLCULO!BU272="APROVADO",CÁLCULO!BV272="APROVADO"),"APROVADO","REPROVADO")</f>
        <v>#DIV/0!</v>
      </c>
    </row>
    <row r="275" spans="1:17">
      <c r="A275" s="73"/>
      <c r="B275" s="73"/>
      <c r="C275" s="73"/>
      <c r="D275" s="73"/>
      <c r="E275" s="73"/>
      <c r="F275" s="73"/>
      <c r="G275" s="73"/>
      <c r="H275" s="74">
        <f>CÁLCULO!R273</f>
        <v>20.779220779220779</v>
      </c>
      <c r="I275" s="74">
        <f>CÁLCULO!Q273</f>
        <v>20.571428571428569</v>
      </c>
      <c r="J275" s="74">
        <f>CÁLCULO!BQ273</f>
        <v>0</v>
      </c>
      <c r="K275" s="74">
        <f>CÁLCULO!BR273</f>
        <v>0</v>
      </c>
      <c r="L275" s="75" t="str">
        <f t="shared" si="11"/>
        <v xml:space="preserve"> x </v>
      </c>
      <c r="M275" s="73">
        <f t="shared" si="12"/>
        <v>0</v>
      </c>
      <c r="N275" s="76" t="e">
        <f>CÁLCULO!BS273</f>
        <v>#DIV/0!</v>
      </c>
      <c r="O275" s="76" t="e">
        <f>CÁLCULO!BT273</f>
        <v>#DIV/0!</v>
      </c>
      <c r="P275" s="77" t="str">
        <f>CÁLCULO!BU273</f>
        <v>REPROVADO</v>
      </c>
      <c r="Q275" s="77" t="e">
        <f>IF(AND(CÁLCULO!AS273="APROVADO",CÁLCULO!AT273="APROVADO",CÁLCULO!BM273="APROVADO",CÁLCULO!BN273="APROVADO",CÁLCULO!BU273="APROVADO",CÁLCULO!BV273="APROVADO"),"APROVADO","REPROVADO")</f>
        <v>#DIV/0!</v>
      </c>
    </row>
    <row r="276" spans="1:17">
      <c r="A276" s="73"/>
      <c r="B276" s="73"/>
      <c r="C276" s="73"/>
      <c r="D276" s="73"/>
      <c r="E276" s="73"/>
      <c r="F276" s="73"/>
      <c r="G276" s="73"/>
      <c r="H276" s="74">
        <f>CÁLCULO!R274</f>
        <v>20.779220779220779</v>
      </c>
      <c r="I276" s="74">
        <f>CÁLCULO!Q274</f>
        <v>20.571428571428569</v>
      </c>
      <c r="J276" s="74">
        <f>CÁLCULO!BQ274</f>
        <v>0</v>
      </c>
      <c r="K276" s="74">
        <f>CÁLCULO!BR274</f>
        <v>0</v>
      </c>
      <c r="L276" s="75" t="str">
        <f t="shared" si="11"/>
        <v xml:space="preserve"> x </v>
      </c>
      <c r="M276" s="73">
        <f t="shared" si="12"/>
        <v>0</v>
      </c>
      <c r="N276" s="76" t="e">
        <f>CÁLCULO!BS274</f>
        <v>#DIV/0!</v>
      </c>
      <c r="O276" s="76" t="e">
        <f>CÁLCULO!BT274</f>
        <v>#DIV/0!</v>
      </c>
      <c r="P276" s="77" t="str">
        <f>CÁLCULO!BU274</f>
        <v>REPROVADO</v>
      </c>
      <c r="Q276" s="77" t="e">
        <f>IF(AND(CÁLCULO!AS274="APROVADO",CÁLCULO!AT274="APROVADO",CÁLCULO!BM274="APROVADO",CÁLCULO!BN274="APROVADO",CÁLCULO!BU274="APROVADO",CÁLCULO!BV274="APROVADO"),"APROVADO","REPROVADO")</f>
        <v>#DIV/0!</v>
      </c>
    </row>
    <row r="277" spans="1:17">
      <c r="A277" s="73"/>
      <c r="B277" s="73"/>
      <c r="C277" s="73"/>
      <c r="D277" s="73"/>
      <c r="E277" s="73"/>
      <c r="F277" s="73"/>
      <c r="G277" s="73"/>
      <c r="H277" s="74">
        <f>CÁLCULO!R275</f>
        <v>20.779220779220779</v>
      </c>
      <c r="I277" s="74">
        <f>CÁLCULO!Q275</f>
        <v>20.571428571428569</v>
      </c>
      <c r="J277" s="74">
        <f>CÁLCULO!BQ275</f>
        <v>0</v>
      </c>
      <c r="K277" s="74">
        <f>CÁLCULO!BR275</f>
        <v>0</v>
      </c>
      <c r="L277" s="75" t="str">
        <f t="shared" si="11"/>
        <v xml:space="preserve"> x </v>
      </c>
      <c r="M277" s="73">
        <f t="shared" si="12"/>
        <v>0</v>
      </c>
      <c r="N277" s="76" t="e">
        <f>CÁLCULO!BS275</f>
        <v>#DIV/0!</v>
      </c>
      <c r="O277" s="76" t="e">
        <f>CÁLCULO!BT275</f>
        <v>#DIV/0!</v>
      </c>
      <c r="P277" s="77" t="str">
        <f>CÁLCULO!BU275</f>
        <v>REPROVADO</v>
      </c>
      <c r="Q277" s="77" t="e">
        <f>IF(AND(CÁLCULO!AS275="APROVADO",CÁLCULO!AT275="APROVADO",CÁLCULO!BM275="APROVADO",CÁLCULO!BN275="APROVADO",CÁLCULO!BU275="APROVADO",CÁLCULO!BV275="APROVADO"),"APROVADO","REPROVADO")</f>
        <v>#DIV/0!</v>
      </c>
    </row>
    <row r="278" spans="1:17">
      <c r="A278" s="73"/>
      <c r="B278" s="73"/>
      <c r="C278" s="73"/>
      <c r="D278" s="73"/>
      <c r="E278" s="73"/>
      <c r="F278" s="73"/>
      <c r="G278" s="73"/>
      <c r="H278" s="74">
        <f>CÁLCULO!R276</f>
        <v>20.779220779220779</v>
      </c>
      <c r="I278" s="74">
        <f>CÁLCULO!Q276</f>
        <v>20.571428571428569</v>
      </c>
      <c r="J278" s="74">
        <f>CÁLCULO!BQ276</f>
        <v>0</v>
      </c>
      <c r="K278" s="74">
        <f>CÁLCULO!BR276</f>
        <v>0</v>
      </c>
      <c r="L278" s="75" t="str">
        <f t="shared" si="11"/>
        <v xml:space="preserve"> x </v>
      </c>
      <c r="M278" s="73">
        <f t="shared" si="12"/>
        <v>0</v>
      </c>
      <c r="N278" s="76" t="e">
        <f>CÁLCULO!BS276</f>
        <v>#DIV/0!</v>
      </c>
      <c r="O278" s="76" t="e">
        <f>CÁLCULO!BT276</f>
        <v>#DIV/0!</v>
      </c>
      <c r="P278" s="77" t="str">
        <f>CÁLCULO!BU276</f>
        <v>REPROVADO</v>
      </c>
      <c r="Q278" s="77" t="e">
        <f>IF(AND(CÁLCULO!AS276="APROVADO",CÁLCULO!AT276="APROVADO",CÁLCULO!BM276="APROVADO",CÁLCULO!BN276="APROVADO",CÁLCULO!BU276="APROVADO",CÁLCULO!BV276="APROVADO"),"APROVADO","REPROVADO")</f>
        <v>#DIV/0!</v>
      </c>
    </row>
    <row r="279" spans="1:17">
      <c r="A279" s="73"/>
      <c r="B279" s="73"/>
      <c r="C279" s="73"/>
      <c r="D279" s="73"/>
      <c r="E279" s="73"/>
      <c r="F279" s="73"/>
      <c r="G279" s="73"/>
      <c r="H279" s="74">
        <f>CÁLCULO!R277</f>
        <v>20.779220779220779</v>
      </c>
      <c r="I279" s="74">
        <f>CÁLCULO!Q277</f>
        <v>20.571428571428569</v>
      </c>
      <c r="J279" s="74">
        <f>CÁLCULO!BQ277</f>
        <v>0</v>
      </c>
      <c r="K279" s="74">
        <f>CÁLCULO!BR277</f>
        <v>0</v>
      </c>
      <c r="L279" s="75" t="str">
        <f t="shared" si="11"/>
        <v xml:space="preserve"> x </v>
      </c>
      <c r="M279" s="73">
        <f t="shared" si="12"/>
        <v>0</v>
      </c>
      <c r="N279" s="76" t="e">
        <f>CÁLCULO!BS277</f>
        <v>#DIV/0!</v>
      </c>
      <c r="O279" s="76" t="e">
        <f>CÁLCULO!BT277</f>
        <v>#DIV/0!</v>
      </c>
      <c r="P279" s="77" t="str">
        <f>CÁLCULO!BU277</f>
        <v>REPROVADO</v>
      </c>
      <c r="Q279" s="77" t="e">
        <f>IF(AND(CÁLCULO!AS277="APROVADO",CÁLCULO!AT277="APROVADO",CÁLCULO!BM277="APROVADO",CÁLCULO!BN277="APROVADO",CÁLCULO!BU277="APROVADO",CÁLCULO!BV277="APROVADO"),"APROVADO","REPROVADO")</f>
        <v>#DIV/0!</v>
      </c>
    </row>
    <row r="280" spans="1:17">
      <c r="A280" s="73"/>
      <c r="B280" s="73"/>
      <c r="C280" s="73"/>
      <c r="D280" s="73"/>
      <c r="E280" s="73"/>
      <c r="F280" s="73"/>
      <c r="G280" s="73"/>
      <c r="H280" s="74">
        <f>CÁLCULO!R278</f>
        <v>20.779220779220779</v>
      </c>
      <c r="I280" s="74">
        <f>CÁLCULO!Q278</f>
        <v>20.571428571428569</v>
      </c>
      <c r="J280" s="74">
        <f>CÁLCULO!BQ278</f>
        <v>0</v>
      </c>
      <c r="K280" s="74">
        <f>CÁLCULO!BR278</f>
        <v>0</v>
      </c>
      <c r="L280" s="75" t="str">
        <f t="shared" si="11"/>
        <v xml:space="preserve"> x </v>
      </c>
      <c r="M280" s="73">
        <f t="shared" si="12"/>
        <v>0</v>
      </c>
      <c r="N280" s="76" t="e">
        <f>CÁLCULO!BS278</f>
        <v>#DIV/0!</v>
      </c>
      <c r="O280" s="76" t="e">
        <f>CÁLCULO!BT278</f>
        <v>#DIV/0!</v>
      </c>
      <c r="P280" s="77" t="str">
        <f>CÁLCULO!BU278</f>
        <v>REPROVADO</v>
      </c>
      <c r="Q280" s="77" t="e">
        <f>IF(AND(CÁLCULO!AS278="APROVADO",CÁLCULO!AT278="APROVADO",CÁLCULO!BM278="APROVADO",CÁLCULO!BN278="APROVADO",CÁLCULO!BU278="APROVADO",CÁLCULO!BV278="APROVADO"),"APROVADO","REPROVADO")</f>
        <v>#DIV/0!</v>
      </c>
    </row>
    <row r="281" spans="1:17">
      <c r="A281" s="73"/>
      <c r="B281" s="73"/>
      <c r="C281" s="73"/>
      <c r="D281" s="73"/>
      <c r="E281" s="73"/>
      <c r="F281" s="73"/>
      <c r="G281" s="73"/>
      <c r="H281" s="74">
        <f>CÁLCULO!R279</f>
        <v>20.779220779220779</v>
      </c>
      <c r="I281" s="74">
        <f>CÁLCULO!Q279</f>
        <v>20.571428571428569</v>
      </c>
      <c r="J281" s="74">
        <f>CÁLCULO!BQ279</f>
        <v>0</v>
      </c>
      <c r="K281" s="74">
        <f>CÁLCULO!BR279</f>
        <v>0</v>
      </c>
      <c r="L281" s="75" t="str">
        <f t="shared" si="11"/>
        <v xml:space="preserve"> x </v>
      </c>
      <c r="M281" s="73">
        <f t="shared" si="12"/>
        <v>0</v>
      </c>
      <c r="N281" s="76" t="e">
        <f>CÁLCULO!BS279</f>
        <v>#DIV/0!</v>
      </c>
      <c r="O281" s="76" t="e">
        <f>CÁLCULO!BT279</f>
        <v>#DIV/0!</v>
      </c>
      <c r="P281" s="77" t="str">
        <f>CÁLCULO!BU279</f>
        <v>REPROVADO</v>
      </c>
      <c r="Q281" s="77" t="e">
        <f>IF(AND(CÁLCULO!AS279="APROVADO",CÁLCULO!AT279="APROVADO",CÁLCULO!BM279="APROVADO",CÁLCULO!BN279="APROVADO",CÁLCULO!BU279="APROVADO",CÁLCULO!BV279="APROVADO"),"APROVADO","REPROVADO")</f>
        <v>#DIV/0!</v>
      </c>
    </row>
    <row r="282" spans="1:17">
      <c r="A282" s="73"/>
      <c r="B282" s="73"/>
      <c r="C282" s="73"/>
      <c r="D282" s="73"/>
      <c r="E282" s="73"/>
      <c r="F282" s="73"/>
      <c r="G282" s="73"/>
      <c r="H282" s="74">
        <f>CÁLCULO!R280</f>
        <v>20.779220779220779</v>
      </c>
      <c r="I282" s="74">
        <f>CÁLCULO!Q280</f>
        <v>20.571428571428569</v>
      </c>
      <c r="J282" s="74">
        <f>CÁLCULO!BQ280</f>
        <v>0</v>
      </c>
      <c r="K282" s="74">
        <f>CÁLCULO!BR280</f>
        <v>0</v>
      </c>
      <c r="L282" s="75" t="str">
        <f t="shared" si="11"/>
        <v xml:space="preserve"> x </v>
      </c>
      <c r="M282" s="73">
        <f t="shared" si="12"/>
        <v>0</v>
      </c>
      <c r="N282" s="76" t="e">
        <f>CÁLCULO!BS280</f>
        <v>#DIV/0!</v>
      </c>
      <c r="O282" s="76" t="e">
        <f>CÁLCULO!BT280</f>
        <v>#DIV/0!</v>
      </c>
      <c r="P282" s="77" t="str">
        <f>CÁLCULO!BU280</f>
        <v>REPROVADO</v>
      </c>
      <c r="Q282" s="77" t="e">
        <f>IF(AND(CÁLCULO!AS280="APROVADO",CÁLCULO!AT280="APROVADO",CÁLCULO!BM280="APROVADO",CÁLCULO!BN280="APROVADO",CÁLCULO!BU280="APROVADO",CÁLCULO!BV280="APROVADO"),"APROVADO","REPROVADO")</f>
        <v>#DIV/0!</v>
      </c>
    </row>
    <row r="283" spans="1:17">
      <c r="A283" s="73"/>
      <c r="B283" s="73"/>
      <c r="C283" s="73"/>
      <c r="D283" s="73"/>
      <c r="E283" s="73"/>
      <c r="F283" s="73"/>
      <c r="G283" s="73"/>
      <c r="H283" s="74">
        <f>CÁLCULO!R281</f>
        <v>20.779220779220779</v>
      </c>
      <c r="I283" s="74">
        <f>CÁLCULO!Q281</f>
        <v>20.571428571428569</v>
      </c>
      <c r="J283" s="74">
        <f>CÁLCULO!BQ281</f>
        <v>0</v>
      </c>
      <c r="K283" s="74">
        <f>CÁLCULO!BR281</f>
        <v>0</v>
      </c>
      <c r="L283" s="75" t="str">
        <f t="shared" si="11"/>
        <v xml:space="preserve"> x </v>
      </c>
      <c r="M283" s="73">
        <f t="shared" si="12"/>
        <v>0</v>
      </c>
      <c r="N283" s="76" t="e">
        <f>CÁLCULO!BS281</f>
        <v>#DIV/0!</v>
      </c>
      <c r="O283" s="76" t="e">
        <f>CÁLCULO!BT281</f>
        <v>#DIV/0!</v>
      </c>
      <c r="P283" s="77" t="str">
        <f>CÁLCULO!BU281</f>
        <v>REPROVADO</v>
      </c>
      <c r="Q283" s="77" t="e">
        <f>IF(AND(CÁLCULO!AS281="APROVADO",CÁLCULO!AT281="APROVADO",CÁLCULO!BM281="APROVADO",CÁLCULO!BN281="APROVADO",CÁLCULO!BU281="APROVADO",CÁLCULO!BV281="APROVADO"),"APROVADO","REPROVADO")</f>
        <v>#DIV/0!</v>
      </c>
    </row>
    <row r="284" spans="1:17">
      <c r="A284" s="73"/>
      <c r="B284" s="73"/>
      <c r="C284" s="73"/>
      <c r="D284" s="73"/>
      <c r="E284" s="73"/>
      <c r="F284" s="73"/>
      <c r="G284" s="73"/>
      <c r="H284" s="74">
        <f>CÁLCULO!R282</f>
        <v>20.779220779220779</v>
      </c>
      <c r="I284" s="74">
        <f>CÁLCULO!Q282</f>
        <v>20.571428571428569</v>
      </c>
      <c r="J284" s="74">
        <f>CÁLCULO!BQ282</f>
        <v>0</v>
      </c>
      <c r="K284" s="74">
        <f>CÁLCULO!BR282</f>
        <v>0</v>
      </c>
      <c r="L284" s="75" t="str">
        <f t="shared" si="11"/>
        <v xml:space="preserve"> x </v>
      </c>
      <c r="M284" s="73">
        <f t="shared" si="12"/>
        <v>0</v>
      </c>
      <c r="N284" s="76" t="e">
        <f>CÁLCULO!BS282</f>
        <v>#DIV/0!</v>
      </c>
      <c r="O284" s="76" t="e">
        <f>CÁLCULO!BT282</f>
        <v>#DIV/0!</v>
      </c>
      <c r="P284" s="77" t="str">
        <f>CÁLCULO!BU282</f>
        <v>REPROVADO</v>
      </c>
      <c r="Q284" s="77" t="e">
        <f>IF(AND(CÁLCULO!AS282="APROVADO",CÁLCULO!AT282="APROVADO",CÁLCULO!BM282="APROVADO",CÁLCULO!BN282="APROVADO",CÁLCULO!BU282="APROVADO",CÁLCULO!BV282="APROVADO"),"APROVADO","REPROVADO")</f>
        <v>#DIV/0!</v>
      </c>
    </row>
    <row r="285" spans="1:17">
      <c r="A285" s="73"/>
      <c r="B285" s="73"/>
      <c r="C285" s="73"/>
      <c r="D285" s="73"/>
      <c r="E285" s="73"/>
      <c r="F285" s="73"/>
      <c r="G285" s="73"/>
      <c r="H285" s="74">
        <f>CÁLCULO!R283</f>
        <v>20.779220779220779</v>
      </c>
      <c r="I285" s="74">
        <f>CÁLCULO!Q283</f>
        <v>20.571428571428569</v>
      </c>
      <c r="J285" s="74">
        <f>CÁLCULO!BQ283</f>
        <v>0</v>
      </c>
      <c r="K285" s="74">
        <f>CÁLCULO!BR283</f>
        <v>0</v>
      </c>
      <c r="L285" s="75" t="str">
        <f t="shared" si="11"/>
        <v xml:space="preserve"> x </v>
      </c>
      <c r="M285" s="73">
        <f t="shared" si="12"/>
        <v>0</v>
      </c>
      <c r="N285" s="76" t="e">
        <f>CÁLCULO!BS283</f>
        <v>#DIV/0!</v>
      </c>
      <c r="O285" s="76" t="e">
        <f>CÁLCULO!BT283</f>
        <v>#DIV/0!</v>
      </c>
      <c r="P285" s="77" t="str">
        <f>CÁLCULO!BU283</f>
        <v>REPROVADO</v>
      </c>
      <c r="Q285" s="77" t="e">
        <f>IF(AND(CÁLCULO!AS283="APROVADO",CÁLCULO!AT283="APROVADO",CÁLCULO!BM283="APROVADO",CÁLCULO!BN283="APROVADO",CÁLCULO!BU283="APROVADO",CÁLCULO!BV283="APROVADO"),"APROVADO","REPROVADO")</f>
        <v>#DIV/0!</v>
      </c>
    </row>
    <row r="286" spans="1:17">
      <c r="A286" s="73"/>
      <c r="B286" s="73"/>
      <c r="C286" s="73"/>
      <c r="D286" s="73"/>
      <c r="E286" s="73"/>
      <c r="F286" s="73"/>
      <c r="G286" s="73"/>
      <c r="H286" s="74">
        <f>CÁLCULO!R284</f>
        <v>20.779220779220779</v>
      </c>
      <c r="I286" s="74">
        <f>CÁLCULO!Q284</f>
        <v>20.571428571428569</v>
      </c>
      <c r="J286" s="74">
        <f>CÁLCULO!BQ284</f>
        <v>0</v>
      </c>
      <c r="K286" s="74">
        <f>CÁLCULO!BR284</f>
        <v>0</v>
      </c>
      <c r="L286" s="75" t="str">
        <f t="shared" si="11"/>
        <v xml:space="preserve"> x </v>
      </c>
      <c r="M286" s="73">
        <f t="shared" si="12"/>
        <v>0</v>
      </c>
      <c r="N286" s="76" t="e">
        <f>CÁLCULO!BS284</f>
        <v>#DIV/0!</v>
      </c>
      <c r="O286" s="76" t="e">
        <f>CÁLCULO!BT284</f>
        <v>#DIV/0!</v>
      </c>
      <c r="P286" s="77" t="str">
        <f>CÁLCULO!BU284</f>
        <v>REPROVADO</v>
      </c>
      <c r="Q286" s="77" t="e">
        <f>IF(AND(CÁLCULO!AS284="APROVADO",CÁLCULO!AT284="APROVADO",CÁLCULO!BM284="APROVADO",CÁLCULO!BN284="APROVADO",CÁLCULO!BU284="APROVADO",CÁLCULO!BV284="APROVADO"),"APROVADO","REPROVADO")</f>
        <v>#DIV/0!</v>
      </c>
    </row>
    <row r="287" spans="1:17">
      <c r="A287" s="73"/>
      <c r="B287" s="73"/>
      <c r="C287" s="73"/>
      <c r="D287" s="73"/>
      <c r="E287" s="73"/>
      <c r="F287" s="73"/>
      <c r="G287" s="73"/>
      <c r="H287" s="74">
        <f>CÁLCULO!R285</f>
        <v>20.779220779220779</v>
      </c>
      <c r="I287" s="74">
        <f>CÁLCULO!Q285</f>
        <v>20.571428571428569</v>
      </c>
      <c r="J287" s="74">
        <f>CÁLCULO!BQ285</f>
        <v>0</v>
      </c>
      <c r="K287" s="74">
        <f>CÁLCULO!BR285</f>
        <v>0</v>
      </c>
      <c r="L287" s="75" t="str">
        <f t="shared" si="11"/>
        <v xml:space="preserve"> x </v>
      </c>
      <c r="M287" s="73">
        <f t="shared" si="12"/>
        <v>0</v>
      </c>
      <c r="N287" s="76" t="e">
        <f>CÁLCULO!BS285</f>
        <v>#DIV/0!</v>
      </c>
      <c r="O287" s="76" t="e">
        <f>CÁLCULO!BT285</f>
        <v>#DIV/0!</v>
      </c>
      <c r="P287" s="77" t="str">
        <f>CÁLCULO!BU285</f>
        <v>REPROVADO</v>
      </c>
      <c r="Q287" s="77" t="e">
        <f>IF(AND(CÁLCULO!AS285="APROVADO",CÁLCULO!AT285="APROVADO",CÁLCULO!BM285="APROVADO",CÁLCULO!BN285="APROVADO",CÁLCULO!BU285="APROVADO",CÁLCULO!BV285="APROVADO"),"APROVADO","REPROVADO")</f>
        <v>#DIV/0!</v>
      </c>
    </row>
    <row r="288" spans="1:17">
      <c r="A288" s="73"/>
      <c r="B288" s="73"/>
      <c r="C288" s="73"/>
      <c r="D288" s="73"/>
      <c r="E288" s="73"/>
      <c r="F288" s="73"/>
      <c r="G288" s="73"/>
      <c r="H288" s="74">
        <f>CÁLCULO!R286</f>
        <v>20.779220779220779</v>
      </c>
      <c r="I288" s="74">
        <f>CÁLCULO!Q286</f>
        <v>20.571428571428569</v>
      </c>
      <c r="J288" s="74">
        <f>CÁLCULO!BQ286</f>
        <v>0</v>
      </c>
      <c r="K288" s="74">
        <f>CÁLCULO!BR286</f>
        <v>0</v>
      </c>
      <c r="L288" s="75" t="str">
        <f t="shared" si="11"/>
        <v xml:space="preserve"> x </v>
      </c>
      <c r="M288" s="73">
        <f t="shared" si="12"/>
        <v>0</v>
      </c>
      <c r="N288" s="76" t="e">
        <f>CÁLCULO!BS286</f>
        <v>#DIV/0!</v>
      </c>
      <c r="O288" s="76" t="e">
        <f>CÁLCULO!BT286</f>
        <v>#DIV/0!</v>
      </c>
      <c r="P288" s="77" t="str">
        <f>CÁLCULO!BU286</f>
        <v>REPROVADO</v>
      </c>
      <c r="Q288" s="77" t="e">
        <f>IF(AND(CÁLCULO!AS286="APROVADO",CÁLCULO!AT286="APROVADO",CÁLCULO!BM286="APROVADO",CÁLCULO!BN286="APROVADO",CÁLCULO!BU286="APROVADO",CÁLCULO!BV286="APROVADO"),"APROVADO","REPROVADO")</f>
        <v>#DIV/0!</v>
      </c>
    </row>
    <row r="289" spans="1:17">
      <c r="A289" s="73"/>
      <c r="B289" s="73"/>
      <c r="C289" s="73"/>
      <c r="D289" s="73"/>
      <c r="E289" s="73"/>
      <c r="F289" s="73"/>
      <c r="G289" s="73"/>
      <c r="H289" s="74">
        <f>CÁLCULO!R287</f>
        <v>20.779220779220779</v>
      </c>
      <c r="I289" s="74">
        <f>CÁLCULO!Q287</f>
        <v>20.571428571428569</v>
      </c>
      <c r="J289" s="74">
        <f>CÁLCULO!BQ287</f>
        <v>0</v>
      </c>
      <c r="K289" s="74">
        <f>CÁLCULO!BR287</f>
        <v>0</v>
      </c>
      <c r="L289" s="75" t="str">
        <f t="shared" si="11"/>
        <v xml:space="preserve"> x </v>
      </c>
      <c r="M289" s="73">
        <f t="shared" si="12"/>
        <v>0</v>
      </c>
      <c r="N289" s="76" t="e">
        <f>CÁLCULO!BS287</f>
        <v>#DIV/0!</v>
      </c>
      <c r="O289" s="76" t="e">
        <f>CÁLCULO!BT287</f>
        <v>#DIV/0!</v>
      </c>
      <c r="P289" s="77" t="str">
        <f>CÁLCULO!BU287</f>
        <v>REPROVADO</v>
      </c>
      <c r="Q289" s="77" t="e">
        <f>IF(AND(CÁLCULO!AS287="APROVADO",CÁLCULO!AT287="APROVADO",CÁLCULO!BM287="APROVADO",CÁLCULO!BN287="APROVADO",CÁLCULO!BU287="APROVADO",CÁLCULO!BV287="APROVADO"),"APROVADO","REPROVADO")</f>
        <v>#DIV/0!</v>
      </c>
    </row>
    <row r="290" spans="1:17">
      <c r="A290" s="73"/>
      <c r="B290" s="73"/>
      <c r="C290" s="73"/>
      <c r="D290" s="73"/>
      <c r="E290" s="73"/>
      <c r="F290" s="73"/>
      <c r="G290" s="73"/>
      <c r="H290" s="74">
        <f>CÁLCULO!R288</f>
        <v>20.779220779220779</v>
      </c>
      <c r="I290" s="74">
        <f>CÁLCULO!Q288</f>
        <v>20.571428571428569</v>
      </c>
      <c r="J290" s="74">
        <f>CÁLCULO!BQ288</f>
        <v>0</v>
      </c>
      <c r="K290" s="74">
        <f>CÁLCULO!BR288</f>
        <v>0</v>
      </c>
      <c r="L290" s="75" t="str">
        <f t="shared" si="11"/>
        <v xml:space="preserve"> x </v>
      </c>
      <c r="M290" s="73">
        <f t="shared" si="12"/>
        <v>0</v>
      </c>
      <c r="N290" s="76" t="e">
        <f>CÁLCULO!BS288</f>
        <v>#DIV/0!</v>
      </c>
      <c r="O290" s="76" t="e">
        <f>CÁLCULO!BT288</f>
        <v>#DIV/0!</v>
      </c>
      <c r="P290" s="77" t="str">
        <f>CÁLCULO!BU288</f>
        <v>REPROVADO</v>
      </c>
      <c r="Q290" s="77" t="e">
        <f>IF(AND(CÁLCULO!AS288="APROVADO",CÁLCULO!AT288="APROVADO",CÁLCULO!BM288="APROVADO",CÁLCULO!BN288="APROVADO",CÁLCULO!BU288="APROVADO",CÁLCULO!BV288="APROVADO"),"APROVADO","REPROVADO")</f>
        <v>#DIV/0!</v>
      </c>
    </row>
    <row r="291" spans="1:17">
      <c r="A291" s="73"/>
      <c r="B291" s="73"/>
      <c r="C291" s="73"/>
      <c r="D291" s="73"/>
      <c r="E291" s="73"/>
      <c r="F291" s="73"/>
      <c r="G291" s="73"/>
      <c r="H291" s="74">
        <f>CÁLCULO!R289</f>
        <v>20.779220779220779</v>
      </c>
      <c r="I291" s="74">
        <f>CÁLCULO!Q289</f>
        <v>20.571428571428569</v>
      </c>
      <c r="J291" s="74">
        <f>CÁLCULO!BQ289</f>
        <v>0</v>
      </c>
      <c r="K291" s="74">
        <f>CÁLCULO!BR289</f>
        <v>0</v>
      </c>
      <c r="L291" s="75" t="str">
        <f t="shared" si="11"/>
        <v xml:space="preserve"> x </v>
      </c>
      <c r="M291" s="73">
        <f t="shared" si="12"/>
        <v>0</v>
      </c>
      <c r="N291" s="76" t="e">
        <f>CÁLCULO!BS289</f>
        <v>#DIV/0!</v>
      </c>
      <c r="O291" s="76" t="e">
        <f>CÁLCULO!BT289</f>
        <v>#DIV/0!</v>
      </c>
      <c r="P291" s="77" t="str">
        <f>CÁLCULO!BU289</f>
        <v>REPROVADO</v>
      </c>
      <c r="Q291" s="77" t="e">
        <f>IF(AND(CÁLCULO!AS289="APROVADO",CÁLCULO!AT289="APROVADO",CÁLCULO!BM289="APROVADO",CÁLCULO!BN289="APROVADO",CÁLCULO!BU289="APROVADO",CÁLCULO!BV289="APROVADO"),"APROVADO","REPROVADO")</f>
        <v>#DIV/0!</v>
      </c>
    </row>
    <row r="292" spans="1:17">
      <c r="A292" s="73"/>
      <c r="B292" s="73"/>
      <c r="C292" s="73"/>
      <c r="D292" s="73"/>
      <c r="E292" s="73"/>
      <c r="F292" s="73"/>
      <c r="G292" s="73"/>
      <c r="H292" s="74">
        <f>CÁLCULO!R290</f>
        <v>20.779220779220779</v>
      </c>
      <c r="I292" s="74">
        <f>CÁLCULO!Q290</f>
        <v>20.571428571428569</v>
      </c>
      <c r="J292" s="74">
        <f>CÁLCULO!BQ290</f>
        <v>0</v>
      </c>
      <c r="K292" s="74">
        <f>CÁLCULO!BR290</f>
        <v>0</v>
      </c>
      <c r="L292" s="75" t="str">
        <f t="shared" si="11"/>
        <v xml:space="preserve"> x </v>
      </c>
      <c r="M292" s="73">
        <f t="shared" si="12"/>
        <v>0</v>
      </c>
      <c r="N292" s="76" t="e">
        <f>CÁLCULO!BS290</f>
        <v>#DIV/0!</v>
      </c>
      <c r="O292" s="76" t="e">
        <f>CÁLCULO!BT290</f>
        <v>#DIV/0!</v>
      </c>
      <c r="P292" s="77" t="str">
        <f>CÁLCULO!BU290</f>
        <v>REPROVADO</v>
      </c>
      <c r="Q292" s="77" t="e">
        <f>IF(AND(CÁLCULO!AS290="APROVADO",CÁLCULO!AT290="APROVADO",CÁLCULO!BM290="APROVADO",CÁLCULO!BN290="APROVADO",CÁLCULO!BU290="APROVADO",CÁLCULO!BV290="APROVADO"),"APROVADO","REPROVADO")</f>
        <v>#DIV/0!</v>
      </c>
    </row>
    <row r="293" spans="1:17">
      <c r="A293" s="73"/>
      <c r="B293" s="73"/>
      <c r="C293" s="73"/>
      <c r="D293" s="73"/>
      <c r="E293" s="73"/>
      <c r="F293" s="73"/>
      <c r="G293" s="73"/>
      <c r="H293" s="74">
        <f>CÁLCULO!R291</f>
        <v>20.779220779220779</v>
      </c>
      <c r="I293" s="74">
        <f>CÁLCULO!Q291</f>
        <v>20.571428571428569</v>
      </c>
      <c r="J293" s="74">
        <f>CÁLCULO!BQ291</f>
        <v>0</v>
      </c>
      <c r="K293" s="74">
        <f>CÁLCULO!BR291</f>
        <v>0</v>
      </c>
      <c r="L293" s="75" t="str">
        <f t="shared" si="11"/>
        <v xml:space="preserve"> x </v>
      </c>
      <c r="M293" s="73">
        <f t="shared" si="12"/>
        <v>0</v>
      </c>
      <c r="N293" s="76" t="e">
        <f>CÁLCULO!BS291</f>
        <v>#DIV/0!</v>
      </c>
      <c r="O293" s="76" t="e">
        <f>CÁLCULO!BT291</f>
        <v>#DIV/0!</v>
      </c>
      <c r="P293" s="77" t="str">
        <f>CÁLCULO!BU291</f>
        <v>REPROVADO</v>
      </c>
      <c r="Q293" s="77" t="e">
        <f>IF(AND(CÁLCULO!AS291="APROVADO",CÁLCULO!AT291="APROVADO",CÁLCULO!BM291="APROVADO",CÁLCULO!BN291="APROVADO",CÁLCULO!BU291="APROVADO",CÁLCULO!BV291="APROVADO"),"APROVADO","REPROVADO")</f>
        <v>#DIV/0!</v>
      </c>
    </row>
    <row r="294" spans="1:17">
      <c r="A294" s="73"/>
      <c r="B294" s="73"/>
      <c r="C294" s="73"/>
      <c r="D294" s="73"/>
      <c r="E294" s="73"/>
      <c r="F294" s="73"/>
      <c r="G294" s="73"/>
      <c r="H294" s="74">
        <f>CÁLCULO!R292</f>
        <v>20.779220779220779</v>
      </c>
      <c r="I294" s="74">
        <f>CÁLCULO!Q292</f>
        <v>20.571428571428569</v>
      </c>
      <c r="J294" s="74">
        <f>CÁLCULO!BQ292</f>
        <v>0</v>
      </c>
      <c r="K294" s="74">
        <f>CÁLCULO!BR292</f>
        <v>0</v>
      </c>
      <c r="L294" s="75" t="str">
        <f t="shared" si="11"/>
        <v xml:space="preserve"> x </v>
      </c>
      <c r="M294" s="73">
        <f t="shared" si="12"/>
        <v>0</v>
      </c>
      <c r="N294" s="76" t="e">
        <f>CÁLCULO!BS292</f>
        <v>#DIV/0!</v>
      </c>
      <c r="O294" s="76" t="e">
        <f>CÁLCULO!BT292</f>
        <v>#DIV/0!</v>
      </c>
      <c r="P294" s="77" t="str">
        <f>CÁLCULO!BU292</f>
        <v>REPROVADO</v>
      </c>
      <c r="Q294" s="77" t="e">
        <f>IF(AND(CÁLCULO!AS292="APROVADO",CÁLCULO!AT292="APROVADO",CÁLCULO!BM292="APROVADO",CÁLCULO!BN292="APROVADO",CÁLCULO!BU292="APROVADO",CÁLCULO!BV292="APROVADO"),"APROVADO","REPROVADO")</f>
        <v>#DIV/0!</v>
      </c>
    </row>
    <row r="295" spans="1:17">
      <c r="A295" s="73"/>
      <c r="B295" s="73"/>
      <c r="C295" s="73"/>
      <c r="D295" s="73"/>
      <c r="E295" s="73"/>
      <c r="F295" s="73"/>
      <c r="G295" s="73"/>
      <c r="H295" s="74">
        <f>CÁLCULO!R293</f>
        <v>20.779220779220779</v>
      </c>
      <c r="I295" s="74">
        <f>CÁLCULO!Q293</f>
        <v>20.571428571428569</v>
      </c>
      <c r="J295" s="74">
        <f>CÁLCULO!BQ293</f>
        <v>0</v>
      </c>
      <c r="K295" s="74">
        <f>CÁLCULO!BR293</f>
        <v>0</v>
      </c>
      <c r="L295" s="75" t="str">
        <f t="shared" si="11"/>
        <v xml:space="preserve"> x </v>
      </c>
      <c r="M295" s="73">
        <f t="shared" si="12"/>
        <v>0</v>
      </c>
      <c r="N295" s="76" t="e">
        <f>CÁLCULO!BS293</f>
        <v>#DIV/0!</v>
      </c>
      <c r="O295" s="76" t="e">
        <f>CÁLCULO!BT293</f>
        <v>#DIV/0!</v>
      </c>
      <c r="P295" s="77" t="str">
        <f>CÁLCULO!BU293</f>
        <v>REPROVADO</v>
      </c>
      <c r="Q295" s="77" t="e">
        <f>IF(AND(CÁLCULO!AS293="APROVADO",CÁLCULO!AT293="APROVADO",CÁLCULO!BM293="APROVADO",CÁLCULO!BN293="APROVADO",CÁLCULO!BU293="APROVADO",CÁLCULO!BV293="APROVADO"),"APROVADO","REPROVADO")</f>
        <v>#DIV/0!</v>
      </c>
    </row>
    <row r="296" spans="1:17">
      <c r="A296" s="73"/>
      <c r="B296" s="73"/>
      <c r="C296" s="73"/>
      <c r="D296" s="73"/>
      <c r="E296" s="73"/>
      <c r="F296" s="73"/>
      <c r="G296" s="73"/>
      <c r="H296" s="74">
        <f>CÁLCULO!R294</f>
        <v>20.779220779220779</v>
      </c>
      <c r="I296" s="74">
        <f>CÁLCULO!Q294</f>
        <v>20.571428571428569</v>
      </c>
      <c r="J296" s="74">
        <f>CÁLCULO!BQ294</f>
        <v>0</v>
      </c>
      <c r="K296" s="74">
        <f>CÁLCULO!BR294</f>
        <v>0</v>
      </c>
      <c r="L296" s="75" t="str">
        <f t="shared" si="11"/>
        <v xml:space="preserve"> x </v>
      </c>
      <c r="M296" s="73">
        <f t="shared" si="12"/>
        <v>0</v>
      </c>
      <c r="N296" s="76" t="e">
        <f>CÁLCULO!BS294</f>
        <v>#DIV/0!</v>
      </c>
      <c r="O296" s="76" t="e">
        <f>CÁLCULO!BT294</f>
        <v>#DIV/0!</v>
      </c>
      <c r="P296" s="77" t="str">
        <f>CÁLCULO!BU294</f>
        <v>REPROVADO</v>
      </c>
      <c r="Q296" s="77" t="e">
        <f>IF(AND(CÁLCULO!AS294="APROVADO",CÁLCULO!AT294="APROVADO",CÁLCULO!BM294="APROVADO",CÁLCULO!BN294="APROVADO",CÁLCULO!BU294="APROVADO",CÁLCULO!BV294="APROVADO"),"APROVADO","REPROVADO")</f>
        <v>#DIV/0!</v>
      </c>
    </row>
    <row r="297" spans="1:17">
      <c r="A297" s="73"/>
      <c r="B297" s="73"/>
      <c r="C297" s="73"/>
      <c r="D297" s="73"/>
      <c r="E297" s="73"/>
      <c r="F297" s="73"/>
      <c r="G297" s="73"/>
      <c r="H297" s="74">
        <f>CÁLCULO!R295</f>
        <v>20.779220779220779</v>
      </c>
      <c r="I297" s="74">
        <f>CÁLCULO!Q295</f>
        <v>20.571428571428569</v>
      </c>
      <c r="J297" s="74">
        <f>CÁLCULO!BQ295</f>
        <v>0</v>
      </c>
      <c r="K297" s="74">
        <f>CÁLCULO!BR295</f>
        <v>0</v>
      </c>
      <c r="L297" s="75" t="str">
        <f t="shared" si="11"/>
        <v xml:space="preserve"> x </v>
      </c>
      <c r="M297" s="73">
        <f t="shared" si="12"/>
        <v>0</v>
      </c>
      <c r="N297" s="76" t="e">
        <f>CÁLCULO!BS295</f>
        <v>#DIV/0!</v>
      </c>
      <c r="O297" s="76" t="e">
        <f>CÁLCULO!BT295</f>
        <v>#DIV/0!</v>
      </c>
      <c r="P297" s="77" t="str">
        <f>CÁLCULO!BU295</f>
        <v>REPROVADO</v>
      </c>
      <c r="Q297" s="77" t="e">
        <f>IF(AND(CÁLCULO!AS295="APROVADO",CÁLCULO!AT295="APROVADO",CÁLCULO!BM295="APROVADO",CÁLCULO!BN295="APROVADO",CÁLCULO!BU295="APROVADO",CÁLCULO!BV295="APROVADO"),"APROVADO","REPROVADO")</f>
        <v>#DIV/0!</v>
      </c>
    </row>
    <row r="298" spans="1:17">
      <c r="A298" s="73"/>
      <c r="B298" s="73"/>
      <c r="C298" s="73"/>
      <c r="D298" s="73"/>
      <c r="E298" s="73"/>
      <c r="F298" s="73"/>
      <c r="G298" s="73"/>
      <c r="H298" s="74">
        <f>CÁLCULO!R296</f>
        <v>20.779220779220779</v>
      </c>
      <c r="I298" s="74">
        <f>CÁLCULO!Q296</f>
        <v>20.571428571428569</v>
      </c>
      <c r="J298" s="74">
        <f>CÁLCULO!BQ296</f>
        <v>0</v>
      </c>
      <c r="K298" s="74">
        <f>CÁLCULO!BR296</f>
        <v>0</v>
      </c>
      <c r="L298" s="75" t="str">
        <f t="shared" si="11"/>
        <v xml:space="preserve"> x </v>
      </c>
      <c r="M298" s="73">
        <f t="shared" si="12"/>
        <v>0</v>
      </c>
      <c r="N298" s="76" t="e">
        <f>CÁLCULO!BS296</f>
        <v>#DIV/0!</v>
      </c>
      <c r="O298" s="76" t="e">
        <f>CÁLCULO!BT296</f>
        <v>#DIV/0!</v>
      </c>
      <c r="P298" s="77" t="str">
        <f>CÁLCULO!BU296</f>
        <v>REPROVADO</v>
      </c>
      <c r="Q298" s="77" t="e">
        <f>IF(AND(CÁLCULO!AS296="APROVADO",CÁLCULO!AT296="APROVADO",CÁLCULO!BM296="APROVADO",CÁLCULO!BN296="APROVADO",CÁLCULO!BU296="APROVADO",CÁLCULO!BV296="APROVADO"),"APROVADO","REPROVADO")</f>
        <v>#DIV/0!</v>
      </c>
    </row>
    <row r="299" spans="1:17">
      <c r="A299" s="73"/>
      <c r="B299" s="73"/>
      <c r="C299" s="73"/>
      <c r="D299" s="73"/>
      <c r="E299" s="73"/>
      <c r="F299" s="73"/>
      <c r="G299" s="73"/>
      <c r="H299" s="74">
        <f>CÁLCULO!R297</f>
        <v>20.779220779220779</v>
      </c>
      <c r="I299" s="74">
        <f>CÁLCULO!Q297</f>
        <v>20.571428571428569</v>
      </c>
      <c r="J299" s="74">
        <f>CÁLCULO!BQ297</f>
        <v>0</v>
      </c>
      <c r="K299" s="74">
        <f>CÁLCULO!BR297</f>
        <v>0</v>
      </c>
      <c r="L299" s="75" t="str">
        <f t="shared" si="11"/>
        <v xml:space="preserve"> x </v>
      </c>
      <c r="M299" s="73">
        <f t="shared" si="12"/>
        <v>0</v>
      </c>
      <c r="N299" s="76" t="e">
        <f>CÁLCULO!BS297</f>
        <v>#DIV/0!</v>
      </c>
      <c r="O299" s="76" t="e">
        <f>CÁLCULO!BT297</f>
        <v>#DIV/0!</v>
      </c>
      <c r="P299" s="77" t="str">
        <f>CÁLCULO!BU297</f>
        <v>REPROVADO</v>
      </c>
      <c r="Q299" s="77" t="e">
        <f>IF(AND(CÁLCULO!AS297="APROVADO",CÁLCULO!AT297="APROVADO",CÁLCULO!BM297="APROVADO",CÁLCULO!BN297="APROVADO",CÁLCULO!BU297="APROVADO",CÁLCULO!BV297="APROVADO"),"APROVADO","REPROVADO")</f>
        <v>#DIV/0!</v>
      </c>
    </row>
    <row r="300" spans="1:17">
      <c r="A300" s="73"/>
      <c r="B300" s="73"/>
      <c r="C300" s="73"/>
      <c r="D300" s="73"/>
      <c r="E300" s="73"/>
      <c r="F300" s="73"/>
      <c r="G300" s="73"/>
      <c r="H300" s="74">
        <f>CÁLCULO!R298</f>
        <v>20.779220779220779</v>
      </c>
      <c r="I300" s="74">
        <f>CÁLCULO!Q298</f>
        <v>20.571428571428569</v>
      </c>
      <c r="J300" s="74">
        <f>CÁLCULO!BQ298</f>
        <v>0</v>
      </c>
      <c r="K300" s="74">
        <f>CÁLCULO!BR298</f>
        <v>0</v>
      </c>
      <c r="L300" s="75" t="str">
        <f t="shared" si="11"/>
        <v xml:space="preserve"> x </v>
      </c>
      <c r="M300" s="73">
        <f t="shared" si="12"/>
        <v>0</v>
      </c>
      <c r="N300" s="76" t="e">
        <f>CÁLCULO!BS298</f>
        <v>#DIV/0!</v>
      </c>
      <c r="O300" s="76" t="e">
        <f>CÁLCULO!BT298</f>
        <v>#DIV/0!</v>
      </c>
      <c r="P300" s="77" t="str">
        <f>CÁLCULO!BU298</f>
        <v>REPROVADO</v>
      </c>
      <c r="Q300" s="77" t="e">
        <f>IF(AND(CÁLCULO!AS298="APROVADO",CÁLCULO!AT298="APROVADO",CÁLCULO!BM298="APROVADO",CÁLCULO!BN298="APROVADO",CÁLCULO!BU298="APROVADO",CÁLCULO!BV298="APROVADO"),"APROVADO","REPROVADO")</f>
        <v>#DIV/0!</v>
      </c>
    </row>
    <row r="301" spans="1:17">
      <c r="A301" s="73"/>
      <c r="B301" s="73"/>
      <c r="C301" s="73"/>
      <c r="D301" s="73"/>
      <c r="E301" s="73"/>
      <c r="F301" s="73"/>
      <c r="G301" s="73"/>
      <c r="H301" s="74">
        <f>CÁLCULO!R299</f>
        <v>20.779220779220779</v>
      </c>
      <c r="I301" s="74">
        <f>CÁLCULO!Q299</f>
        <v>20.571428571428569</v>
      </c>
      <c r="J301" s="74">
        <f>CÁLCULO!BQ299</f>
        <v>0</v>
      </c>
      <c r="K301" s="74">
        <f>CÁLCULO!BR299</f>
        <v>0</v>
      </c>
      <c r="L301" s="75" t="str">
        <f t="shared" si="11"/>
        <v xml:space="preserve"> x </v>
      </c>
      <c r="M301" s="73">
        <f t="shared" si="12"/>
        <v>0</v>
      </c>
      <c r="N301" s="76" t="e">
        <f>CÁLCULO!BS299</f>
        <v>#DIV/0!</v>
      </c>
      <c r="O301" s="76" t="e">
        <f>CÁLCULO!BT299</f>
        <v>#DIV/0!</v>
      </c>
      <c r="P301" s="77" t="str">
        <f>CÁLCULO!BU299</f>
        <v>REPROVADO</v>
      </c>
      <c r="Q301" s="77" t="e">
        <f>IF(AND(CÁLCULO!AS299="APROVADO",CÁLCULO!AT299="APROVADO",CÁLCULO!BM299="APROVADO",CÁLCULO!BN299="APROVADO",CÁLCULO!BU299="APROVADO",CÁLCULO!BV299="APROVADO"),"APROVADO","REPROVADO")</f>
        <v>#DIV/0!</v>
      </c>
    </row>
    <row r="302" spans="1:17">
      <c r="A302" s="73"/>
      <c r="B302" s="73"/>
      <c r="C302" s="73"/>
      <c r="D302" s="73"/>
      <c r="E302" s="73"/>
      <c r="F302" s="73"/>
      <c r="G302" s="73"/>
      <c r="H302" s="74">
        <f>CÁLCULO!R300</f>
        <v>20.779220779220779</v>
      </c>
      <c r="I302" s="74">
        <f>CÁLCULO!Q300</f>
        <v>20.571428571428569</v>
      </c>
      <c r="J302" s="74">
        <f>CÁLCULO!BQ300</f>
        <v>0</v>
      </c>
      <c r="K302" s="74">
        <f>CÁLCULO!BR300</f>
        <v>0</v>
      </c>
      <c r="L302" s="75" t="str">
        <f t="shared" si="11"/>
        <v xml:space="preserve"> x </v>
      </c>
      <c r="M302" s="73">
        <f t="shared" si="12"/>
        <v>0</v>
      </c>
      <c r="N302" s="76" t="e">
        <f>CÁLCULO!BS300</f>
        <v>#DIV/0!</v>
      </c>
      <c r="O302" s="76" t="e">
        <f>CÁLCULO!BT300</f>
        <v>#DIV/0!</v>
      </c>
      <c r="P302" s="77" t="str">
        <f>CÁLCULO!BU300</f>
        <v>REPROVADO</v>
      </c>
      <c r="Q302" s="77" t="e">
        <f>IF(AND(CÁLCULO!AS300="APROVADO",CÁLCULO!AT300="APROVADO",CÁLCULO!BM300="APROVADO",CÁLCULO!BN300="APROVADO",CÁLCULO!BU300="APROVADO",CÁLCULO!BV300="APROVADO"),"APROVADO","REPROVADO")</f>
        <v>#DIV/0!</v>
      </c>
    </row>
    <row r="303" spans="1:17">
      <c r="A303" s="73"/>
      <c r="B303" s="73"/>
      <c r="C303" s="73"/>
      <c r="D303" s="73"/>
      <c r="E303" s="73"/>
      <c r="F303" s="73"/>
      <c r="G303" s="73"/>
      <c r="H303" s="74">
        <f>CÁLCULO!R301</f>
        <v>20.779220779220779</v>
      </c>
      <c r="I303" s="74">
        <f>CÁLCULO!Q301</f>
        <v>20.571428571428569</v>
      </c>
      <c r="J303" s="74">
        <f>CÁLCULO!BQ301</f>
        <v>0</v>
      </c>
      <c r="K303" s="74">
        <f>CÁLCULO!BR301</f>
        <v>0</v>
      </c>
      <c r="L303" s="75" t="str">
        <f t="shared" si="11"/>
        <v xml:space="preserve"> x </v>
      </c>
      <c r="M303" s="73">
        <f t="shared" si="12"/>
        <v>0</v>
      </c>
      <c r="N303" s="76" t="e">
        <f>CÁLCULO!BS301</f>
        <v>#DIV/0!</v>
      </c>
      <c r="O303" s="76" t="e">
        <f>CÁLCULO!BT301</f>
        <v>#DIV/0!</v>
      </c>
      <c r="P303" s="77" t="str">
        <f>CÁLCULO!BU301</f>
        <v>REPROVADO</v>
      </c>
      <c r="Q303" s="77" t="e">
        <f>IF(AND(CÁLCULO!AS301="APROVADO",CÁLCULO!AT301="APROVADO",CÁLCULO!BM301="APROVADO",CÁLCULO!BN301="APROVADO",CÁLCULO!BU301="APROVADO",CÁLCULO!BV301="APROVADO"),"APROVADO","REPROVADO")</f>
        <v>#DIV/0!</v>
      </c>
    </row>
    <row r="304" spans="1:17">
      <c r="A304" s="73"/>
      <c r="B304" s="73"/>
      <c r="C304" s="73"/>
      <c r="D304" s="73"/>
      <c r="E304" s="73"/>
      <c r="F304" s="73"/>
      <c r="G304" s="73"/>
      <c r="H304" s="74">
        <f>CÁLCULO!R302</f>
        <v>20.779220779220779</v>
      </c>
      <c r="I304" s="74">
        <f>CÁLCULO!Q302</f>
        <v>20.571428571428569</v>
      </c>
      <c r="J304" s="74">
        <f>CÁLCULO!BQ302</f>
        <v>0</v>
      </c>
      <c r="K304" s="74">
        <f>CÁLCULO!BR302</f>
        <v>0</v>
      </c>
      <c r="L304" s="75" t="str">
        <f t="shared" si="11"/>
        <v xml:space="preserve"> x </v>
      </c>
      <c r="M304" s="73">
        <f t="shared" si="12"/>
        <v>0</v>
      </c>
      <c r="N304" s="76" t="e">
        <f>CÁLCULO!BS302</f>
        <v>#DIV/0!</v>
      </c>
      <c r="O304" s="76" t="e">
        <f>CÁLCULO!BT302</f>
        <v>#DIV/0!</v>
      </c>
      <c r="P304" s="77" t="str">
        <f>CÁLCULO!BU302</f>
        <v>REPROVADO</v>
      </c>
      <c r="Q304" s="77" t="e">
        <f>IF(AND(CÁLCULO!AS302="APROVADO",CÁLCULO!AT302="APROVADO",CÁLCULO!BM302="APROVADO",CÁLCULO!BN302="APROVADO",CÁLCULO!BU302="APROVADO",CÁLCULO!BV302="APROVADO"),"APROVADO","REPROVADO")</f>
        <v>#DIV/0!</v>
      </c>
    </row>
    <row r="305" spans="1:17">
      <c r="A305" s="73"/>
      <c r="B305" s="73"/>
      <c r="C305" s="73"/>
      <c r="D305" s="73"/>
      <c r="E305" s="73"/>
      <c r="F305" s="73"/>
      <c r="G305" s="73"/>
      <c r="H305" s="74">
        <f>CÁLCULO!R303</f>
        <v>20.779220779220779</v>
      </c>
      <c r="I305" s="74">
        <f>CÁLCULO!Q303</f>
        <v>20.571428571428569</v>
      </c>
      <c r="J305" s="74">
        <f>CÁLCULO!BQ303</f>
        <v>0</v>
      </c>
      <c r="K305" s="74">
        <f>CÁLCULO!BR303</f>
        <v>0</v>
      </c>
      <c r="L305" s="75" t="str">
        <f t="shared" si="11"/>
        <v xml:space="preserve"> x </v>
      </c>
      <c r="M305" s="73">
        <f t="shared" si="12"/>
        <v>0</v>
      </c>
      <c r="N305" s="76" t="e">
        <f>CÁLCULO!BS303</f>
        <v>#DIV/0!</v>
      </c>
      <c r="O305" s="76" t="e">
        <f>CÁLCULO!BT303</f>
        <v>#DIV/0!</v>
      </c>
      <c r="P305" s="77" t="str">
        <f>CÁLCULO!BU303</f>
        <v>REPROVADO</v>
      </c>
      <c r="Q305" s="77" t="e">
        <f>IF(AND(CÁLCULO!AS303="APROVADO",CÁLCULO!AT303="APROVADO",CÁLCULO!BM303="APROVADO",CÁLCULO!BN303="APROVADO",CÁLCULO!BU303="APROVADO",CÁLCULO!BV303="APROVADO"),"APROVADO","REPROVADO")</f>
        <v>#DIV/0!</v>
      </c>
    </row>
    <row r="306" spans="1:17">
      <c r="A306" s="73"/>
      <c r="B306" s="73"/>
      <c r="C306" s="73"/>
      <c r="D306" s="73"/>
      <c r="E306" s="73"/>
      <c r="F306" s="73"/>
      <c r="G306" s="73"/>
      <c r="H306" s="74">
        <f>CÁLCULO!R304</f>
        <v>20.779220779220779</v>
      </c>
      <c r="I306" s="74">
        <f>CÁLCULO!Q304</f>
        <v>20.571428571428569</v>
      </c>
      <c r="J306" s="74">
        <f>CÁLCULO!BQ304</f>
        <v>0</v>
      </c>
      <c r="K306" s="74">
        <f>CÁLCULO!BR304</f>
        <v>0</v>
      </c>
      <c r="L306" s="75" t="str">
        <f t="shared" si="11"/>
        <v xml:space="preserve"> x </v>
      </c>
      <c r="M306" s="73">
        <f t="shared" si="12"/>
        <v>0</v>
      </c>
      <c r="N306" s="76" t="e">
        <f>CÁLCULO!BS304</f>
        <v>#DIV/0!</v>
      </c>
      <c r="O306" s="76" t="e">
        <f>CÁLCULO!BT304</f>
        <v>#DIV/0!</v>
      </c>
      <c r="P306" s="77" t="str">
        <f>CÁLCULO!BU304</f>
        <v>REPROVADO</v>
      </c>
      <c r="Q306" s="77" t="e">
        <f>IF(AND(CÁLCULO!AS304="APROVADO",CÁLCULO!AT304="APROVADO",CÁLCULO!BM304="APROVADO",CÁLCULO!BN304="APROVADO",CÁLCULO!BU304="APROVADO",CÁLCULO!BV304="APROVADO"),"APROVADO","REPROVADO")</f>
        <v>#DIV/0!</v>
      </c>
    </row>
    <row r="307" spans="1:17">
      <c r="A307" s="73"/>
      <c r="B307" s="73"/>
      <c r="C307" s="73"/>
      <c r="D307" s="73"/>
      <c r="E307" s="73"/>
      <c r="F307" s="73"/>
      <c r="G307" s="73"/>
      <c r="H307" s="74">
        <f>CÁLCULO!R305</f>
        <v>20.779220779220779</v>
      </c>
      <c r="I307" s="74">
        <f>CÁLCULO!Q305</f>
        <v>20.571428571428569</v>
      </c>
      <c r="J307" s="74">
        <f>CÁLCULO!BQ305</f>
        <v>0</v>
      </c>
      <c r="K307" s="74">
        <f>CÁLCULO!BR305</f>
        <v>0</v>
      </c>
      <c r="L307" s="75" t="str">
        <f t="shared" si="11"/>
        <v xml:space="preserve"> x </v>
      </c>
      <c r="M307" s="73">
        <f t="shared" si="12"/>
        <v>0</v>
      </c>
      <c r="N307" s="76" t="e">
        <f>CÁLCULO!BS305</f>
        <v>#DIV/0!</v>
      </c>
      <c r="O307" s="76" t="e">
        <f>CÁLCULO!BT305</f>
        <v>#DIV/0!</v>
      </c>
      <c r="P307" s="77" t="str">
        <f>CÁLCULO!BU305</f>
        <v>REPROVADO</v>
      </c>
      <c r="Q307" s="77" t="e">
        <f>IF(AND(CÁLCULO!AS305="APROVADO",CÁLCULO!AT305="APROVADO",CÁLCULO!BM305="APROVADO",CÁLCULO!BN305="APROVADO",CÁLCULO!BU305="APROVADO",CÁLCULO!BV305="APROVADO"),"APROVADO","REPROVADO")</f>
        <v>#DIV/0!</v>
      </c>
    </row>
    <row r="308" spans="1:17">
      <c r="A308" s="73"/>
      <c r="B308" s="73"/>
      <c r="C308" s="73"/>
      <c r="D308" s="73"/>
      <c r="E308" s="73"/>
      <c r="F308" s="73"/>
      <c r="G308" s="73"/>
      <c r="H308" s="74">
        <f>CÁLCULO!R306</f>
        <v>20.779220779220779</v>
      </c>
      <c r="I308" s="74">
        <f>CÁLCULO!Q306</f>
        <v>20.571428571428569</v>
      </c>
      <c r="J308" s="74">
        <f>CÁLCULO!BQ306</f>
        <v>0</v>
      </c>
      <c r="K308" s="74">
        <f>CÁLCULO!BR306</f>
        <v>0</v>
      </c>
      <c r="L308" s="75" t="str">
        <f t="shared" si="11"/>
        <v xml:space="preserve"> x </v>
      </c>
      <c r="M308" s="73">
        <f t="shared" si="12"/>
        <v>0</v>
      </c>
      <c r="N308" s="76" t="e">
        <f>CÁLCULO!BS306</f>
        <v>#DIV/0!</v>
      </c>
      <c r="O308" s="76" t="e">
        <f>CÁLCULO!BT306</f>
        <v>#DIV/0!</v>
      </c>
      <c r="P308" s="77" t="str">
        <f>CÁLCULO!BU306</f>
        <v>REPROVADO</v>
      </c>
      <c r="Q308" s="77" t="e">
        <f>IF(AND(CÁLCULO!AS306="APROVADO",CÁLCULO!AT306="APROVADO",CÁLCULO!BM306="APROVADO",CÁLCULO!BN306="APROVADO",CÁLCULO!BU306="APROVADO",CÁLCULO!BV306="APROVADO"),"APROVADO","REPROVADO")</f>
        <v>#DIV/0!</v>
      </c>
    </row>
    <row r="309" spans="1:17">
      <c r="A309" s="73"/>
      <c r="B309" s="73"/>
      <c r="C309" s="73"/>
      <c r="D309" s="73"/>
      <c r="E309" s="73"/>
      <c r="F309" s="73"/>
      <c r="G309" s="73"/>
      <c r="H309" s="74">
        <f>CÁLCULO!R307</f>
        <v>20.779220779220779</v>
      </c>
      <c r="I309" s="74">
        <f>CÁLCULO!Q307</f>
        <v>20.571428571428569</v>
      </c>
      <c r="J309" s="74">
        <f>CÁLCULO!BQ307</f>
        <v>0</v>
      </c>
      <c r="K309" s="74">
        <f>CÁLCULO!BR307</f>
        <v>0</v>
      </c>
      <c r="L309" s="75" t="str">
        <f t="shared" si="11"/>
        <v xml:space="preserve"> x </v>
      </c>
      <c r="M309" s="73">
        <f t="shared" si="12"/>
        <v>0</v>
      </c>
      <c r="N309" s="76" t="e">
        <f>CÁLCULO!BS307</f>
        <v>#DIV/0!</v>
      </c>
      <c r="O309" s="76" t="e">
        <f>CÁLCULO!BT307</f>
        <v>#DIV/0!</v>
      </c>
      <c r="P309" s="77" t="str">
        <f>CÁLCULO!BU307</f>
        <v>REPROVADO</v>
      </c>
      <c r="Q309" s="77" t="e">
        <f>IF(AND(CÁLCULO!AS307="APROVADO",CÁLCULO!AT307="APROVADO",CÁLCULO!BM307="APROVADO",CÁLCULO!BN307="APROVADO",CÁLCULO!BU307="APROVADO",CÁLCULO!BV307="APROVADO"),"APROVADO","REPROVADO")</f>
        <v>#DIV/0!</v>
      </c>
    </row>
    <row r="310" spans="1:17">
      <c r="A310" s="73"/>
      <c r="B310" s="73"/>
      <c r="C310" s="73"/>
      <c r="D310" s="73"/>
      <c r="E310" s="73"/>
      <c r="F310" s="73"/>
      <c r="G310" s="73"/>
      <c r="H310" s="74">
        <f>CÁLCULO!R308</f>
        <v>20.779220779220779</v>
      </c>
      <c r="I310" s="74">
        <f>CÁLCULO!Q308</f>
        <v>20.571428571428569</v>
      </c>
      <c r="J310" s="74">
        <f>CÁLCULO!BQ308</f>
        <v>0</v>
      </c>
      <c r="K310" s="74">
        <f>CÁLCULO!BR308</f>
        <v>0</v>
      </c>
      <c r="L310" s="75" t="str">
        <f t="shared" si="11"/>
        <v xml:space="preserve"> x </v>
      </c>
      <c r="M310" s="73">
        <f t="shared" si="12"/>
        <v>0</v>
      </c>
      <c r="N310" s="76" t="e">
        <f>CÁLCULO!BS308</f>
        <v>#DIV/0!</v>
      </c>
      <c r="O310" s="76" t="e">
        <f>CÁLCULO!BT308</f>
        <v>#DIV/0!</v>
      </c>
      <c r="P310" s="77" t="str">
        <f>CÁLCULO!BU308</f>
        <v>REPROVADO</v>
      </c>
      <c r="Q310" s="77" t="e">
        <f>IF(AND(CÁLCULO!AS308="APROVADO",CÁLCULO!AT308="APROVADO",CÁLCULO!BM308="APROVADO",CÁLCULO!BN308="APROVADO",CÁLCULO!BU308="APROVADO",CÁLCULO!BV308="APROVADO"),"APROVADO","REPROVADO")</f>
        <v>#DIV/0!</v>
      </c>
    </row>
    <row r="311" spans="1:17">
      <c r="A311" s="73"/>
      <c r="B311" s="73"/>
      <c r="C311" s="73"/>
      <c r="D311" s="73"/>
      <c r="E311" s="73"/>
      <c r="F311" s="73"/>
      <c r="G311" s="73"/>
      <c r="H311" s="74">
        <f>CÁLCULO!R309</f>
        <v>20.779220779220779</v>
      </c>
      <c r="I311" s="74">
        <f>CÁLCULO!Q309</f>
        <v>20.571428571428569</v>
      </c>
      <c r="J311" s="74">
        <f>CÁLCULO!BQ309</f>
        <v>0</v>
      </c>
      <c r="K311" s="74">
        <f>CÁLCULO!BR309</f>
        <v>0</v>
      </c>
      <c r="L311" s="75" t="str">
        <f t="shared" si="11"/>
        <v xml:space="preserve"> x </v>
      </c>
      <c r="M311" s="73">
        <f t="shared" si="12"/>
        <v>0</v>
      </c>
      <c r="N311" s="76" t="e">
        <f>CÁLCULO!BS309</f>
        <v>#DIV/0!</v>
      </c>
      <c r="O311" s="76" t="e">
        <f>CÁLCULO!BT309</f>
        <v>#DIV/0!</v>
      </c>
      <c r="P311" s="77" t="str">
        <f>CÁLCULO!BU309</f>
        <v>REPROVADO</v>
      </c>
      <c r="Q311" s="77" t="e">
        <f>IF(AND(CÁLCULO!AS309="APROVADO",CÁLCULO!AT309="APROVADO",CÁLCULO!BM309="APROVADO",CÁLCULO!BN309="APROVADO",CÁLCULO!BU309="APROVADO",CÁLCULO!BV309="APROVADO"),"APROVADO","REPROVADO")</f>
        <v>#DIV/0!</v>
      </c>
    </row>
    <row r="312" spans="1:17">
      <c r="A312" s="73"/>
      <c r="B312" s="73"/>
      <c r="C312" s="73"/>
      <c r="D312" s="73"/>
      <c r="E312" s="73"/>
      <c r="F312" s="73"/>
      <c r="G312" s="73"/>
      <c r="H312" s="74">
        <f>CÁLCULO!R310</f>
        <v>20.779220779220779</v>
      </c>
      <c r="I312" s="74">
        <f>CÁLCULO!Q310</f>
        <v>20.571428571428569</v>
      </c>
      <c r="J312" s="74">
        <f>CÁLCULO!BQ310</f>
        <v>0</v>
      </c>
      <c r="K312" s="74">
        <f>CÁLCULO!BR310</f>
        <v>0</v>
      </c>
      <c r="L312" s="75" t="str">
        <f t="shared" si="11"/>
        <v xml:space="preserve"> x </v>
      </c>
      <c r="M312" s="73">
        <f t="shared" si="12"/>
        <v>0</v>
      </c>
      <c r="N312" s="76" t="e">
        <f>CÁLCULO!BS310</f>
        <v>#DIV/0!</v>
      </c>
      <c r="O312" s="76" t="e">
        <f>CÁLCULO!BT310</f>
        <v>#DIV/0!</v>
      </c>
      <c r="P312" s="77" t="str">
        <f>CÁLCULO!BU310</f>
        <v>REPROVADO</v>
      </c>
      <c r="Q312" s="77" t="e">
        <f>IF(AND(CÁLCULO!AS310="APROVADO",CÁLCULO!AT310="APROVADO",CÁLCULO!BM310="APROVADO",CÁLCULO!BN310="APROVADO",CÁLCULO!BU310="APROVADO",CÁLCULO!BV310="APROVADO"),"APROVADO","REPROVADO")</f>
        <v>#DIV/0!</v>
      </c>
    </row>
    <row r="313" spans="1:17">
      <c r="A313" s="73"/>
      <c r="B313" s="73"/>
      <c r="C313" s="73"/>
      <c r="D313" s="73"/>
      <c r="E313" s="73"/>
      <c r="F313" s="73"/>
      <c r="G313" s="73"/>
      <c r="H313" s="74">
        <f>CÁLCULO!R311</f>
        <v>20.779220779220779</v>
      </c>
      <c r="I313" s="74">
        <f>CÁLCULO!Q311</f>
        <v>20.571428571428569</v>
      </c>
      <c r="J313" s="74">
        <f>CÁLCULO!BQ311</f>
        <v>0</v>
      </c>
      <c r="K313" s="74">
        <f>CÁLCULO!BR311</f>
        <v>0</v>
      </c>
      <c r="L313" s="75" t="str">
        <f t="shared" si="11"/>
        <v xml:space="preserve"> x </v>
      </c>
      <c r="M313" s="73">
        <f t="shared" si="12"/>
        <v>0</v>
      </c>
      <c r="N313" s="76" t="e">
        <f>CÁLCULO!BS311</f>
        <v>#DIV/0!</v>
      </c>
      <c r="O313" s="76" t="e">
        <f>CÁLCULO!BT311</f>
        <v>#DIV/0!</v>
      </c>
      <c r="P313" s="77" t="str">
        <f>CÁLCULO!BU311</f>
        <v>REPROVADO</v>
      </c>
      <c r="Q313" s="77" t="e">
        <f>IF(AND(CÁLCULO!AS311="APROVADO",CÁLCULO!AT311="APROVADO",CÁLCULO!BM311="APROVADO",CÁLCULO!BN311="APROVADO",CÁLCULO!BU311="APROVADO",CÁLCULO!BV311="APROVADO"),"APROVADO","REPROVADO")</f>
        <v>#DIV/0!</v>
      </c>
    </row>
    <row r="314" spans="1:17">
      <c r="A314" s="73"/>
      <c r="B314" s="73"/>
      <c r="C314" s="73"/>
      <c r="D314" s="73"/>
      <c r="E314" s="73"/>
      <c r="F314" s="73"/>
      <c r="G314" s="73"/>
      <c r="H314" s="74">
        <f>CÁLCULO!R312</f>
        <v>20.779220779220779</v>
      </c>
      <c r="I314" s="74">
        <f>CÁLCULO!Q312</f>
        <v>20.571428571428569</v>
      </c>
      <c r="J314" s="74">
        <f>CÁLCULO!BQ312</f>
        <v>0</v>
      </c>
      <c r="K314" s="74">
        <f>CÁLCULO!BR312</f>
        <v>0</v>
      </c>
      <c r="L314" s="75" t="str">
        <f t="shared" si="11"/>
        <v xml:space="preserve"> x </v>
      </c>
      <c r="M314" s="73">
        <f t="shared" si="12"/>
        <v>0</v>
      </c>
      <c r="N314" s="76" t="e">
        <f>CÁLCULO!BS312</f>
        <v>#DIV/0!</v>
      </c>
      <c r="O314" s="76" t="e">
        <f>CÁLCULO!BT312</f>
        <v>#DIV/0!</v>
      </c>
      <c r="P314" s="77" t="str">
        <f>CÁLCULO!BU312</f>
        <v>REPROVADO</v>
      </c>
      <c r="Q314" s="77" t="e">
        <f>IF(AND(CÁLCULO!AS312="APROVADO",CÁLCULO!AT312="APROVADO",CÁLCULO!BM312="APROVADO",CÁLCULO!BN312="APROVADO",CÁLCULO!BU312="APROVADO",CÁLCULO!BV312="APROVADO"),"APROVADO","REPROVADO")</f>
        <v>#DIV/0!</v>
      </c>
    </row>
    <row r="315" spans="1:17">
      <c r="A315" s="73"/>
      <c r="B315" s="73"/>
      <c r="C315" s="73"/>
      <c r="D315" s="73"/>
      <c r="E315" s="73"/>
      <c r="F315" s="73"/>
      <c r="G315" s="73"/>
      <c r="H315" s="74">
        <f>CÁLCULO!R313</f>
        <v>20.779220779220779</v>
      </c>
      <c r="I315" s="74">
        <f>CÁLCULO!Q313</f>
        <v>20.571428571428569</v>
      </c>
      <c r="J315" s="74">
        <f>CÁLCULO!BQ313</f>
        <v>0</v>
      </c>
      <c r="K315" s="74">
        <f>CÁLCULO!BR313</f>
        <v>0</v>
      </c>
      <c r="L315" s="75" t="str">
        <f t="shared" si="11"/>
        <v xml:space="preserve"> x </v>
      </c>
      <c r="M315" s="73">
        <f t="shared" si="12"/>
        <v>0</v>
      </c>
      <c r="N315" s="76" t="e">
        <f>CÁLCULO!BS313</f>
        <v>#DIV/0!</v>
      </c>
      <c r="O315" s="76" t="e">
        <f>CÁLCULO!BT313</f>
        <v>#DIV/0!</v>
      </c>
      <c r="P315" s="77" t="str">
        <f>CÁLCULO!BU313</f>
        <v>REPROVADO</v>
      </c>
      <c r="Q315" s="77" t="e">
        <f>IF(AND(CÁLCULO!AS313="APROVADO",CÁLCULO!AT313="APROVADO",CÁLCULO!BM313="APROVADO",CÁLCULO!BN313="APROVADO",CÁLCULO!BU313="APROVADO",CÁLCULO!BV313="APROVADO"),"APROVADO","REPROVADO")</f>
        <v>#DIV/0!</v>
      </c>
    </row>
    <row r="316" spans="1:17">
      <c r="A316" s="73"/>
      <c r="B316" s="73"/>
      <c r="C316" s="73"/>
      <c r="D316" s="73"/>
      <c r="E316" s="73"/>
      <c r="F316" s="73"/>
      <c r="G316" s="73"/>
      <c r="H316" s="74">
        <f>CÁLCULO!R314</f>
        <v>20.779220779220779</v>
      </c>
      <c r="I316" s="74">
        <f>CÁLCULO!Q314</f>
        <v>20.571428571428569</v>
      </c>
      <c r="J316" s="74">
        <f>CÁLCULO!BQ314</f>
        <v>0</v>
      </c>
      <c r="K316" s="74">
        <f>CÁLCULO!BR314</f>
        <v>0</v>
      </c>
      <c r="L316" s="75" t="str">
        <f t="shared" si="11"/>
        <v xml:space="preserve"> x </v>
      </c>
      <c r="M316" s="73">
        <f t="shared" si="12"/>
        <v>0</v>
      </c>
      <c r="N316" s="76" t="e">
        <f>CÁLCULO!BS314</f>
        <v>#DIV/0!</v>
      </c>
      <c r="O316" s="76" t="e">
        <f>CÁLCULO!BT314</f>
        <v>#DIV/0!</v>
      </c>
      <c r="P316" s="77" t="str">
        <f>CÁLCULO!BU314</f>
        <v>REPROVADO</v>
      </c>
      <c r="Q316" s="77" t="e">
        <f>IF(AND(CÁLCULO!AS314="APROVADO",CÁLCULO!AT314="APROVADO",CÁLCULO!BM314="APROVADO",CÁLCULO!BN314="APROVADO",CÁLCULO!BU314="APROVADO",CÁLCULO!BV314="APROVADO"),"APROVADO","REPROVADO")</f>
        <v>#DIV/0!</v>
      </c>
    </row>
    <row r="317" spans="1:17">
      <c r="A317" s="73"/>
      <c r="B317" s="73"/>
      <c r="C317" s="73"/>
      <c r="D317" s="73"/>
      <c r="E317" s="73"/>
      <c r="F317" s="73"/>
      <c r="G317" s="73"/>
      <c r="H317" s="74">
        <f>CÁLCULO!R315</f>
        <v>20.779220779220779</v>
      </c>
      <c r="I317" s="74">
        <f>CÁLCULO!Q315</f>
        <v>20.571428571428569</v>
      </c>
      <c r="J317" s="74">
        <f>CÁLCULO!BQ315</f>
        <v>0</v>
      </c>
      <c r="K317" s="74">
        <f>CÁLCULO!BR315</f>
        <v>0</v>
      </c>
      <c r="L317" s="75" t="str">
        <f t="shared" si="11"/>
        <v xml:space="preserve"> x </v>
      </c>
      <c r="M317" s="73">
        <f t="shared" si="12"/>
        <v>0</v>
      </c>
      <c r="N317" s="76" t="e">
        <f>CÁLCULO!BS315</f>
        <v>#DIV/0!</v>
      </c>
      <c r="O317" s="76" t="e">
        <f>CÁLCULO!BT315</f>
        <v>#DIV/0!</v>
      </c>
      <c r="P317" s="77" t="str">
        <f>CÁLCULO!BU315</f>
        <v>REPROVADO</v>
      </c>
      <c r="Q317" s="77" t="e">
        <f>IF(AND(CÁLCULO!AS315="APROVADO",CÁLCULO!AT315="APROVADO",CÁLCULO!BM315="APROVADO",CÁLCULO!BN315="APROVADO",CÁLCULO!BU315="APROVADO",CÁLCULO!BV315="APROVADO"),"APROVADO","REPROVADO")</f>
        <v>#DIV/0!</v>
      </c>
    </row>
    <row r="318" spans="1:17">
      <c r="A318" s="73"/>
      <c r="B318" s="73"/>
      <c r="C318" s="73"/>
      <c r="D318" s="73"/>
      <c r="E318" s="73"/>
      <c r="F318" s="73"/>
      <c r="G318" s="73"/>
      <c r="H318" s="74">
        <f>CÁLCULO!R316</f>
        <v>20.779220779220779</v>
      </c>
      <c r="I318" s="74">
        <f>CÁLCULO!Q316</f>
        <v>20.571428571428569</v>
      </c>
      <c r="J318" s="74">
        <f>CÁLCULO!BQ316</f>
        <v>0</v>
      </c>
      <c r="K318" s="74">
        <f>CÁLCULO!BR316</f>
        <v>0</v>
      </c>
      <c r="L318" s="75" t="str">
        <f t="shared" si="11"/>
        <v xml:space="preserve"> x </v>
      </c>
      <c r="M318" s="73">
        <f t="shared" si="12"/>
        <v>0</v>
      </c>
      <c r="N318" s="76" t="e">
        <f>CÁLCULO!BS316</f>
        <v>#DIV/0!</v>
      </c>
      <c r="O318" s="76" t="e">
        <f>CÁLCULO!BT316</f>
        <v>#DIV/0!</v>
      </c>
      <c r="P318" s="77" t="str">
        <f>CÁLCULO!BU316</f>
        <v>REPROVADO</v>
      </c>
      <c r="Q318" s="77" t="e">
        <f>IF(AND(CÁLCULO!AS316="APROVADO",CÁLCULO!AT316="APROVADO",CÁLCULO!BM316="APROVADO",CÁLCULO!BN316="APROVADO",CÁLCULO!BU316="APROVADO",CÁLCULO!BV316="APROVADO"),"APROVADO","REPROVADO")</f>
        <v>#DIV/0!</v>
      </c>
    </row>
    <row r="319" spans="1:17">
      <c r="A319" s="73"/>
      <c r="B319" s="73"/>
      <c r="C319" s="73"/>
      <c r="D319" s="73"/>
      <c r="E319" s="73"/>
      <c r="F319" s="73"/>
      <c r="G319" s="73"/>
      <c r="H319" s="74">
        <f>CÁLCULO!R317</f>
        <v>20.779220779220779</v>
      </c>
      <c r="I319" s="74">
        <f>CÁLCULO!Q317</f>
        <v>20.571428571428569</v>
      </c>
      <c r="J319" s="74">
        <f>CÁLCULO!BQ317</f>
        <v>0</v>
      </c>
      <c r="K319" s="74">
        <f>CÁLCULO!BR317</f>
        <v>0</v>
      </c>
      <c r="L319" s="75" t="str">
        <f t="shared" si="11"/>
        <v xml:space="preserve"> x </v>
      </c>
      <c r="M319" s="73">
        <f t="shared" si="12"/>
        <v>0</v>
      </c>
      <c r="N319" s="76" t="e">
        <f>CÁLCULO!BS317</f>
        <v>#DIV/0!</v>
      </c>
      <c r="O319" s="76" t="e">
        <f>CÁLCULO!BT317</f>
        <v>#DIV/0!</v>
      </c>
      <c r="P319" s="77" t="str">
        <f>CÁLCULO!BU317</f>
        <v>REPROVADO</v>
      </c>
      <c r="Q319" s="77" t="e">
        <f>IF(AND(CÁLCULO!AS317="APROVADO",CÁLCULO!AT317="APROVADO",CÁLCULO!BM317="APROVADO",CÁLCULO!BN317="APROVADO",CÁLCULO!BU317="APROVADO",CÁLCULO!BV317="APROVADO"),"APROVADO","REPROVADO")</f>
        <v>#DIV/0!</v>
      </c>
    </row>
    <row r="320" spans="1:17">
      <c r="A320" s="73"/>
      <c r="B320" s="73"/>
      <c r="C320" s="73"/>
      <c r="D320" s="73"/>
      <c r="E320" s="73"/>
      <c r="F320" s="73"/>
      <c r="G320" s="73"/>
      <c r="H320" s="74">
        <f>CÁLCULO!R318</f>
        <v>20.779220779220779</v>
      </c>
      <c r="I320" s="74">
        <f>CÁLCULO!Q318</f>
        <v>20.571428571428569</v>
      </c>
      <c r="J320" s="74">
        <f>CÁLCULO!BQ318</f>
        <v>0</v>
      </c>
      <c r="K320" s="74">
        <f>CÁLCULO!BR318</f>
        <v>0</v>
      </c>
      <c r="L320" s="75" t="str">
        <f t="shared" si="11"/>
        <v xml:space="preserve"> x </v>
      </c>
      <c r="M320" s="73">
        <f t="shared" si="12"/>
        <v>0</v>
      </c>
      <c r="N320" s="76" t="e">
        <f>CÁLCULO!BS318</f>
        <v>#DIV/0!</v>
      </c>
      <c r="O320" s="76" t="e">
        <f>CÁLCULO!BT318</f>
        <v>#DIV/0!</v>
      </c>
      <c r="P320" s="77" t="str">
        <f>CÁLCULO!BU318</f>
        <v>REPROVADO</v>
      </c>
      <c r="Q320" s="77" t="e">
        <f>IF(AND(CÁLCULO!AS318="APROVADO",CÁLCULO!AT318="APROVADO",CÁLCULO!BM318="APROVADO",CÁLCULO!BN318="APROVADO",CÁLCULO!BU318="APROVADO",CÁLCULO!BV318="APROVADO"),"APROVADO","REPROVADO")</f>
        <v>#DIV/0!</v>
      </c>
    </row>
    <row r="321" spans="1:17">
      <c r="A321" s="73"/>
      <c r="B321" s="73"/>
      <c r="C321" s="73"/>
      <c r="D321" s="73"/>
      <c r="E321" s="73"/>
      <c r="F321" s="73"/>
      <c r="G321" s="73"/>
      <c r="H321" s="74">
        <f>CÁLCULO!R319</f>
        <v>20.779220779220779</v>
      </c>
      <c r="I321" s="74">
        <f>CÁLCULO!Q319</f>
        <v>20.571428571428569</v>
      </c>
      <c r="J321" s="74">
        <f>CÁLCULO!BQ319</f>
        <v>0</v>
      </c>
      <c r="K321" s="74">
        <f>CÁLCULO!BR319</f>
        <v>0</v>
      </c>
      <c r="L321" s="75" t="str">
        <f t="shared" si="11"/>
        <v xml:space="preserve"> x </v>
      </c>
      <c r="M321" s="73">
        <f t="shared" si="12"/>
        <v>0</v>
      </c>
      <c r="N321" s="76" t="e">
        <f>CÁLCULO!BS319</f>
        <v>#DIV/0!</v>
      </c>
      <c r="O321" s="76" t="e">
        <f>CÁLCULO!BT319</f>
        <v>#DIV/0!</v>
      </c>
      <c r="P321" s="77" t="str">
        <f>CÁLCULO!BU319</f>
        <v>REPROVADO</v>
      </c>
      <c r="Q321" s="77" t="e">
        <f>IF(AND(CÁLCULO!AS319="APROVADO",CÁLCULO!AT319="APROVADO",CÁLCULO!BM319="APROVADO",CÁLCULO!BN319="APROVADO",CÁLCULO!BU319="APROVADO",CÁLCULO!BV319="APROVADO"),"APROVADO","REPROVADO")</f>
        <v>#DIV/0!</v>
      </c>
    </row>
    <row r="322" spans="1:17">
      <c r="A322" s="73"/>
      <c r="B322" s="73"/>
      <c r="C322" s="73"/>
      <c r="D322" s="73"/>
      <c r="E322" s="73"/>
      <c r="F322" s="73"/>
      <c r="G322" s="73"/>
      <c r="H322" s="74">
        <f>CÁLCULO!R320</f>
        <v>20.779220779220779</v>
      </c>
      <c r="I322" s="74">
        <f>CÁLCULO!Q320</f>
        <v>20.571428571428569</v>
      </c>
      <c r="J322" s="74">
        <f>CÁLCULO!BQ320</f>
        <v>0</v>
      </c>
      <c r="K322" s="74">
        <f>CÁLCULO!BR320</f>
        <v>0</v>
      </c>
      <c r="L322" s="75" t="str">
        <f t="shared" si="11"/>
        <v xml:space="preserve"> x </v>
      </c>
      <c r="M322" s="73">
        <f t="shared" si="12"/>
        <v>0</v>
      </c>
      <c r="N322" s="76" t="e">
        <f>CÁLCULO!BS320</f>
        <v>#DIV/0!</v>
      </c>
      <c r="O322" s="76" t="e">
        <f>CÁLCULO!BT320</f>
        <v>#DIV/0!</v>
      </c>
      <c r="P322" s="77" t="str">
        <f>CÁLCULO!BU320</f>
        <v>REPROVADO</v>
      </c>
      <c r="Q322" s="77" t="e">
        <f>IF(AND(CÁLCULO!AS320="APROVADO",CÁLCULO!AT320="APROVADO",CÁLCULO!BM320="APROVADO",CÁLCULO!BN320="APROVADO",CÁLCULO!BU320="APROVADO",CÁLCULO!BV320="APROVADO"),"APROVADO","REPROVADO")</f>
        <v>#DIV/0!</v>
      </c>
    </row>
    <row r="323" spans="1:17">
      <c r="A323" s="73"/>
      <c r="B323" s="73"/>
      <c r="C323" s="73"/>
      <c r="D323" s="73"/>
      <c r="E323" s="73"/>
      <c r="F323" s="73"/>
      <c r="G323" s="73"/>
      <c r="H323" s="74">
        <f>CÁLCULO!R321</f>
        <v>20.779220779220779</v>
      </c>
      <c r="I323" s="74">
        <f>CÁLCULO!Q321</f>
        <v>20.571428571428569</v>
      </c>
      <c r="J323" s="74">
        <f>CÁLCULO!BQ321</f>
        <v>0</v>
      </c>
      <c r="K323" s="74">
        <f>CÁLCULO!BR321</f>
        <v>0</v>
      </c>
      <c r="L323" s="75" t="str">
        <f t="shared" si="11"/>
        <v xml:space="preserve"> x </v>
      </c>
      <c r="M323" s="73">
        <f t="shared" si="12"/>
        <v>0</v>
      </c>
      <c r="N323" s="76" t="e">
        <f>CÁLCULO!BS321</f>
        <v>#DIV/0!</v>
      </c>
      <c r="O323" s="76" t="e">
        <f>CÁLCULO!BT321</f>
        <v>#DIV/0!</v>
      </c>
      <c r="P323" s="77" t="str">
        <f>CÁLCULO!BU321</f>
        <v>REPROVADO</v>
      </c>
      <c r="Q323" s="77" t="e">
        <f>IF(AND(CÁLCULO!AS321="APROVADO",CÁLCULO!AT321="APROVADO",CÁLCULO!BM321="APROVADO",CÁLCULO!BN321="APROVADO",CÁLCULO!BU321="APROVADO",CÁLCULO!BV321="APROVADO"),"APROVADO","REPROVADO")</f>
        <v>#DIV/0!</v>
      </c>
    </row>
    <row r="324" spans="1:17">
      <c r="A324" s="73"/>
      <c r="B324" s="73"/>
      <c r="C324" s="73"/>
      <c r="D324" s="73"/>
      <c r="E324" s="73"/>
      <c r="F324" s="73"/>
      <c r="G324" s="73"/>
      <c r="H324" s="74">
        <f>CÁLCULO!R322</f>
        <v>20.779220779220779</v>
      </c>
      <c r="I324" s="74">
        <f>CÁLCULO!Q322</f>
        <v>20.571428571428569</v>
      </c>
      <c r="J324" s="74">
        <f>CÁLCULO!BQ322</f>
        <v>0</v>
      </c>
      <c r="K324" s="74">
        <f>CÁLCULO!BR322</f>
        <v>0</v>
      </c>
      <c r="L324" s="75" t="str">
        <f t="shared" si="11"/>
        <v xml:space="preserve"> x </v>
      </c>
      <c r="M324" s="73">
        <f t="shared" si="12"/>
        <v>0</v>
      </c>
      <c r="N324" s="76" t="e">
        <f>CÁLCULO!BS322</f>
        <v>#DIV/0!</v>
      </c>
      <c r="O324" s="76" t="e">
        <f>CÁLCULO!BT322</f>
        <v>#DIV/0!</v>
      </c>
      <c r="P324" s="77" t="str">
        <f>CÁLCULO!BU322</f>
        <v>REPROVADO</v>
      </c>
      <c r="Q324" s="77" t="e">
        <f>IF(AND(CÁLCULO!AS322="APROVADO",CÁLCULO!AT322="APROVADO",CÁLCULO!BM322="APROVADO",CÁLCULO!BN322="APROVADO",CÁLCULO!BU322="APROVADO",CÁLCULO!BV322="APROVADO"),"APROVADO","REPROVADO")</f>
        <v>#DIV/0!</v>
      </c>
    </row>
    <row r="325" spans="1:17">
      <c r="A325" s="73"/>
      <c r="B325" s="73"/>
      <c r="C325" s="73"/>
      <c r="D325" s="73"/>
      <c r="E325" s="73"/>
      <c r="F325" s="73"/>
      <c r="G325" s="73"/>
      <c r="H325" s="74">
        <f>CÁLCULO!R323</f>
        <v>20.779220779220779</v>
      </c>
      <c r="I325" s="74">
        <f>CÁLCULO!Q323</f>
        <v>20.571428571428569</v>
      </c>
      <c r="J325" s="74">
        <f>CÁLCULO!BQ323</f>
        <v>0</v>
      </c>
      <c r="K325" s="74">
        <f>CÁLCULO!BR323</f>
        <v>0</v>
      </c>
      <c r="L325" s="75" t="str">
        <f t="shared" si="11"/>
        <v xml:space="preserve"> x </v>
      </c>
      <c r="M325" s="73">
        <f t="shared" si="12"/>
        <v>0</v>
      </c>
      <c r="N325" s="76" t="e">
        <f>CÁLCULO!BS323</f>
        <v>#DIV/0!</v>
      </c>
      <c r="O325" s="76" t="e">
        <f>CÁLCULO!BT323</f>
        <v>#DIV/0!</v>
      </c>
      <c r="P325" s="77" t="str">
        <f>CÁLCULO!BU323</f>
        <v>REPROVADO</v>
      </c>
      <c r="Q325" s="77" t="e">
        <f>IF(AND(CÁLCULO!AS323="APROVADO",CÁLCULO!AT323="APROVADO",CÁLCULO!BM323="APROVADO",CÁLCULO!BN323="APROVADO",CÁLCULO!BU323="APROVADO",CÁLCULO!BV323="APROVADO"),"APROVADO","REPROVADO")</f>
        <v>#DIV/0!</v>
      </c>
    </row>
    <row r="326" spans="1:17">
      <c r="A326" s="73"/>
      <c r="B326" s="73"/>
      <c r="C326" s="73"/>
      <c r="D326" s="73"/>
      <c r="E326" s="73"/>
      <c r="F326" s="73"/>
      <c r="G326" s="73"/>
      <c r="H326" s="74">
        <f>CÁLCULO!R324</f>
        <v>20.779220779220779</v>
      </c>
      <c r="I326" s="74">
        <f>CÁLCULO!Q324</f>
        <v>20.571428571428569</v>
      </c>
      <c r="J326" s="74">
        <f>CÁLCULO!BQ324</f>
        <v>0</v>
      </c>
      <c r="K326" s="74">
        <f>CÁLCULO!BR324</f>
        <v>0</v>
      </c>
      <c r="L326" s="75" t="str">
        <f t="shared" si="11"/>
        <v xml:space="preserve"> x </v>
      </c>
      <c r="M326" s="73">
        <f t="shared" si="12"/>
        <v>0</v>
      </c>
      <c r="N326" s="76" t="e">
        <f>CÁLCULO!BS324</f>
        <v>#DIV/0!</v>
      </c>
      <c r="O326" s="76" t="e">
        <f>CÁLCULO!BT324</f>
        <v>#DIV/0!</v>
      </c>
      <c r="P326" s="77" t="str">
        <f>CÁLCULO!BU324</f>
        <v>REPROVADO</v>
      </c>
      <c r="Q326" s="77" t="e">
        <f>IF(AND(CÁLCULO!AS324="APROVADO",CÁLCULO!AT324="APROVADO",CÁLCULO!BM324="APROVADO",CÁLCULO!BN324="APROVADO",CÁLCULO!BU324="APROVADO",CÁLCULO!BV324="APROVADO"),"APROVADO","REPROVADO")</f>
        <v>#DIV/0!</v>
      </c>
    </row>
    <row r="327" spans="1:17">
      <c r="A327" s="73"/>
      <c r="B327" s="73"/>
      <c r="C327" s="73"/>
      <c r="D327" s="73"/>
      <c r="E327" s="73"/>
      <c r="F327" s="73"/>
      <c r="G327" s="73"/>
      <c r="H327" s="74">
        <f>CÁLCULO!R325</f>
        <v>20.779220779220779</v>
      </c>
      <c r="I327" s="74">
        <f>CÁLCULO!Q325</f>
        <v>20.571428571428569</v>
      </c>
      <c r="J327" s="74">
        <f>CÁLCULO!BQ325</f>
        <v>0</v>
      </c>
      <c r="K327" s="74">
        <f>CÁLCULO!BR325</f>
        <v>0</v>
      </c>
      <c r="L327" s="75" t="str">
        <f t="shared" ref="L327:L390" si="13">C327&amp;" x "&amp;D327</f>
        <v xml:space="preserve"> x </v>
      </c>
      <c r="M327" s="73">
        <f t="shared" ref="M327:M390" si="14">C327*D327</f>
        <v>0</v>
      </c>
      <c r="N327" s="76" t="e">
        <f>CÁLCULO!BS325</f>
        <v>#DIV/0!</v>
      </c>
      <c r="O327" s="76" t="e">
        <f>CÁLCULO!BT325</f>
        <v>#DIV/0!</v>
      </c>
      <c r="P327" s="77" t="str">
        <f>CÁLCULO!BU325</f>
        <v>REPROVADO</v>
      </c>
      <c r="Q327" s="77" t="e">
        <f>IF(AND(CÁLCULO!AS325="APROVADO",CÁLCULO!AT325="APROVADO",CÁLCULO!BM325="APROVADO",CÁLCULO!BN325="APROVADO",CÁLCULO!BU325="APROVADO",CÁLCULO!BV325="APROVADO"),"APROVADO","REPROVADO")</f>
        <v>#DIV/0!</v>
      </c>
    </row>
    <row r="328" spans="1:17">
      <c r="A328" s="73"/>
      <c r="B328" s="73"/>
      <c r="C328" s="73"/>
      <c r="D328" s="73"/>
      <c r="E328" s="73"/>
      <c r="F328" s="73"/>
      <c r="G328" s="73"/>
      <c r="H328" s="74">
        <f>CÁLCULO!R326</f>
        <v>20.779220779220779</v>
      </c>
      <c r="I328" s="74">
        <f>CÁLCULO!Q326</f>
        <v>20.571428571428569</v>
      </c>
      <c r="J328" s="74">
        <f>CÁLCULO!BQ326</f>
        <v>0</v>
      </c>
      <c r="K328" s="74">
        <f>CÁLCULO!BR326</f>
        <v>0</v>
      </c>
      <c r="L328" s="75" t="str">
        <f t="shared" si="13"/>
        <v xml:space="preserve"> x </v>
      </c>
      <c r="M328" s="73">
        <f t="shared" si="14"/>
        <v>0</v>
      </c>
      <c r="N328" s="76" t="e">
        <f>CÁLCULO!BS326</f>
        <v>#DIV/0!</v>
      </c>
      <c r="O328" s="76" t="e">
        <f>CÁLCULO!BT326</f>
        <v>#DIV/0!</v>
      </c>
      <c r="P328" s="77" t="str">
        <f>CÁLCULO!BU326</f>
        <v>REPROVADO</v>
      </c>
      <c r="Q328" s="77" t="e">
        <f>IF(AND(CÁLCULO!AS326="APROVADO",CÁLCULO!AT326="APROVADO",CÁLCULO!BM326="APROVADO",CÁLCULO!BN326="APROVADO",CÁLCULO!BU326="APROVADO",CÁLCULO!BV326="APROVADO"),"APROVADO","REPROVADO")</f>
        <v>#DIV/0!</v>
      </c>
    </row>
    <row r="329" spans="1:17">
      <c r="A329" s="73"/>
      <c r="B329" s="73"/>
      <c r="C329" s="73"/>
      <c r="D329" s="73"/>
      <c r="E329" s="73"/>
      <c r="F329" s="73"/>
      <c r="G329" s="73"/>
      <c r="H329" s="74">
        <f>CÁLCULO!R327</f>
        <v>20.779220779220779</v>
      </c>
      <c r="I329" s="74">
        <f>CÁLCULO!Q327</f>
        <v>20.571428571428569</v>
      </c>
      <c r="J329" s="74">
        <f>CÁLCULO!BQ327</f>
        <v>0</v>
      </c>
      <c r="K329" s="74">
        <f>CÁLCULO!BR327</f>
        <v>0</v>
      </c>
      <c r="L329" s="75" t="str">
        <f t="shared" si="13"/>
        <v xml:space="preserve"> x </v>
      </c>
      <c r="M329" s="73">
        <f t="shared" si="14"/>
        <v>0</v>
      </c>
      <c r="N329" s="76" t="e">
        <f>CÁLCULO!BS327</f>
        <v>#DIV/0!</v>
      </c>
      <c r="O329" s="76" t="e">
        <f>CÁLCULO!BT327</f>
        <v>#DIV/0!</v>
      </c>
      <c r="P329" s="77" t="str">
        <f>CÁLCULO!BU327</f>
        <v>REPROVADO</v>
      </c>
      <c r="Q329" s="77" t="e">
        <f>IF(AND(CÁLCULO!AS327="APROVADO",CÁLCULO!AT327="APROVADO",CÁLCULO!BM327="APROVADO",CÁLCULO!BN327="APROVADO",CÁLCULO!BU327="APROVADO",CÁLCULO!BV327="APROVADO"),"APROVADO","REPROVADO")</f>
        <v>#DIV/0!</v>
      </c>
    </row>
    <row r="330" spans="1:17">
      <c r="A330" s="73"/>
      <c r="B330" s="73"/>
      <c r="C330" s="73"/>
      <c r="D330" s="73"/>
      <c r="E330" s="73"/>
      <c r="F330" s="73"/>
      <c r="G330" s="73"/>
      <c r="H330" s="74">
        <f>CÁLCULO!R328</f>
        <v>20.779220779220779</v>
      </c>
      <c r="I330" s="74">
        <f>CÁLCULO!Q328</f>
        <v>20.571428571428569</v>
      </c>
      <c r="J330" s="74">
        <f>CÁLCULO!BQ328</f>
        <v>0</v>
      </c>
      <c r="K330" s="74">
        <f>CÁLCULO!BR328</f>
        <v>0</v>
      </c>
      <c r="L330" s="75" t="str">
        <f t="shared" si="13"/>
        <v xml:space="preserve"> x </v>
      </c>
      <c r="M330" s="73">
        <f t="shared" si="14"/>
        <v>0</v>
      </c>
      <c r="N330" s="76" t="e">
        <f>CÁLCULO!BS328</f>
        <v>#DIV/0!</v>
      </c>
      <c r="O330" s="76" t="e">
        <f>CÁLCULO!BT328</f>
        <v>#DIV/0!</v>
      </c>
      <c r="P330" s="77" t="str">
        <f>CÁLCULO!BU328</f>
        <v>REPROVADO</v>
      </c>
      <c r="Q330" s="77" t="e">
        <f>IF(AND(CÁLCULO!AS328="APROVADO",CÁLCULO!AT328="APROVADO",CÁLCULO!BM328="APROVADO",CÁLCULO!BN328="APROVADO",CÁLCULO!BU328="APROVADO",CÁLCULO!BV328="APROVADO"),"APROVADO","REPROVADO")</f>
        <v>#DIV/0!</v>
      </c>
    </row>
    <row r="331" spans="1:17">
      <c r="A331" s="73"/>
      <c r="B331" s="73"/>
      <c r="C331" s="73"/>
      <c r="D331" s="73"/>
      <c r="E331" s="73"/>
      <c r="F331" s="73"/>
      <c r="G331" s="73"/>
      <c r="H331" s="74">
        <f>CÁLCULO!R329</f>
        <v>20.779220779220779</v>
      </c>
      <c r="I331" s="74">
        <f>CÁLCULO!Q329</f>
        <v>20.571428571428569</v>
      </c>
      <c r="J331" s="74">
        <f>CÁLCULO!BQ329</f>
        <v>0</v>
      </c>
      <c r="K331" s="74">
        <f>CÁLCULO!BR329</f>
        <v>0</v>
      </c>
      <c r="L331" s="75" t="str">
        <f t="shared" si="13"/>
        <v xml:space="preserve"> x </v>
      </c>
      <c r="M331" s="73">
        <f t="shared" si="14"/>
        <v>0</v>
      </c>
      <c r="N331" s="76" t="e">
        <f>CÁLCULO!BS329</f>
        <v>#DIV/0!</v>
      </c>
      <c r="O331" s="76" t="e">
        <f>CÁLCULO!BT329</f>
        <v>#DIV/0!</v>
      </c>
      <c r="P331" s="77" t="str">
        <f>CÁLCULO!BU329</f>
        <v>REPROVADO</v>
      </c>
      <c r="Q331" s="77" t="e">
        <f>IF(AND(CÁLCULO!AS329="APROVADO",CÁLCULO!AT329="APROVADO",CÁLCULO!BM329="APROVADO",CÁLCULO!BN329="APROVADO",CÁLCULO!BU329="APROVADO",CÁLCULO!BV329="APROVADO"),"APROVADO","REPROVADO")</f>
        <v>#DIV/0!</v>
      </c>
    </row>
    <row r="332" spans="1:17">
      <c r="A332" s="73"/>
      <c r="B332" s="73"/>
      <c r="C332" s="73"/>
      <c r="D332" s="73"/>
      <c r="E332" s="73"/>
      <c r="F332" s="73"/>
      <c r="G332" s="73"/>
      <c r="H332" s="74">
        <f>CÁLCULO!R330</f>
        <v>20.779220779220779</v>
      </c>
      <c r="I332" s="74">
        <f>CÁLCULO!Q330</f>
        <v>20.571428571428569</v>
      </c>
      <c r="J332" s="74">
        <f>CÁLCULO!BQ330</f>
        <v>0</v>
      </c>
      <c r="K332" s="74">
        <f>CÁLCULO!BR330</f>
        <v>0</v>
      </c>
      <c r="L332" s="75" t="str">
        <f t="shared" si="13"/>
        <v xml:space="preserve"> x </v>
      </c>
      <c r="M332" s="73">
        <f t="shared" si="14"/>
        <v>0</v>
      </c>
      <c r="N332" s="76" t="e">
        <f>CÁLCULO!BS330</f>
        <v>#DIV/0!</v>
      </c>
      <c r="O332" s="76" t="e">
        <f>CÁLCULO!BT330</f>
        <v>#DIV/0!</v>
      </c>
      <c r="P332" s="77" t="str">
        <f>CÁLCULO!BU330</f>
        <v>REPROVADO</v>
      </c>
      <c r="Q332" s="77" t="e">
        <f>IF(AND(CÁLCULO!AS330="APROVADO",CÁLCULO!AT330="APROVADO",CÁLCULO!BM330="APROVADO",CÁLCULO!BN330="APROVADO",CÁLCULO!BU330="APROVADO",CÁLCULO!BV330="APROVADO"),"APROVADO","REPROVADO")</f>
        <v>#DIV/0!</v>
      </c>
    </row>
    <row r="333" spans="1:17">
      <c r="A333" s="73"/>
      <c r="B333" s="73"/>
      <c r="C333" s="73"/>
      <c r="D333" s="73"/>
      <c r="E333" s="73"/>
      <c r="F333" s="73"/>
      <c r="G333" s="73"/>
      <c r="H333" s="74">
        <f>CÁLCULO!R331</f>
        <v>20.779220779220779</v>
      </c>
      <c r="I333" s="74">
        <f>CÁLCULO!Q331</f>
        <v>20.571428571428569</v>
      </c>
      <c r="J333" s="74">
        <f>CÁLCULO!BQ331</f>
        <v>0</v>
      </c>
      <c r="K333" s="74">
        <f>CÁLCULO!BR331</f>
        <v>0</v>
      </c>
      <c r="L333" s="75" t="str">
        <f t="shared" si="13"/>
        <v xml:space="preserve"> x </v>
      </c>
      <c r="M333" s="73">
        <f t="shared" si="14"/>
        <v>0</v>
      </c>
      <c r="N333" s="76" t="e">
        <f>CÁLCULO!BS331</f>
        <v>#DIV/0!</v>
      </c>
      <c r="O333" s="76" t="e">
        <f>CÁLCULO!BT331</f>
        <v>#DIV/0!</v>
      </c>
      <c r="P333" s="77" t="str">
        <f>CÁLCULO!BU331</f>
        <v>REPROVADO</v>
      </c>
      <c r="Q333" s="77" t="e">
        <f>IF(AND(CÁLCULO!AS331="APROVADO",CÁLCULO!AT331="APROVADO",CÁLCULO!BM331="APROVADO",CÁLCULO!BN331="APROVADO",CÁLCULO!BU331="APROVADO",CÁLCULO!BV331="APROVADO"),"APROVADO","REPROVADO")</f>
        <v>#DIV/0!</v>
      </c>
    </row>
    <row r="334" spans="1:17">
      <c r="A334" s="73"/>
      <c r="B334" s="73"/>
      <c r="C334" s="73"/>
      <c r="D334" s="73"/>
      <c r="E334" s="73"/>
      <c r="F334" s="73"/>
      <c r="G334" s="73"/>
      <c r="H334" s="74">
        <f>CÁLCULO!R332</f>
        <v>20.779220779220779</v>
      </c>
      <c r="I334" s="74">
        <f>CÁLCULO!Q332</f>
        <v>20.571428571428569</v>
      </c>
      <c r="J334" s="74">
        <f>CÁLCULO!BQ332</f>
        <v>0</v>
      </c>
      <c r="K334" s="74">
        <f>CÁLCULO!BR332</f>
        <v>0</v>
      </c>
      <c r="L334" s="75" t="str">
        <f t="shared" si="13"/>
        <v xml:space="preserve"> x </v>
      </c>
      <c r="M334" s="73">
        <f t="shared" si="14"/>
        <v>0</v>
      </c>
      <c r="N334" s="76" t="e">
        <f>CÁLCULO!BS332</f>
        <v>#DIV/0!</v>
      </c>
      <c r="O334" s="76" t="e">
        <f>CÁLCULO!BT332</f>
        <v>#DIV/0!</v>
      </c>
      <c r="P334" s="77" t="str">
        <f>CÁLCULO!BU332</f>
        <v>REPROVADO</v>
      </c>
      <c r="Q334" s="77" t="e">
        <f>IF(AND(CÁLCULO!AS332="APROVADO",CÁLCULO!AT332="APROVADO",CÁLCULO!BM332="APROVADO",CÁLCULO!BN332="APROVADO",CÁLCULO!BU332="APROVADO",CÁLCULO!BV332="APROVADO"),"APROVADO","REPROVADO")</f>
        <v>#DIV/0!</v>
      </c>
    </row>
    <row r="335" spans="1:17">
      <c r="A335" s="73"/>
      <c r="B335" s="73"/>
      <c r="C335" s="73"/>
      <c r="D335" s="73"/>
      <c r="E335" s="73"/>
      <c r="F335" s="73"/>
      <c r="G335" s="73"/>
      <c r="H335" s="74">
        <f>CÁLCULO!R333</f>
        <v>20.779220779220779</v>
      </c>
      <c r="I335" s="74">
        <f>CÁLCULO!Q333</f>
        <v>20.571428571428569</v>
      </c>
      <c r="J335" s="74">
        <f>CÁLCULO!BQ333</f>
        <v>0</v>
      </c>
      <c r="K335" s="74">
        <f>CÁLCULO!BR333</f>
        <v>0</v>
      </c>
      <c r="L335" s="75" t="str">
        <f t="shared" si="13"/>
        <v xml:space="preserve"> x </v>
      </c>
      <c r="M335" s="73">
        <f t="shared" si="14"/>
        <v>0</v>
      </c>
      <c r="N335" s="76" t="e">
        <f>CÁLCULO!BS333</f>
        <v>#DIV/0!</v>
      </c>
      <c r="O335" s="76" t="e">
        <f>CÁLCULO!BT333</f>
        <v>#DIV/0!</v>
      </c>
      <c r="P335" s="77" t="str">
        <f>CÁLCULO!BU333</f>
        <v>REPROVADO</v>
      </c>
      <c r="Q335" s="77" t="e">
        <f>IF(AND(CÁLCULO!AS333="APROVADO",CÁLCULO!AT333="APROVADO",CÁLCULO!BM333="APROVADO",CÁLCULO!BN333="APROVADO",CÁLCULO!BU333="APROVADO",CÁLCULO!BV333="APROVADO"),"APROVADO","REPROVADO")</f>
        <v>#DIV/0!</v>
      </c>
    </row>
    <row r="336" spans="1:17">
      <c r="A336" s="73"/>
      <c r="B336" s="73"/>
      <c r="C336" s="73"/>
      <c r="D336" s="73"/>
      <c r="E336" s="73"/>
      <c r="F336" s="73"/>
      <c r="G336" s="73"/>
      <c r="H336" s="74">
        <f>CÁLCULO!R334</f>
        <v>20.779220779220779</v>
      </c>
      <c r="I336" s="74">
        <f>CÁLCULO!Q334</f>
        <v>20.571428571428569</v>
      </c>
      <c r="J336" s="74">
        <f>CÁLCULO!BQ334</f>
        <v>0</v>
      </c>
      <c r="K336" s="74">
        <f>CÁLCULO!BR334</f>
        <v>0</v>
      </c>
      <c r="L336" s="75" t="str">
        <f t="shared" si="13"/>
        <v xml:space="preserve"> x </v>
      </c>
      <c r="M336" s="73">
        <f t="shared" si="14"/>
        <v>0</v>
      </c>
      <c r="N336" s="76" t="e">
        <f>CÁLCULO!BS334</f>
        <v>#DIV/0!</v>
      </c>
      <c r="O336" s="76" t="e">
        <f>CÁLCULO!BT334</f>
        <v>#DIV/0!</v>
      </c>
      <c r="P336" s="77" t="str">
        <f>CÁLCULO!BU334</f>
        <v>REPROVADO</v>
      </c>
      <c r="Q336" s="77" t="e">
        <f>IF(AND(CÁLCULO!AS334="APROVADO",CÁLCULO!AT334="APROVADO",CÁLCULO!BM334="APROVADO",CÁLCULO!BN334="APROVADO",CÁLCULO!BU334="APROVADO",CÁLCULO!BV334="APROVADO"),"APROVADO","REPROVADO")</f>
        <v>#DIV/0!</v>
      </c>
    </row>
    <row r="337" spans="1:17">
      <c r="A337" s="73"/>
      <c r="B337" s="73"/>
      <c r="C337" s="73"/>
      <c r="D337" s="73"/>
      <c r="E337" s="73"/>
      <c r="F337" s="73"/>
      <c r="G337" s="73"/>
      <c r="H337" s="74">
        <f>CÁLCULO!R335</f>
        <v>20.779220779220779</v>
      </c>
      <c r="I337" s="74">
        <f>CÁLCULO!Q335</f>
        <v>20.571428571428569</v>
      </c>
      <c r="J337" s="74">
        <f>CÁLCULO!BQ335</f>
        <v>0</v>
      </c>
      <c r="K337" s="74">
        <f>CÁLCULO!BR335</f>
        <v>0</v>
      </c>
      <c r="L337" s="75" t="str">
        <f t="shared" si="13"/>
        <v xml:space="preserve"> x </v>
      </c>
      <c r="M337" s="73">
        <f t="shared" si="14"/>
        <v>0</v>
      </c>
      <c r="N337" s="76" t="e">
        <f>CÁLCULO!BS335</f>
        <v>#DIV/0!</v>
      </c>
      <c r="O337" s="76" t="e">
        <f>CÁLCULO!BT335</f>
        <v>#DIV/0!</v>
      </c>
      <c r="P337" s="77" t="str">
        <f>CÁLCULO!BU335</f>
        <v>REPROVADO</v>
      </c>
      <c r="Q337" s="77" t="e">
        <f>IF(AND(CÁLCULO!AS335="APROVADO",CÁLCULO!AT335="APROVADO",CÁLCULO!BM335="APROVADO",CÁLCULO!BN335="APROVADO",CÁLCULO!BU335="APROVADO",CÁLCULO!BV335="APROVADO"),"APROVADO","REPROVADO")</f>
        <v>#DIV/0!</v>
      </c>
    </row>
    <row r="338" spans="1:17">
      <c r="A338" s="73"/>
      <c r="B338" s="73"/>
      <c r="C338" s="73"/>
      <c r="D338" s="73"/>
      <c r="E338" s="73"/>
      <c r="F338" s="73"/>
      <c r="G338" s="73"/>
      <c r="H338" s="74">
        <f>CÁLCULO!R336</f>
        <v>20.779220779220779</v>
      </c>
      <c r="I338" s="74">
        <f>CÁLCULO!Q336</f>
        <v>20.571428571428569</v>
      </c>
      <c r="J338" s="74">
        <f>CÁLCULO!BQ336</f>
        <v>0</v>
      </c>
      <c r="K338" s="74">
        <f>CÁLCULO!BR336</f>
        <v>0</v>
      </c>
      <c r="L338" s="75" t="str">
        <f t="shared" si="13"/>
        <v xml:space="preserve"> x </v>
      </c>
      <c r="M338" s="73">
        <f t="shared" si="14"/>
        <v>0</v>
      </c>
      <c r="N338" s="76" t="e">
        <f>CÁLCULO!BS336</f>
        <v>#DIV/0!</v>
      </c>
      <c r="O338" s="76" t="e">
        <f>CÁLCULO!BT336</f>
        <v>#DIV/0!</v>
      </c>
      <c r="P338" s="77" t="str">
        <f>CÁLCULO!BU336</f>
        <v>REPROVADO</v>
      </c>
      <c r="Q338" s="77" t="e">
        <f>IF(AND(CÁLCULO!AS336="APROVADO",CÁLCULO!AT336="APROVADO",CÁLCULO!BM336="APROVADO",CÁLCULO!BN336="APROVADO",CÁLCULO!BU336="APROVADO",CÁLCULO!BV336="APROVADO"),"APROVADO","REPROVADO")</f>
        <v>#DIV/0!</v>
      </c>
    </row>
    <row r="339" spans="1:17">
      <c r="A339" s="73"/>
      <c r="B339" s="73"/>
      <c r="C339" s="73"/>
      <c r="D339" s="73"/>
      <c r="E339" s="73"/>
      <c r="F339" s="73"/>
      <c r="G339" s="73"/>
      <c r="H339" s="74">
        <f>CÁLCULO!R337</f>
        <v>20.779220779220779</v>
      </c>
      <c r="I339" s="74">
        <f>CÁLCULO!Q337</f>
        <v>20.571428571428569</v>
      </c>
      <c r="J339" s="74">
        <f>CÁLCULO!BQ337</f>
        <v>0</v>
      </c>
      <c r="K339" s="74">
        <f>CÁLCULO!BR337</f>
        <v>0</v>
      </c>
      <c r="L339" s="75" t="str">
        <f t="shared" si="13"/>
        <v xml:space="preserve"> x </v>
      </c>
      <c r="M339" s="73">
        <f t="shared" si="14"/>
        <v>0</v>
      </c>
      <c r="N339" s="76" t="e">
        <f>CÁLCULO!BS337</f>
        <v>#DIV/0!</v>
      </c>
      <c r="O339" s="76" t="e">
        <f>CÁLCULO!BT337</f>
        <v>#DIV/0!</v>
      </c>
      <c r="P339" s="77" t="str">
        <f>CÁLCULO!BU337</f>
        <v>REPROVADO</v>
      </c>
      <c r="Q339" s="77" t="e">
        <f>IF(AND(CÁLCULO!AS337="APROVADO",CÁLCULO!AT337="APROVADO",CÁLCULO!BM337="APROVADO",CÁLCULO!BN337="APROVADO",CÁLCULO!BU337="APROVADO",CÁLCULO!BV337="APROVADO"),"APROVADO","REPROVADO")</f>
        <v>#DIV/0!</v>
      </c>
    </row>
    <row r="340" spans="1:17">
      <c r="A340" s="73"/>
      <c r="B340" s="73"/>
      <c r="C340" s="73"/>
      <c r="D340" s="73"/>
      <c r="E340" s="73"/>
      <c r="F340" s="73"/>
      <c r="G340" s="73"/>
      <c r="H340" s="74">
        <f>CÁLCULO!R338</f>
        <v>20.779220779220779</v>
      </c>
      <c r="I340" s="74">
        <f>CÁLCULO!Q338</f>
        <v>20.571428571428569</v>
      </c>
      <c r="J340" s="74">
        <f>CÁLCULO!BQ338</f>
        <v>0</v>
      </c>
      <c r="K340" s="74">
        <f>CÁLCULO!BR338</f>
        <v>0</v>
      </c>
      <c r="L340" s="75" t="str">
        <f t="shared" si="13"/>
        <v xml:space="preserve"> x </v>
      </c>
      <c r="M340" s="73">
        <f t="shared" si="14"/>
        <v>0</v>
      </c>
      <c r="N340" s="76" t="e">
        <f>CÁLCULO!BS338</f>
        <v>#DIV/0!</v>
      </c>
      <c r="O340" s="76" t="e">
        <f>CÁLCULO!BT338</f>
        <v>#DIV/0!</v>
      </c>
      <c r="P340" s="77" t="str">
        <f>CÁLCULO!BU338</f>
        <v>REPROVADO</v>
      </c>
      <c r="Q340" s="77" t="e">
        <f>IF(AND(CÁLCULO!AS338="APROVADO",CÁLCULO!AT338="APROVADO",CÁLCULO!BM338="APROVADO",CÁLCULO!BN338="APROVADO",CÁLCULO!BU338="APROVADO",CÁLCULO!BV338="APROVADO"),"APROVADO","REPROVADO")</f>
        <v>#DIV/0!</v>
      </c>
    </row>
    <row r="341" spans="1:17">
      <c r="A341" s="73"/>
      <c r="B341" s="73"/>
      <c r="C341" s="73"/>
      <c r="D341" s="73"/>
      <c r="E341" s="73"/>
      <c r="F341" s="73"/>
      <c r="G341" s="73"/>
      <c r="H341" s="74">
        <f>CÁLCULO!R339</f>
        <v>20.779220779220779</v>
      </c>
      <c r="I341" s="74">
        <f>CÁLCULO!Q339</f>
        <v>20.571428571428569</v>
      </c>
      <c r="J341" s="74">
        <f>CÁLCULO!BQ339</f>
        <v>0</v>
      </c>
      <c r="K341" s="74">
        <f>CÁLCULO!BR339</f>
        <v>0</v>
      </c>
      <c r="L341" s="75" t="str">
        <f t="shared" si="13"/>
        <v xml:space="preserve"> x </v>
      </c>
      <c r="M341" s="73">
        <f t="shared" si="14"/>
        <v>0</v>
      </c>
      <c r="N341" s="76" t="e">
        <f>CÁLCULO!BS339</f>
        <v>#DIV/0!</v>
      </c>
      <c r="O341" s="76" t="e">
        <f>CÁLCULO!BT339</f>
        <v>#DIV/0!</v>
      </c>
      <c r="P341" s="77" t="str">
        <f>CÁLCULO!BU339</f>
        <v>REPROVADO</v>
      </c>
      <c r="Q341" s="77" t="e">
        <f>IF(AND(CÁLCULO!AS339="APROVADO",CÁLCULO!AT339="APROVADO",CÁLCULO!BM339="APROVADO",CÁLCULO!BN339="APROVADO",CÁLCULO!BU339="APROVADO",CÁLCULO!BV339="APROVADO"),"APROVADO","REPROVADO")</f>
        <v>#DIV/0!</v>
      </c>
    </row>
    <row r="342" spans="1:17">
      <c r="A342" s="73"/>
      <c r="B342" s="73"/>
      <c r="C342" s="73"/>
      <c r="D342" s="73"/>
      <c r="E342" s="73"/>
      <c r="F342" s="73"/>
      <c r="G342" s="73"/>
      <c r="H342" s="74">
        <f>CÁLCULO!R340</f>
        <v>20.779220779220779</v>
      </c>
      <c r="I342" s="74">
        <f>CÁLCULO!Q340</f>
        <v>20.571428571428569</v>
      </c>
      <c r="J342" s="74">
        <f>CÁLCULO!BQ340</f>
        <v>0</v>
      </c>
      <c r="K342" s="74">
        <f>CÁLCULO!BR340</f>
        <v>0</v>
      </c>
      <c r="L342" s="75" t="str">
        <f t="shared" si="13"/>
        <v xml:space="preserve"> x </v>
      </c>
      <c r="M342" s="73">
        <f t="shared" si="14"/>
        <v>0</v>
      </c>
      <c r="N342" s="76" t="e">
        <f>CÁLCULO!BS340</f>
        <v>#DIV/0!</v>
      </c>
      <c r="O342" s="76" t="e">
        <f>CÁLCULO!BT340</f>
        <v>#DIV/0!</v>
      </c>
      <c r="P342" s="77" t="str">
        <f>CÁLCULO!BU340</f>
        <v>REPROVADO</v>
      </c>
      <c r="Q342" s="77" t="e">
        <f>IF(AND(CÁLCULO!AS340="APROVADO",CÁLCULO!AT340="APROVADO",CÁLCULO!BM340="APROVADO",CÁLCULO!BN340="APROVADO",CÁLCULO!BU340="APROVADO",CÁLCULO!BV340="APROVADO"),"APROVADO","REPROVADO")</f>
        <v>#DIV/0!</v>
      </c>
    </row>
    <row r="343" spans="1:17">
      <c r="A343" s="73"/>
      <c r="B343" s="73"/>
      <c r="C343" s="73"/>
      <c r="D343" s="73"/>
      <c r="E343" s="73"/>
      <c r="F343" s="73"/>
      <c r="G343" s="73"/>
      <c r="H343" s="74">
        <f>CÁLCULO!R341</f>
        <v>20.779220779220779</v>
      </c>
      <c r="I343" s="74">
        <f>CÁLCULO!Q341</f>
        <v>20.571428571428569</v>
      </c>
      <c r="J343" s="74">
        <f>CÁLCULO!BQ341</f>
        <v>0</v>
      </c>
      <c r="K343" s="74">
        <f>CÁLCULO!BR341</f>
        <v>0</v>
      </c>
      <c r="L343" s="75" t="str">
        <f t="shared" si="13"/>
        <v xml:space="preserve"> x </v>
      </c>
      <c r="M343" s="73">
        <f t="shared" si="14"/>
        <v>0</v>
      </c>
      <c r="N343" s="76" t="e">
        <f>CÁLCULO!BS341</f>
        <v>#DIV/0!</v>
      </c>
      <c r="O343" s="76" t="e">
        <f>CÁLCULO!BT341</f>
        <v>#DIV/0!</v>
      </c>
      <c r="P343" s="77" t="str">
        <f>CÁLCULO!BU341</f>
        <v>REPROVADO</v>
      </c>
      <c r="Q343" s="77" t="e">
        <f>IF(AND(CÁLCULO!AS341="APROVADO",CÁLCULO!AT341="APROVADO",CÁLCULO!BM341="APROVADO",CÁLCULO!BN341="APROVADO",CÁLCULO!BU341="APROVADO",CÁLCULO!BV341="APROVADO"),"APROVADO","REPROVADO")</f>
        <v>#DIV/0!</v>
      </c>
    </row>
    <row r="344" spans="1:17">
      <c r="A344" s="73"/>
      <c r="B344" s="73"/>
      <c r="C344" s="73"/>
      <c r="D344" s="73"/>
      <c r="E344" s="73"/>
      <c r="F344" s="73"/>
      <c r="G344" s="73"/>
      <c r="H344" s="74">
        <f>CÁLCULO!R342</f>
        <v>20.779220779220779</v>
      </c>
      <c r="I344" s="74">
        <f>CÁLCULO!Q342</f>
        <v>20.571428571428569</v>
      </c>
      <c r="J344" s="74">
        <f>CÁLCULO!BQ342</f>
        <v>0</v>
      </c>
      <c r="K344" s="74">
        <f>CÁLCULO!BR342</f>
        <v>0</v>
      </c>
      <c r="L344" s="75" t="str">
        <f t="shared" si="13"/>
        <v xml:space="preserve"> x </v>
      </c>
      <c r="M344" s="73">
        <f t="shared" si="14"/>
        <v>0</v>
      </c>
      <c r="N344" s="76" t="e">
        <f>CÁLCULO!BS342</f>
        <v>#DIV/0!</v>
      </c>
      <c r="O344" s="76" t="e">
        <f>CÁLCULO!BT342</f>
        <v>#DIV/0!</v>
      </c>
      <c r="P344" s="77" t="str">
        <f>CÁLCULO!BU342</f>
        <v>REPROVADO</v>
      </c>
      <c r="Q344" s="77" t="e">
        <f>IF(AND(CÁLCULO!AS342="APROVADO",CÁLCULO!AT342="APROVADO",CÁLCULO!BM342="APROVADO",CÁLCULO!BN342="APROVADO",CÁLCULO!BU342="APROVADO",CÁLCULO!BV342="APROVADO"),"APROVADO","REPROVADO")</f>
        <v>#DIV/0!</v>
      </c>
    </row>
    <row r="345" spans="1:17">
      <c r="A345" s="73"/>
      <c r="B345" s="73"/>
      <c r="C345" s="73"/>
      <c r="D345" s="73"/>
      <c r="E345" s="73"/>
      <c r="F345" s="73"/>
      <c r="G345" s="73"/>
      <c r="H345" s="74">
        <f>CÁLCULO!R343</f>
        <v>20.779220779220779</v>
      </c>
      <c r="I345" s="74">
        <f>CÁLCULO!Q343</f>
        <v>20.571428571428569</v>
      </c>
      <c r="J345" s="74">
        <f>CÁLCULO!BQ343</f>
        <v>0</v>
      </c>
      <c r="K345" s="74">
        <f>CÁLCULO!BR343</f>
        <v>0</v>
      </c>
      <c r="L345" s="75" t="str">
        <f t="shared" si="13"/>
        <v xml:space="preserve"> x </v>
      </c>
      <c r="M345" s="73">
        <f t="shared" si="14"/>
        <v>0</v>
      </c>
      <c r="N345" s="76" t="e">
        <f>CÁLCULO!BS343</f>
        <v>#DIV/0!</v>
      </c>
      <c r="O345" s="76" t="e">
        <f>CÁLCULO!BT343</f>
        <v>#DIV/0!</v>
      </c>
      <c r="P345" s="77" t="str">
        <f>CÁLCULO!BU343</f>
        <v>REPROVADO</v>
      </c>
      <c r="Q345" s="77" t="e">
        <f>IF(AND(CÁLCULO!AS343="APROVADO",CÁLCULO!AT343="APROVADO",CÁLCULO!BM343="APROVADO",CÁLCULO!BN343="APROVADO",CÁLCULO!BU343="APROVADO",CÁLCULO!BV343="APROVADO"),"APROVADO","REPROVADO")</f>
        <v>#DIV/0!</v>
      </c>
    </row>
    <row r="346" spans="1:17">
      <c r="A346" s="73"/>
      <c r="B346" s="73"/>
      <c r="C346" s="73"/>
      <c r="D346" s="73"/>
      <c r="E346" s="73"/>
      <c r="F346" s="73"/>
      <c r="G346" s="73"/>
      <c r="H346" s="74">
        <f>CÁLCULO!R344</f>
        <v>20.779220779220779</v>
      </c>
      <c r="I346" s="74">
        <f>CÁLCULO!Q344</f>
        <v>20.571428571428569</v>
      </c>
      <c r="J346" s="74">
        <f>CÁLCULO!BQ344</f>
        <v>0</v>
      </c>
      <c r="K346" s="74">
        <f>CÁLCULO!BR344</f>
        <v>0</v>
      </c>
      <c r="L346" s="75" t="str">
        <f t="shared" si="13"/>
        <v xml:space="preserve"> x </v>
      </c>
      <c r="M346" s="73">
        <f t="shared" si="14"/>
        <v>0</v>
      </c>
      <c r="N346" s="76" t="e">
        <f>CÁLCULO!BS344</f>
        <v>#DIV/0!</v>
      </c>
      <c r="O346" s="76" t="e">
        <f>CÁLCULO!BT344</f>
        <v>#DIV/0!</v>
      </c>
      <c r="P346" s="77" t="str">
        <f>CÁLCULO!BU344</f>
        <v>REPROVADO</v>
      </c>
      <c r="Q346" s="77" t="e">
        <f>IF(AND(CÁLCULO!AS344="APROVADO",CÁLCULO!AT344="APROVADO",CÁLCULO!BM344="APROVADO",CÁLCULO!BN344="APROVADO",CÁLCULO!BU344="APROVADO",CÁLCULO!BV344="APROVADO"),"APROVADO","REPROVADO")</f>
        <v>#DIV/0!</v>
      </c>
    </row>
    <row r="347" spans="1:17">
      <c r="A347" s="73"/>
      <c r="B347" s="73"/>
      <c r="C347" s="73"/>
      <c r="D347" s="73"/>
      <c r="E347" s="73"/>
      <c r="F347" s="73"/>
      <c r="G347" s="73"/>
      <c r="H347" s="74">
        <f>CÁLCULO!R345</f>
        <v>20.779220779220779</v>
      </c>
      <c r="I347" s="74">
        <f>CÁLCULO!Q345</f>
        <v>20.571428571428569</v>
      </c>
      <c r="J347" s="74">
        <f>CÁLCULO!BQ345</f>
        <v>0</v>
      </c>
      <c r="K347" s="74">
        <f>CÁLCULO!BR345</f>
        <v>0</v>
      </c>
      <c r="L347" s="75" t="str">
        <f t="shared" si="13"/>
        <v xml:space="preserve"> x </v>
      </c>
      <c r="M347" s="73">
        <f t="shared" si="14"/>
        <v>0</v>
      </c>
      <c r="N347" s="76" t="e">
        <f>CÁLCULO!BS345</f>
        <v>#DIV/0!</v>
      </c>
      <c r="O347" s="76" t="e">
        <f>CÁLCULO!BT345</f>
        <v>#DIV/0!</v>
      </c>
      <c r="P347" s="77" t="str">
        <f>CÁLCULO!BU345</f>
        <v>REPROVADO</v>
      </c>
      <c r="Q347" s="77" t="e">
        <f>IF(AND(CÁLCULO!AS345="APROVADO",CÁLCULO!AT345="APROVADO",CÁLCULO!BM345="APROVADO",CÁLCULO!BN345="APROVADO",CÁLCULO!BU345="APROVADO",CÁLCULO!BV345="APROVADO"),"APROVADO","REPROVADO")</f>
        <v>#DIV/0!</v>
      </c>
    </row>
    <row r="348" spans="1:17">
      <c r="A348" s="73"/>
      <c r="B348" s="73"/>
      <c r="C348" s="73"/>
      <c r="D348" s="73"/>
      <c r="E348" s="73"/>
      <c r="F348" s="73"/>
      <c r="G348" s="73"/>
      <c r="H348" s="74">
        <f>CÁLCULO!R346</f>
        <v>20.779220779220779</v>
      </c>
      <c r="I348" s="74">
        <f>CÁLCULO!Q346</f>
        <v>20.571428571428569</v>
      </c>
      <c r="J348" s="74">
        <f>CÁLCULO!BQ346</f>
        <v>0</v>
      </c>
      <c r="K348" s="74">
        <f>CÁLCULO!BR346</f>
        <v>0</v>
      </c>
      <c r="L348" s="75" t="str">
        <f t="shared" si="13"/>
        <v xml:space="preserve"> x </v>
      </c>
      <c r="M348" s="73">
        <f t="shared" si="14"/>
        <v>0</v>
      </c>
      <c r="N348" s="76" t="e">
        <f>CÁLCULO!BS346</f>
        <v>#DIV/0!</v>
      </c>
      <c r="O348" s="76" t="e">
        <f>CÁLCULO!BT346</f>
        <v>#DIV/0!</v>
      </c>
      <c r="P348" s="77" t="str">
        <f>CÁLCULO!BU346</f>
        <v>REPROVADO</v>
      </c>
      <c r="Q348" s="77" t="e">
        <f>IF(AND(CÁLCULO!AS346="APROVADO",CÁLCULO!AT346="APROVADO",CÁLCULO!BM346="APROVADO",CÁLCULO!BN346="APROVADO",CÁLCULO!BU346="APROVADO",CÁLCULO!BV346="APROVADO"),"APROVADO","REPROVADO")</f>
        <v>#DIV/0!</v>
      </c>
    </row>
    <row r="349" spans="1:17">
      <c r="A349" s="73"/>
      <c r="B349" s="73"/>
      <c r="C349" s="73"/>
      <c r="D349" s="73"/>
      <c r="E349" s="73"/>
      <c r="F349" s="73"/>
      <c r="G349" s="73"/>
      <c r="H349" s="74">
        <f>CÁLCULO!R347</f>
        <v>20.779220779220779</v>
      </c>
      <c r="I349" s="74">
        <f>CÁLCULO!Q347</f>
        <v>20.571428571428569</v>
      </c>
      <c r="J349" s="74">
        <f>CÁLCULO!BQ347</f>
        <v>0</v>
      </c>
      <c r="K349" s="74">
        <f>CÁLCULO!BR347</f>
        <v>0</v>
      </c>
      <c r="L349" s="75" t="str">
        <f t="shared" si="13"/>
        <v xml:space="preserve"> x </v>
      </c>
      <c r="M349" s="73">
        <f t="shared" si="14"/>
        <v>0</v>
      </c>
      <c r="N349" s="76" t="e">
        <f>CÁLCULO!BS347</f>
        <v>#DIV/0!</v>
      </c>
      <c r="O349" s="76" t="e">
        <f>CÁLCULO!BT347</f>
        <v>#DIV/0!</v>
      </c>
      <c r="P349" s="77" t="str">
        <f>CÁLCULO!BU347</f>
        <v>REPROVADO</v>
      </c>
      <c r="Q349" s="77" t="e">
        <f>IF(AND(CÁLCULO!AS347="APROVADO",CÁLCULO!AT347="APROVADO",CÁLCULO!BM347="APROVADO",CÁLCULO!BN347="APROVADO",CÁLCULO!BU347="APROVADO",CÁLCULO!BV347="APROVADO"),"APROVADO","REPROVADO")</f>
        <v>#DIV/0!</v>
      </c>
    </row>
    <row r="350" spans="1:17">
      <c r="A350" s="73"/>
      <c r="B350" s="73"/>
      <c r="C350" s="73"/>
      <c r="D350" s="73"/>
      <c r="E350" s="73"/>
      <c r="F350" s="73"/>
      <c r="G350" s="73"/>
      <c r="H350" s="74">
        <f>CÁLCULO!R348</f>
        <v>20.779220779220779</v>
      </c>
      <c r="I350" s="74">
        <f>CÁLCULO!Q348</f>
        <v>20.571428571428569</v>
      </c>
      <c r="J350" s="74">
        <f>CÁLCULO!BQ348</f>
        <v>0</v>
      </c>
      <c r="K350" s="74">
        <f>CÁLCULO!BR348</f>
        <v>0</v>
      </c>
      <c r="L350" s="75" t="str">
        <f t="shared" si="13"/>
        <v xml:space="preserve"> x </v>
      </c>
      <c r="M350" s="73">
        <f t="shared" si="14"/>
        <v>0</v>
      </c>
      <c r="N350" s="76" t="e">
        <f>CÁLCULO!BS348</f>
        <v>#DIV/0!</v>
      </c>
      <c r="O350" s="76" t="e">
        <f>CÁLCULO!BT348</f>
        <v>#DIV/0!</v>
      </c>
      <c r="P350" s="77" t="str">
        <f>CÁLCULO!BU348</f>
        <v>REPROVADO</v>
      </c>
      <c r="Q350" s="77" t="e">
        <f>IF(AND(CÁLCULO!AS348="APROVADO",CÁLCULO!AT348="APROVADO",CÁLCULO!BM348="APROVADO",CÁLCULO!BN348="APROVADO",CÁLCULO!BU348="APROVADO",CÁLCULO!BV348="APROVADO"),"APROVADO","REPROVADO")</f>
        <v>#DIV/0!</v>
      </c>
    </row>
    <row r="351" spans="1:17">
      <c r="A351" s="73"/>
      <c r="B351" s="73"/>
      <c r="C351" s="73"/>
      <c r="D351" s="73"/>
      <c r="E351" s="73"/>
      <c r="F351" s="73"/>
      <c r="G351" s="73"/>
      <c r="H351" s="74">
        <f>CÁLCULO!R349</f>
        <v>20.779220779220779</v>
      </c>
      <c r="I351" s="74">
        <f>CÁLCULO!Q349</f>
        <v>20.571428571428569</v>
      </c>
      <c r="J351" s="74">
        <f>CÁLCULO!BQ349</f>
        <v>0</v>
      </c>
      <c r="K351" s="74">
        <f>CÁLCULO!BR349</f>
        <v>0</v>
      </c>
      <c r="L351" s="75" t="str">
        <f t="shared" si="13"/>
        <v xml:space="preserve"> x </v>
      </c>
      <c r="M351" s="73">
        <f t="shared" si="14"/>
        <v>0</v>
      </c>
      <c r="N351" s="76" t="e">
        <f>CÁLCULO!BS349</f>
        <v>#DIV/0!</v>
      </c>
      <c r="O351" s="76" t="e">
        <f>CÁLCULO!BT349</f>
        <v>#DIV/0!</v>
      </c>
      <c r="P351" s="77" t="str">
        <f>CÁLCULO!BU349</f>
        <v>REPROVADO</v>
      </c>
      <c r="Q351" s="77" t="e">
        <f>IF(AND(CÁLCULO!AS349="APROVADO",CÁLCULO!AT349="APROVADO",CÁLCULO!BM349="APROVADO",CÁLCULO!BN349="APROVADO",CÁLCULO!BU349="APROVADO",CÁLCULO!BV349="APROVADO"),"APROVADO","REPROVADO")</f>
        <v>#DIV/0!</v>
      </c>
    </row>
    <row r="352" spans="1:17">
      <c r="A352" s="73"/>
      <c r="B352" s="73"/>
      <c r="C352" s="73"/>
      <c r="D352" s="73"/>
      <c r="E352" s="73"/>
      <c r="F352" s="73"/>
      <c r="G352" s="73"/>
      <c r="H352" s="74">
        <f>CÁLCULO!R350</f>
        <v>20.779220779220779</v>
      </c>
      <c r="I352" s="74">
        <f>CÁLCULO!Q350</f>
        <v>20.571428571428569</v>
      </c>
      <c r="J352" s="74">
        <f>CÁLCULO!BQ350</f>
        <v>0</v>
      </c>
      <c r="K352" s="74">
        <f>CÁLCULO!BR350</f>
        <v>0</v>
      </c>
      <c r="L352" s="75" t="str">
        <f t="shared" si="13"/>
        <v xml:space="preserve"> x </v>
      </c>
      <c r="M352" s="73">
        <f t="shared" si="14"/>
        <v>0</v>
      </c>
      <c r="N352" s="76" t="e">
        <f>CÁLCULO!BS350</f>
        <v>#DIV/0!</v>
      </c>
      <c r="O352" s="76" t="e">
        <f>CÁLCULO!BT350</f>
        <v>#DIV/0!</v>
      </c>
      <c r="P352" s="77" t="str">
        <f>CÁLCULO!BU350</f>
        <v>REPROVADO</v>
      </c>
      <c r="Q352" s="77" t="e">
        <f>IF(AND(CÁLCULO!AS350="APROVADO",CÁLCULO!AT350="APROVADO",CÁLCULO!BM350="APROVADO",CÁLCULO!BN350="APROVADO",CÁLCULO!BU350="APROVADO",CÁLCULO!BV350="APROVADO"),"APROVADO","REPROVADO")</f>
        <v>#DIV/0!</v>
      </c>
    </row>
    <row r="353" spans="1:17">
      <c r="A353" s="73"/>
      <c r="B353" s="73"/>
      <c r="C353" s="73"/>
      <c r="D353" s="73"/>
      <c r="E353" s="73"/>
      <c r="F353" s="73"/>
      <c r="G353" s="73"/>
      <c r="H353" s="74">
        <f>CÁLCULO!R351</f>
        <v>20.779220779220779</v>
      </c>
      <c r="I353" s="74">
        <f>CÁLCULO!Q351</f>
        <v>20.571428571428569</v>
      </c>
      <c r="J353" s="74">
        <f>CÁLCULO!BQ351</f>
        <v>0</v>
      </c>
      <c r="K353" s="74">
        <f>CÁLCULO!BR351</f>
        <v>0</v>
      </c>
      <c r="L353" s="75" t="str">
        <f t="shared" si="13"/>
        <v xml:space="preserve"> x </v>
      </c>
      <c r="M353" s="73">
        <f t="shared" si="14"/>
        <v>0</v>
      </c>
      <c r="N353" s="76" t="e">
        <f>CÁLCULO!BS351</f>
        <v>#DIV/0!</v>
      </c>
      <c r="O353" s="76" t="e">
        <f>CÁLCULO!BT351</f>
        <v>#DIV/0!</v>
      </c>
      <c r="P353" s="77" t="str">
        <f>CÁLCULO!BU351</f>
        <v>REPROVADO</v>
      </c>
      <c r="Q353" s="77" t="e">
        <f>IF(AND(CÁLCULO!AS351="APROVADO",CÁLCULO!AT351="APROVADO",CÁLCULO!BM351="APROVADO",CÁLCULO!BN351="APROVADO",CÁLCULO!BU351="APROVADO",CÁLCULO!BV351="APROVADO"),"APROVADO","REPROVADO")</f>
        <v>#DIV/0!</v>
      </c>
    </row>
    <row r="354" spans="1:17">
      <c r="A354" s="73"/>
      <c r="B354" s="73"/>
      <c r="C354" s="73"/>
      <c r="D354" s="73"/>
      <c r="E354" s="73"/>
      <c r="F354" s="73"/>
      <c r="G354" s="73"/>
      <c r="H354" s="74">
        <f>CÁLCULO!R352</f>
        <v>20.779220779220779</v>
      </c>
      <c r="I354" s="74">
        <f>CÁLCULO!Q352</f>
        <v>20.571428571428569</v>
      </c>
      <c r="J354" s="74">
        <f>CÁLCULO!BQ352</f>
        <v>0</v>
      </c>
      <c r="K354" s="74">
        <f>CÁLCULO!BR352</f>
        <v>0</v>
      </c>
      <c r="L354" s="75" t="str">
        <f t="shared" si="13"/>
        <v xml:space="preserve"> x </v>
      </c>
      <c r="M354" s="73">
        <f t="shared" si="14"/>
        <v>0</v>
      </c>
      <c r="N354" s="76" t="e">
        <f>CÁLCULO!BS352</f>
        <v>#DIV/0!</v>
      </c>
      <c r="O354" s="76" t="e">
        <f>CÁLCULO!BT352</f>
        <v>#DIV/0!</v>
      </c>
      <c r="P354" s="77" t="str">
        <f>CÁLCULO!BU352</f>
        <v>REPROVADO</v>
      </c>
      <c r="Q354" s="77" t="e">
        <f>IF(AND(CÁLCULO!AS352="APROVADO",CÁLCULO!AT352="APROVADO",CÁLCULO!BM352="APROVADO",CÁLCULO!BN352="APROVADO",CÁLCULO!BU352="APROVADO",CÁLCULO!BV352="APROVADO"),"APROVADO","REPROVADO")</f>
        <v>#DIV/0!</v>
      </c>
    </row>
    <row r="355" spans="1:17">
      <c r="A355" s="73"/>
      <c r="B355" s="73"/>
      <c r="C355" s="73"/>
      <c r="D355" s="73"/>
      <c r="E355" s="73"/>
      <c r="F355" s="73"/>
      <c r="G355" s="73"/>
      <c r="H355" s="74">
        <f>CÁLCULO!R353</f>
        <v>20.779220779220779</v>
      </c>
      <c r="I355" s="74">
        <f>CÁLCULO!Q353</f>
        <v>20.571428571428569</v>
      </c>
      <c r="J355" s="74">
        <f>CÁLCULO!BQ353</f>
        <v>0</v>
      </c>
      <c r="K355" s="74">
        <f>CÁLCULO!BR353</f>
        <v>0</v>
      </c>
      <c r="L355" s="75" t="str">
        <f t="shared" si="13"/>
        <v xml:space="preserve"> x </v>
      </c>
      <c r="M355" s="73">
        <f t="shared" si="14"/>
        <v>0</v>
      </c>
      <c r="N355" s="76" t="e">
        <f>CÁLCULO!BS353</f>
        <v>#DIV/0!</v>
      </c>
      <c r="O355" s="76" t="e">
        <f>CÁLCULO!BT353</f>
        <v>#DIV/0!</v>
      </c>
      <c r="P355" s="77" t="str">
        <f>CÁLCULO!BU353</f>
        <v>REPROVADO</v>
      </c>
      <c r="Q355" s="77" t="e">
        <f>IF(AND(CÁLCULO!AS353="APROVADO",CÁLCULO!AT353="APROVADO",CÁLCULO!BM353="APROVADO",CÁLCULO!BN353="APROVADO",CÁLCULO!BU353="APROVADO",CÁLCULO!BV353="APROVADO"),"APROVADO","REPROVADO")</f>
        <v>#DIV/0!</v>
      </c>
    </row>
    <row r="356" spans="1:17">
      <c r="A356" s="73"/>
      <c r="B356" s="73"/>
      <c r="C356" s="73"/>
      <c r="D356" s="73"/>
      <c r="E356" s="73"/>
      <c r="F356" s="73"/>
      <c r="G356" s="73"/>
      <c r="H356" s="74">
        <f>CÁLCULO!R354</f>
        <v>20.779220779220779</v>
      </c>
      <c r="I356" s="74">
        <f>CÁLCULO!Q354</f>
        <v>20.571428571428569</v>
      </c>
      <c r="J356" s="74">
        <f>CÁLCULO!BQ354</f>
        <v>0</v>
      </c>
      <c r="K356" s="74">
        <f>CÁLCULO!BR354</f>
        <v>0</v>
      </c>
      <c r="L356" s="75" t="str">
        <f t="shared" si="13"/>
        <v xml:space="preserve"> x </v>
      </c>
      <c r="M356" s="73">
        <f t="shared" si="14"/>
        <v>0</v>
      </c>
      <c r="N356" s="76" t="e">
        <f>CÁLCULO!BS354</f>
        <v>#DIV/0!</v>
      </c>
      <c r="O356" s="76" t="e">
        <f>CÁLCULO!BT354</f>
        <v>#DIV/0!</v>
      </c>
      <c r="P356" s="77" t="str">
        <f>CÁLCULO!BU354</f>
        <v>REPROVADO</v>
      </c>
      <c r="Q356" s="77" t="e">
        <f>IF(AND(CÁLCULO!AS354="APROVADO",CÁLCULO!AT354="APROVADO",CÁLCULO!BM354="APROVADO",CÁLCULO!BN354="APROVADO",CÁLCULO!BU354="APROVADO",CÁLCULO!BV354="APROVADO"),"APROVADO","REPROVADO")</f>
        <v>#DIV/0!</v>
      </c>
    </row>
    <row r="357" spans="1:17">
      <c r="A357" s="73"/>
      <c r="B357" s="73"/>
      <c r="C357" s="73"/>
      <c r="D357" s="73"/>
      <c r="E357" s="73"/>
      <c r="F357" s="73"/>
      <c r="G357" s="73"/>
      <c r="H357" s="74">
        <f>CÁLCULO!R355</f>
        <v>20.779220779220779</v>
      </c>
      <c r="I357" s="74">
        <f>CÁLCULO!Q355</f>
        <v>20.571428571428569</v>
      </c>
      <c r="J357" s="74">
        <f>CÁLCULO!BQ355</f>
        <v>0</v>
      </c>
      <c r="K357" s="74">
        <f>CÁLCULO!BR355</f>
        <v>0</v>
      </c>
      <c r="L357" s="75" t="str">
        <f t="shared" si="13"/>
        <v xml:space="preserve"> x </v>
      </c>
      <c r="M357" s="73">
        <f t="shared" si="14"/>
        <v>0</v>
      </c>
      <c r="N357" s="76" t="e">
        <f>CÁLCULO!BS355</f>
        <v>#DIV/0!</v>
      </c>
      <c r="O357" s="76" t="e">
        <f>CÁLCULO!BT355</f>
        <v>#DIV/0!</v>
      </c>
      <c r="P357" s="77" t="str">
        <f>CÁLCULO!BU355</f>
        <v>REPROVADO</v>
      </c>
      <c r="Q357" s="77" t="e">
        <f>IF(AND(CÁLCULO!AS355="APROVADO",CÁLCULO!AT355="APROVADO",CÁLCULO!BM355="APROVADO",CÁLCULO!BN355="APROVADO",CÁLCULO!BU355="APROVADO",CÁLCULO!BV355="APROVADO"),"APROVADO","REPROVADO")</f>
        <v>#DIV/0!</v>
      </c>
    </row>
    <row r="358" spans="1:17">
      <c r="A358" s="73"/>
      <c r="B358" s="73"/>
      <c r="C358" s="73"/>
      <c r="D358" s="73"/>
      <c r="E358" s="73"/>
      <c r="F358" s="73"/>
      <c r="G358" s="73"/>
      <c r="H358" s="74">
        <f>CÁLCULO!R356</f>
        <v>20.779220779220779</v>
      </c>
      <c r="I358" s="74">
        <f>CÁLCULO!Q356</f>
        <v>20.571428571428569</v>
      </c>
      <c r="J358" s="74">
        <f>CÁLCULO!BQ356</f>
        <v>0</v>
      </c>
      <c r="K358" s="74">
        <f>CÁLCULO!BR356</f>
        <v>0</v>
      </c>
      <c r="L358" s="75" t="str">
        <f t="shared" si="13"/>
        <v xml:space="preserve"> x </v>
      </c>
      <c r="M358" s="73">
        <f t="shared" si="14"/>
        <v>0</v>
      </c>
      <c r="N358" s="76" t="e">
        <f>CÁLCULO!BS356</f>
        <v>#DIV/0!</v>
      </c>
      <c r="O358" s="76" t="e">
        <f>CÁLCULO!BT356</f>
        <v>#DIV/0!</v>
      </c>
      <c r="P358" s="77" t="str">
        <f>CÁLCULO!BU356</f>
        <v>REPROVADO</v>
      </c>
      <c r="Q358" s="77" t="e">
        <f>IF(AND(CÁLCULO!AS356="APROVADO",CÁLCULO!AT356="APROVADO",CÁLCULO!BM356="APROVADO",CÁLCULO!BN356="APROVADO",CÁLCULO!BU356="APROVADO",CÁLCULO!BV356="APROVADO"),"APROVADO","REPROVADO")</f>
        <v>#DIV/0!</v>
      </c>
    </row>
    <row r="359" spans="1:17">
      <c r="A359" s="73"/>
      <c r="B359" s="73"/>
      <c r="C359" s="73"/>
      <c r="D359" s="73"/>
      <c r="E359" s="73"/>
      <c r="F359" s="73"/>
      <c r="G359" s="73"/>
      <c r="H359" s="74">
        <f>CÁLCULO!R357</f>
        <v>20.779220779220779</v>
      </c>
      <c r="I359" s="74">
        <f>CÁLCULO!Q357</f>
        <v>20.571428571428569</v>
      </c>
      <c r="J359" s="74">
        <f>CÁLCULO!BQ357</f>
        <v>0</v>
      </c>
      <c r="K359" s="74">
        <f>CÁLCULO!BR357</f>
        <v>0</v>
      </c>
      <c r="L359" s="75" t="str">
        <f t="shared" si="13"/>
        <v xml:space="preserve"> x </v>
      </c>
      <c r="M359" s="73">
        <f t="shared" si="14"/>
        <v>0</v>
      </c>
      <c r="N359" s="76" t="e">
        <f>CÁLCULO!BS357</f>
        <v>#DIV/0!</v>
      </c>
      <c r="O359" s="76" t="e">
        <f>CÁLCULO!BT357</f>
        <v>#DIV/0!</v>
      </c>
      <c r="P359" s="77" t="str">
        <f>CÁLCULO!BU357</f>
        <v>REPROVADO</v>
      </c>
      <c r="Q359" s="77" t="e">
        <f>IF(AND(CÁLCULO!AS357="APROVADO",CÁLCULO!AT357="APROVADO",CÁLCULO!BM357="APROVADO",CÁLCULO!BN357="APROVADO",CÁLCULO!BU357="APROVADO",CÁLCULO!BV357="APROVADO"),"APROVADO","REPROVADO")</f>
        <v>#DIV/0!</v>
      </c>
    </row>
    <row r="360" spans="1:17">
      <c r="A360" s="73"/>
      <c r="B360" s="73"/>
      <c r="C360" s="73"/>
      <c r="D360" s="73"/>
      <c r="E360" s="73"/>
      <c r="F360" s="73"/>
      <c r="G360" s="73"/>
      <c r="H360" s="74">
        <f>CÁLCULO!R358</f>
        <v>20.779220779220779</v>
      </c>
      <c r="I360" s="74">
        <f>CÁLCULO!Q358</f>
        <v>20.571428571428569</v>
      </c>
      <c r="J360" s="74">
        <f>CÁLCULO!BQ358</f>
        <v>0</v>
      </c>
      <c r="K360" s="74">
        <f>CÁLCULO!BR358</f>
        <v>0</v>
      </c>
      <c r="L360" s="75" t="str">
        <f t="shared" si="13"/>
        <v xml:space="preserve"> x </v>
      </c>
      <c r="M360" s="73">
        <f t="shared" si="14"/>
        <v>0</v>
      </c>
      <c r="N360" s="76" t="e">
        <f>CÁLCULO!BS358</f>
        <v>#DIV/0!</v>
      </c>
      <c r="O360" s="76" t="e">
        <f>CÁLCULO!BT358</f>
        <v>#DIV/0!</v>
      </c>
      <c r="P360" s="77" t="str">
        <f>CÁLCULO!BU358</f>
        <v>REPROVADO</v>
      </c>
      <c r="Q360" s="77" t="e">
        <f>IF(AND(CÁLCULO!AS358="APROVADO",CÁLCULO!AT358="APROVADO",CÁLCULO!BM358="APROVADO",CÁLCULO!BN358="APROVADO",CÁLCULO!BU358="APROVADO",CÁLCULO!BV358="APROVADO"),"APROVADO","REPROVADO")</f>
        <v>#DIV/0!</v>
      </c>
    </row>
    <row r="361" spans="1:17">
      <c r="A361" s="73"/>
      <c r="B361" s="73"/>
      <c r="C361" s="73"/>
      <c r="D361" s="73"/>
      <c r="E361" s="73"/>
      <c r="F361" s="73"/>
      <c r="G361" s="73"/>
      <c r="H361" s="74">
        <f>CÁLCULO!R359</f>
        <v>20.779220779220779</v>
      </c>
      <c r="I361" s="74">
        <f>CÁLCULO!Q359</f>
        <v>20.571428571428569</v>
      </c>
      <c r="J361" s="74">
        <f>CÁLCULO!BQ359</f>
        <v>0</v>
      </c>
      <c r="K361" s="74">
        <f>CÁLCULO!BR359</f>
        <v>0</v>
      </c>
      <c r="L361" s="75" t="str">
        <f t="shared" si="13"/>
        <v xml:space="preserve"> x </v>
      </c>
      <c r="M361" s="73">
        <f t="shared" si="14"/>
        <v>0</v>
      </c>
      <c r="N361" s="76" t="e">
        <f>CÁLCULO!BS359</f>
        <v>#DIV/0!</v>
      </c>
      <c r="O361" s="76" t="e">
        <f>CÁLCULO!BT359</f>
        <v>#DIV/0!</v>
      </c>
      <c r="P361" s="77" t="str">
        <f>CÁLCULO!BU359</f>
        <v>REPROVADO</v>
      </c>
      <c r="Q361" s="77" t="e">
        <f>IF(AND(CÁLCULO!AS359="APROVADO",CÁLCULO!AT359="APROVADO",CÁLCULO!BM359="APROVADO",CÁLCULO!BN359="APROVADO",CÁLCULO!BU359="APROVADO",CÁLCULO!BV359="APROVADO"),"APROVADO","REPROVADO")</f>
        <v>#DIV/0!</v>
      </c>
    </row>
    <row r="362" spans="1:17">
      <c r="A362" s="73"/>
      <c r="B362" s="73"/>
      <c r="C362" s="73"/>
      <c r="D362" s="73"/>
      <c r="E362" s="73"/>
      <c r="F362" s="73"/>
      <c r="G362" s="73"/>
      <c r="H362" s="74">
        <f>CÁLCULO!R360</f>
        <v>20.779220779220779</v>
      </c>
      <c r="I362" s="74">
        <f>CÁLCULO!Q360</f>
        <v>20.571428571428569</v>
      </c>
      <c r="J362" s="74">
        <f>CÁLCULO!BQ360</f>
        <v>0</v>
      </c>
      <c r="K362" s="74">
        <f>CÁLCULO!BR360</f>
        <v>0</v>
      </c>
      <c r="L362" s="75" t="str">
        <f t="shared" si="13"/>
        <v xml:space="preserve"> x </v>
      </c>
      <c r="M362" s="73">
        <f t="shared" si="14"/>
        <v>0</v>
      </c>
      <c r="N362" s="76" t="e">
        <f>CÁLCULO!BS360</f>
        <v>#DIV/0!</v>
      </c>
      <c r="O362" s="76" t="e">
        <f>CÁLCULO!BT360</f>
        <v>#DIV/0!</v>
      </c>
      <c r="P362" s="77" t="str">
        <f>CÁLCULO!BU360</f>
        <v>REPROVADO</v>
      </c>
      <c r="Q362" s="77" t="e">
        <f>IF(AND(CÁLCULO!AS360="APROVADO",CÁLCULO!AT360="APROVADO",CÁLCULO!BM360="APROVADO",CÁLCULO!BN360="APROVADO",CÁLCULO!BU360="APROVADO",CÁLCULO!BV360="APROVADO"),"APROVADO","REPROVADO")</f>
        <v>#DIV/0!</v>
      </c>
    </row>
    <row r="363" spans="1:17">
      <c r="A363" s="73"/>
      <c r="B363" s="73"/>
      <c r="C363" s="73"/>
      <c r="D363" s="73"/>
      <c r="E363" s="73"/>
      <c r="F363" s="73"/>
      <c r="G363" s="73"/>
      <c r="H363" s="74">
        <f>CÁLCULO!R361</f>
        <v>20.779220779220779</v>
      </c>
      <c r="I363" s="74">
        <f>CÁLCULO!Q361</f>
        <v>20.571428571428569</v>
      </c>
      <c r="J363" s="74">
        <f>CÁLCULO!BQ361</f>
        <v>0</v>
      </c>
      <c r="K363" s="74">
        <f>CÁLCULO!BR361</f>
        <v>0</v>
      </c>
      <c r="L363" s="75" t="str">
        <f t="shared" si="13"/>
        <v xml:space="preserve"> x </v>
      </c>
      <c r="M363" s="73">
        <f t="shared" si="14"/>
        <v>0</v>
      </c>
      <c r="N363" s="76" t="e">
        <f>CÁLCULO!BS361</f>
        <v>#DIV/0!</v>
      </c>
      <c r="O363" s="76" t="e">
        <f>CÁLCULO!BT361</f>
        <v>#DIV/0!</v>
      </c>
      <c r="P363" s="77" t="str">
        <f>CÁLCULO!BU361</f>
        <v>REPROVADO</v>
      </c>
      <c r="Q363" s="77" t="e">
        <f>IF(AND(CÁLCULO!AS361="APROVADO",CÁLCULO!AT361="APROVADO",CÁLCULO!BM361="APROVADO",CÁLCULO!BN361="APROVADO",CÁLCULO!BU361="APROVADO",CÁLCULO!BV361="APROVADO"),"APROVADO","REPROVADO")</f>
        <v>#DIV/0!</v>
      </c>
    </row>
    <row r="364" spans="1:17">
      <c r="A364" s="73"/>
      <c r="B364" s="73"/>
      <c r="C364" s="73"/>
      <c r="D364" s="73"/>
      <c r="E364" s="73"/>
      <c r="F364" s="73"/>
      <c r="G364" s="73"/>
      <c r="H364" s="74">
        <f>CÁLCULO!R362</f>
        <v>20.779220779220779</v>
      </c>
      <c r="I364" s="74">
        <f>CÁLCULO!Q362</f>
        <v>20.571428571428569</v>
      </c>
      <c r="J364" s="74">
        <f>CÁLCULO!BQ362</f>
        <v>0</v>
      </c>
      <c r="K364" s="74">
        <f>CÁLCULO!BR362</f>
        <v>0</v>
      </c>
      <c r="L364" s="75" t="str">
        <f t="shared" si="13"/>
        <v xml:space="preserve"> x </v>
      </c>
      <c r="M364" s="73">
        <f t="shared" si="14"/>
        <v>0</v>
      </c>
      <c r="N364" s="76" t="e">
        <f>CÁLCULO!BS362</f>
        <v>#DIV/0!</v>
      </c>
      <c r="O364" s="76" t="e">
        <f>CÁLCULO!BT362</f>
        <v>#DIV/0!</v>
      </c>
      <c r="P364" s="77" t="str">
        <f>CÁLCULO!BU362</f>
        <v>REPROVADO</v>
      </c>
      <c r="Q364" s="77" t="e">
        <f>IF(AND(CÁLCULO!AS362="APROVADO",CÁLCULO!AT362="APROVADO",CÁLCULO!BM362="APROVADO",CÁLCULO!BN362="APROVADO",CÁLCULO!BU362="APROVADO",CÁLCULO!BV362="APROVADO"),"APROVADO","REPROVADO")</f>
        <v>#DIV/0!</v>
      </c>
    </row>
    <row r="365" spans="1:17">
      <c r="A365" s="73"/>
      <c r="B365" s="73"/>
      <c r="C365" s="73"/>
      <c r="D365" s="73"/>
      <c r="E365" s="73"/>
      <c r="F365" s="73"/>
      <c r="G365" s="73"/>
      <c r="H365" s="74">
        <f>CÁLCULO!R363</f>
        <v>20.779220779220779</v>
      </c>
      <c r="I365" s="74">
        <f>CÁLCULO!Q363</f>
        <v>20.571428571428569</v>
      </c>
      <c r="J365" s="74">
        <f>CÁLCULO!BQ363</f>
        <v>0</v>
      </c>
      <c r="K365" s="74">
        <f>CÁLCULO!BR363</f>
        <v>0</v>
      </c>
      <c r="L365" s="75" t="str">
        <f t="shared" si="13"/>
        <v xml:space="preserve"> x </v>
      </c>
      <c r="M365" s="73">
        <f t="shared" si="14"/>
        <v>0</v>
      </c>
      <c r="N365" s="76" t="e">
        <f>CÁLCULO!BS363</f>
        <v>#DIV/0!</v>
      </c>
      <c r="O365" s="76" t="e">
        <f>CÁLCULO!BT363</f>
        <v>#DIV/0!</v>
      </c>
      <c r="P365" s="77" t="str">
        <f>CÁLCULO!BU363</f>
        <v>REPROVADO</v>
      </c>
      <c r="Q365" s="77" t="e">
        <f>IF(AND(CÁLCULO!AS363="APROVADO",CÁLCULO!AT363="APROVADO",CÁLCULO!BM363="APROVADO",CÁLCULO!BN363="APROVADO",CÁLCULO!BU363="APROVADO",CÁLCULO!BV363="APROVADO"),"APROVADO","REPROVADO")</f>
        <v>#DIV/0!</v>
      </c>
    </row>
    <row r="366" spans="1:17">
      <c r="A366" s="73"/>
      <c r="B366" s="73"/>
      <c r="C366" s="73"/>
      <c r="D366" s="73"/>
      <c r="E366" s="73"/>
      <c r="F366" s="73"/>
      <c r="G366" s="73"/>
      <c r="H366" s="74">
        <f>CÁLCULO!R364</f>
        <v>20.779220779220779</v>
      </c>
      <c r="I366" s="74">
        <f>CÁLCULO!Q364</f>
        <v>20.571428571428569</v>
      </c>
      <c r="J366" s="74">
        <f>CÁLCULO!BQ364</f>
        <v>0</v>
      </c>
      <c r="K366" s="74">
        <f>CÁLCULO!BR364</f>
        <v>0</v>
      </c>
      <c r="L366" s="75" t="str">
        <f t="shared" si="13"/>
        <v xml:space="preserve"> x </v>
      </c>
      <c r="M366" s="73">
        <f t="shared" si="14"/>
        <v>0</v>
      </c>
      <c r="N366" s="76" t="e">
        <f>CÁLCULO!BS364</f>
        <v>#DIV/0!</v>
      </c>
      <c r="O366" s="76" t="e">
        <f>CÁLCULO!BT364</f>
        <v>#DIV/0!</v>
      </c>
      <c r="P366" s="77" t="str">
        <f>CÁLCULO!BU364</f>
        <v>REPROVADO</v>
      </c>
      <c r="Q366" s="77" t="e">
        <f>IF(AND(CÁLCULO!AS364="APROVADO",CÁLCULO!AT364="APROVADO",CÁLCULO!BM364="APROVADO",CÁLCULO!BN364="APROVADO",CÁLCULO!BU364="APROVADO",CÁLCULO!BV364="APROVADO"),"APROVADO","REPROVADO")</f>
        <v>#DIV/0!</v>
      </c>
    </row>
    <row r="367" spans="1:17">
      <c r="A367" s="73"/>
      <c r="B367" s="73"/>
      <c r="C367" s="73"/>
      <c r="D367" s="73"/>
      <c r="E367" s="73"/>
      <c r="F367" s="73"/>
      <c r="G367" s="73"/>
      <c r="H367" s="74">
        <f>CÁLCULO!R365</f>
        <v>20.779220779220779</v>
      </c>
      <c r="I367" s="74">
        <f>CÁLCULO!Q365</f>
        <v>20.571428571428569</v>
      </c>
      <c r="J367" s="74">
        <f>CÁLCULO!BQ365</f>
        <v>0</v>
      </c>
      <c r="K367" s="74">
        <f>CÁLCULO!BR365</f>
        <v>0</v>
      </c>
      <c r="L367" s="75" t="str">
        <f t="shared" si="13"/>
        <v xml:space="preserve"> x </v>
      </c>
      <c r="M367" s="73">
        <f t="shared" si="14"/>
        <v>0</v>
      </c>
      <c r="N367" s="76" t="e">
        <f>CÁLCULO!BS365</f>
        <v>#DIV/0!</v>
      </c>
      <c r="O367" s="76" t="e">
        <f>CÁLCULO!BT365</f>
        <v>#DIV/0!</v>
      </c>
      <c r="P367" s="77" t="str">
        <f>CÁLCULO!BU365</f>
        <v>REPROVADO</v>
      </c>
      <c r="Q367" s="77" t="e">
        <f>IF(AND(CÁLCULO!AS365="APROVADO",CÁLCULO!AT365="APROVADO",CÁLCULO!BM365="APROVADO",CÁLCULO!BN365="APROVADO",CÁLCULO!BU365="APROVADO",CÁLCULO!BV365="APROVADO"),"APROVADO","REPROVADO")</f>
        <v>#DIV/0!</v>
      </c>
    </row>
    <row r="368" spans="1:17">
      <c r="A368" s="73"/>
      <c r="B368" s="73"/>
      <c r="C368" s="73"/>
      <c r="D368" s="73"/>
      <c r="E368" s="73"/>
      <c r="F368" s="73"/>
      <c r="G368" s="73"/>
      <c r="H368" s="74">
        <f>CÁLCULO!R366</f>
        <v>20.779220779220779</v>
      </c>
      <c r="I368" s="74">
        <f>CÁLCULO!Q366</f>
        <v>20.571428571428569</v>
      </c>
      <c r="J368" s="74">
        <f>CÁLCULO!BQ366</f>
        <v>0</v>
      </c>
      <c r="K368" s="74">
        <f>CÁLCULO!BR366</f>
        <v>0</v>
      </c>
      <c r="L368" s="75" t="str">
        <f t="shared" si="13"/>
        <v xml:space="preserve"> x </v>
      </c>
      <c r="M368" s="73">
        <f t="shared" si="14"/>
        <v>0</v>
      </c>
      <c r="N368" s="76" t="e">
        <f>CÁLCULO!BS366</f>
        <v>#DIV/0!</v>
      </c>
      <c r="O368" s="76" t="e">
        <f>CÁLCULO!BT366</f>
        <v>#DIV/0!</v>
      </c>
      <c r="P368" s="77" t="str">
        <f>CÁLCULO!BU366</f>
        <v>REPROVADO</v>
      </c>
      <c r="Q368" s="77" t="e">
        <f>IF(AND(CÁLCULO!AS366="APROVADO",CÁLCULO!AT366="APROVADO",CÁLCULO!BM366="APROVADO",CÁLCULO!BN366="APROVADO",CÁLCULO!BU366="APROVADO",CÁLCULO!BV366="APROVADO"),"APROVADO","REPROVADO")</f>
        <v>#DIV/0!</v>
      </c>
    </row>
    <row r="369" spans="1:17">
      <c r="A369" s="73"/>
      <c r="B369" s="73"/>
      <c r="C369" s="73"/>
      <c r="D369" s="73"/>
      <c r="E369" s="73"/>
      <c r="F369" s="73"/>
      <c r="G369" s="73"/>
      <c r="H369" s="74">
        <f>CÁLCULO!R367</f>
        <v>20.779220779220779</v>
      </c>
      <c r="I369" s="74">
        <f>CÁLCULO!Q367</f>
        <v>20.571428571428569</v>
      </c>
      <c r="J369" s="74">
        <f>CÁLCULO!BQ367</f>
        <v>0</v>
      </c>
      <c r="K369" s="74">
        <f>CÁLCULO!BR367</f>
        <v>0</v>
      </c>
      <c r="L369" s="75" t="str">
        <f t="shared" si="13"/>
        <v xml:space="preserve"> x </v>
      </c>
      <c r="M369" s="73">
        <f t="shared" si="14"/>
        <v>0</v>
      </c>
      <c r="N369" s="76" t="e">
        <f>CÁLCULO!BS367</f>
        <v>#DIV/0!</v>
      </c>
      <c r="O369" s="76" t="e">
        <f>CÁLCULO!BT367</f>
        <v>#DIV/0!</v>
      </c>
      <c r="P369" s="77" t="str">
        <f>CÁLCULO!BU367</f>
        <v>REPROVADO</v>
      </c>
      <c r="Q369" s="77" t="e">
        <f>IF(AND(CÁLCULO!AS367="APROVADO",CÁLCULO!AT367="APROVADO",CÁLCULO!BM367="APROVADO",CÁLCULO!BN367="APROVADO",CÁLCULO!BU367="APROVADO",CÁLCULO!BV367="APROVADO"),"APROVADO","REPROVADO")</f>
        <v>#DIV/0!</v>
      </c>
    </row>
    <row r="370" spans="1:17">
      <c r="A370" s="73"/>
      <c r="B370" s="73"/>
      <c r="C370" s="73"/>
      <c r="D370" s="73"/>
      <c r="E370" s="73"/>
      <c r="F370" s="73"/>
      <c r="G370" s="73"/>
      <c r="H370" s="74">
        <f>CÁLCULO!R368</f>
        <v>20.779220779220779</v>
      </c>
      <c r="I370" s="74">
        <f>CÁLCULO!Q368</f>
        <v>20.571428571428569</v>
      </c>
      <c r="J370" s="74">
        <f>CÁLCULO!BQ368</f>
        <v>0</v>
      </c>
      <c r="K370" s="74">
        <f>CÁLCULO!BR368</f>
        <v>0</v>
      </c>
      <c r="L370" s="75" t="str">
        <f t="shared" si="13"/>
        <v xml:space="preserve"> x </v>
      </c>
      <c r="M370" s="73">
        <f t="shared" si="14"/>
        <v>0</v>
      </c>
      <c r="N370" s="76" t="e">
        <f>CÁLCULO!BS368</f>
        <v>#DIV/0!</v>
      </c>
      <c r="O370" s="76" t="e">
        <f>CÁLCULO!BT368</f>
        <v>#DIV/0!</v>
      </c>
      <c r="P370" s="77" t="str">
        <f>CÁLCULO!BU368</f>
        <v>REPROVADO</v>
      </c>
      <c r="Q370" s="77" t="e">
        <f>IF(AND(CÁLCULO!AS368="APROVADO",CÁLCULO!AT368="APROVADO",CÁLCULO!BM368="APROVADO",CÁLCULO!BN368="APROVADO",CÁLCULO!BU368="APROVADO",CÁLCULO!BV368="APROVADO"),"APROVADO","REPROVADO")</f>
        <v>#DIV/0!</v>
      </c>
    </row>
    <row r="371" spans="1:17">
      <c r="A371" s="73"/>
      <c r="B371" s="73"/>
      <c r="C371" s="73"/>
      <c r="D371" s="73"/>
      <c r="E371" s="73"/>
      <c r="F371" s="73"/>
      <c r="G371" s="73"/>
      <c r="H371" s="74">
        <f>CÁLCULO!R369</f>
        <v>20.779220779220779</v>
      </c>
      <c r="I371" s="74">
        <f>CÁLCULO!Q369</f>
        <v>20.571428571428569</v>
      </c>
      <c r="J371" s="74">
        <f>CÁLCULO!BQ369</f>
        <v>0</v>
      </c>
      <c r="K371" s="74">
        <f>CÁLCULO!BR369</f>
        <v>0</v>
      </c>
      <c r="L371" s="75" t="str">
        <f t="shared" si="13"/>
        <v xml:space="preserve"> x </v>
      </c>
      <c r="M371" s="73">
        <f t="shared" si="14"/>
        <v>0</v>
      </c>
      <c r="N371" s="76" t="e">
        <f>CÁLCULO!BS369</f>
        <v>#DIV/0!</v>
      </c>
      <c r="O371" s="76" t="e">
        <f>CÁLCULO!BT369</f>
        <v>#DIV/0!</v>
      </c>
      <c r="P371" s="77" t="str">
        <f>CÁLCULO!BU369</f>
        <v>REPROVADO</v>
      </c>
      <c r="Q371" s="77" t="e">
        <f>IF(AND(CÁLCULO!AS369="APROVADO",CÁLCULO!AT369="APROVADO",CÁLCULO!BM369="APROVADO",CÁLCULO!BN369="APROVADO",CÁLCULO!BU369="APROVADO",CÁLCULO!BV369="APROVADO"),"APROVADO","REPROVADO")</f>
        <v>#DIV/0!</v>
      </c>
    </row>
    <row r="372" spans="1:17">
      <c r="A372" s="73"/>
      <c r="B372" s="73"/>
      <c r="C372" s="73"/>
      <c r="D372" s="73"/>
      <c r="E372" s="73"/>
      <c r="F372" s="73"/>
      <c r="G372" s="73"/>
      <c r="H372" s="74">
        <f>CÁLCULO!R370</f>
        <v>20.779220779220779</v>
      </c>
      <c r="I372" s="74">
        <f>CÁLCULO!Q370</f>
        <v>20.571428571428569</v>
      </c>
      <c r="J372" s="74">
        <f>CÁLCULO!BQ370</f>
        <v>0</v>
      </c>
      <c r="K372" s="74">
        <f>CÁLCULO!BR370</f>
        <v>0</v>
      </c>
      <c r="L372" s="75" t="str">
        <f t="shared" si="13"/>
        <v xml:space="preserve"> x </v>
      </c>
      <c r="M372" s="73">
        <f t="shared" si="14"/>
        <v>0</v>
      </c>
      <c r="N372" s="76" t="e">
        <f>CÁLCULO!BS370</f>
        <v>#DIV/0!</v>
      </c>
      <c r="O372" s="76" t="e">
        <f>CÁLCULO!BT370</f>
        <v>#DIV/0!</v>
      </c>
      <c r="P372" s="77" t="str">
        <f>CÁLCULO!BU370</f>
        <v>REPROVADO</v>
      </c>
      <c r="Q372" s="77" t="e">
        <f>IF(AND(CÁLCULO!AS370="APROVADO",CÁLCULO!AT370="APROVADO",CÁLCULO!BM370="APROVADO",CÁLCULO!BN370="APROVADO",CÁLCULO!BU370="APROVADO",CÁLCULO!BV370="APROVADO"),"APROVADO","REPROVADO")</f>
        <v>#DIV/0!</v>
      </c>
    </row>
    <row r="373" spans="1:17">
      <c r="A373" s="73"/>
      <c r="B373" s="73"/>
      <c r="C373" s="73"/>
      <c r="D373" s="73"/>
      <c r="E373" s="73"/>
      <c r="F373" s="73"/>
      <c r="G373" s="73"/>
      <c r="H373" s="74">
        <f>CÁLCULO!R371</f>
        <v>20.779220779220779</v>
      </c>
      <c r="I373" s="74">
        <f>CÁLCULO!Q371</f>
        <v>20.571428571428569</v>
      </c>
      <c r="J373" s="74">
        <f>CÁLCULO!BQ371</f>
        <v>0</v>
      </c>
      <c r="K373" s="74">
        <f>CÁLCULO!BR371</f>
        <v>0</v>
      </c>
      <c r="L373" s="75" t="str">
        <f t="shared" si="13"/>
        <v xml:space="preserve"> x </v>
      </c>
      <c r="M373" s="73">
        <f t="shared" si="14"/>
        <v>0</v>
      </c>
      <c r="N373" s="76" t="e">
        <f>CÁLCULO!BS371</f>
        <v>#DIV/0!</v>
      </c>
      <c r="O373" s="76" t="e">
        <f>CÁLCULO!BT371</f>
        <v>#DIV/0!</v>
      </c>
      <c r="P373" s="77" t="str">
        <f>CÁLCULO!BU371</f>
        <v>REPROVADO</v>
      </c>
      <c r="Q373" s="77" t="e">
        <f>IF(AND(CÁLCULO!AS371="APROVADO",CÁLCULO!AT371="APROVADO",CÁLCULO!BM371="APROVADO",CÁLCULO!BN371="APROVADO",CÁLCULO!BU371="APROVADO",CÁLCULO!BV371="APROVADO"),"APROVADO","REPROVADO")</f>
        <v>#DIV/0!</v>
      </c>
    </row>
    <row r="374" spans="1:17">
      <c r="A374" s="73"/>
      <c r="B374" s="73"/>
      <c r="C374" s="73"/>
      <c r="D374" s="73"/>
      <c r="E374" s="73"/>
      <c r="F374" s="73"/>
      <c r="G374" s="73"/>
      <c r="H374" s="74">
        <f>CÁLCULO!R372</f>
        <v>20.779220779220779</v>
      </c>
      <c r="I374" s="74">
        <f>CÁLCULO!Q372</f>
        <v>20.571428571428569</v>
      </c>
      <c r="J374" s="74">
        <f>CÁLCULO!BQ372</f>
        <v>0</v>
      </c>
      <c r="K374" s="74">
        <f>CÁLCULO!BR372</f>
        <v>0</v>
      </c>
      <c r="L374" s="75" t="str">
        <f t="shared" si="13"/>
        <v xml:space="preserve"> x </v>
      </c>
      <c r="M374" s="73">
        <f t="shared" si="14"/>
        <v>0</v>
      </c>
      <c r="N374" s="76" t="e">
        <f>CÁLCULO!BS372</f>
        <v>#DIV/0!</v>
      </c>
      <c r="O374" s="76" t="e">
        <f>CÁLCULO!BT372</f>
        <v>#DIV/0!</v>
      </c>
      <c r="P374" s="77" t="str">
        <f>CÁLCULO!BU372</f>
        <v>REPROVADO</v>
      </c>
      <c r="Q374" s="77" t="e">
        <f>IF(AND(CÁLCULO!AS372="APROVADO",CÁLCULO!AT372="APROVADO",CÁLCULO!BM372="APROVADO",CÁLCULO!BN372="APROVADO",CÁLCULO!BU372="APROVADO",CÁLCULO!BV372="APROVADO"),"APROVADO","REPROVADO")</f>
        <v>#DIV/0!</v>
      </c>
    </row>
    <row r="375" spans="1:17">
      <c r="A375" s="73"/>
      <c r="B375" s="73"/>
      <c r="C375" s="73"/>
      <c r="D375" s="73"/>
      <c r="E375" s="73"/>
      <c r="F375" s="73"/>
      <c r="G375" s="73"/>
      <c r="H375" s="74">
        <f>CÁLCULO!R373</f>
        <v>20.779220779220779</v>
      </c>
      <c r="I375" s="74">
        <f>CÁLCULO!Q373</f>
        <v>20.571428571428569</v>
      </c>
      <c r="J375" s="74">
        <f>CÁLCULO!BQ373</f>
        <v>0</v>
      </c>
      <c r="K375" s="74">
        <f>CÁLCULO!BR373</f>
        <v>0</v>
      </c>
      <c r="L375" s="75" t="str">
        <f t="shared" si="13"/>
        <v xml:space="preserve"> x </v>
      </c>
      <c r="M375" s="73">
        <f t="shared" si="14"/>
        <v>0</v>
      </c>
      <c r="N375" s="76" t="e">
        <f>CÁLCULO!BS373</f>
        <v>#DIV/0!</v>
      </c>
      <c r="O375" s="76" t="e">
        <f>CÁLCULO!BT373</f>
        <v>#DIV/0!</v>
      </c>
      <c r="P375" s="77" t="str">
        <f>CÁLCULO!BU373</f>
        <v>REPROVADO</v>
      </c>
      <c r="Q375" s="77" t="e">
        <f>IF(AND(CÁLCULO!AS373="APROVADO",CÁLCULO!AT373="APROVADO",CÁLCULO!BM373="APROVADO",CÁLCULO!BN373="APROVADO",CÁLCULO!BU373="APROVADO",CÁLCULO!BV373="APROVADO"),"APROVADO","REPROVADO")</f>
        <v>#DIV/0!</v>
      </c>
    </row>
    <row r="376" spans="1:17">
      <c r="A376" s="73"/>
      <c r="B376" s="73"/>
      <c r="C376" s="73"/>
      <c r="D376" s="73"/>
      <c r="E376" s="73"/>
      <c r="F376" s="73"/>
      <c r="G376" s="73"/>
      <c r="H376" s="74">
        <f>CÁLCULO!R374</f>
        <v>20.779220779220779</v>
      </c>
      <c r="I376" s="74">
        <f>CÁLCULO!Q374</f>
        <v>20.571428571428569</v>
      </c>
      <c r="J376" s="74">
        <f>CÁLCULO!BQ374</f>
        <v>0</v>
      </c>
      <c r="K376" s="74">
        <f>CÁLCULO!BR374</f>
        <v>0</v>
      </c>
      <c r="L376" s="75" t="str">
        <f t="shared" si="13"/>
        <v xml:space="preserve"> x </v>
      </c>
      <c r="M376" s="73">
        <f t="shared" si="14"/>
        <v>0</v>
      </c>
      <c r="N376" s="76" t="e">
        <f>CÁLCULO!BS374</f>
        <v>#DIV/0!</v>
      </c>
      <c r="O376" s="76" t="e">
        <f>CÁLCULO!BT374</f>
        <v>#DIV/0!</v>
      </c>
      <c r="P376" s="77" t="str">
        <f>CÁLCULO!BU374</f>
        <v>REPROVADO</v>
      </c>
      <c r="Q376" s="77" t="e">
        <f>IF(AND(CÁLCULO!AS374="APROVADO",CÁLCULO!AT374="APROVADO",CÁLCULO!BM374="APROVADO",CÁLCULO!BN374="APROVADO",CÁLCULO!BU374="APROVADO",CÁLCULO!BV374="APROVADO"),"APROVADO","REPROVADO")</f>
        <v>#DIV/0!</v>
      </c>
    </row>
    <row r="377" spans="1:17">
      <c r="A377" s="73"/>
      <c r="B377" s="73"/>
      <c r="C377" s="73"/>
      <c r="D377" s="73"/>
      <c r="E377" s="73"/>
      <c r="F377" s="73"/>
      <c r="G377" s="73"/>
      <c r="H377" s="74">
        <f>CÁLCULO!R375</f>
        <v>20.779220779220779</v>
      </c>
      <c r="I377" s="74">
        <f>CÁLCULO!Q375</f>
        <v>20.571428571428569</v>
      </c>
      <c r="J377" s="74">
        <f>CÁLCULO!BQ375</f>
        <v>0</v>
      </c>
      <c r="K377" s="74">
        <f>CÁLCULO!BR375</f>
        <v>0</v>
      </c>
      <c r="L377" s="75" t="str">
        <f t="shared" si="13"/>
        <v xml:space="preserve"> x </v>
      </c>
      <c r="M377" s="73">
        <f t="shared" si="14"/>
        <v>0</v>
      </c>
      <c r="N377" s="76" t="e">
        <f>CÁLCULO!BS375</f>
        <v>#DIV/0!</v>
      </c>
      <c r="O377" s="76" t="e">
        <f>CÁLCULO!BT375</f>
        <v>#DIV/0!</v>
      </c>
      <c r="P377" s="77" t="str">
        <f>CÁLCULO!BU375</f>
        <v>REPROVADO</v>
      </c>
      <c r="Q377" s="77" t="e">
        <f>IF(AND(CÁLCULO!AS375="APROVADO",CÁLCULO!AT375="APROVADO",CÁLCULO!BM375="APROVADO",CÁLCULO!BN375="APROVADO",CÁLCULO!BU375="APROVADO",CÁLCULO!BV375="APROVADO"),"APROVADO","REPROVADO")</f>
        <v>#DIV/0!</v>
      </c>
    </row>
    <row r="378" spans="1:17">
      <c r="A378" s="73"/>
      <c r="B378" s="73"/>
      <c r="C378" s="73"/>
      <c r="D378" s="73"/>
      <c r="E378" s="73"/>
      <c r="F378" s="73"/>
      <c r="G378" s="73"/>
      <c r="H378" s="74">
        <f>CÁLCULO!R376</f>
        <v>20.779220779220779</v>
      </c>
      <c r="I378" s="74">
        <f>CÁLCULO!Q376</f>
        <v>20.571428571428569</v>
      </c>
      <c r="J378" s="74">
        <f>CÁLCULO!BQ376</f>
        <v>0</v>
      </c>
      <c r="K378" s="74">
        <f>CÁLCULO!BR376</f>
        <v>0</v>
      </c>
      <c r="L378" s="75" t="str">
        <f t="shared" si="13"/>
        <v xml:space="preserve"> x </v>
      </c>
      <c r="M378" s="73">
        <f t="shared" si="14"/>
        <v>0</v>
      </c>
      <c r="N378" s="76" t="e">
        <f>CÁLCULO!BS376</f>
        <v>#DIV/0!</v>
      </c>
      <c r="O378" s="76" t="e">
        <f>CÁLCULO!BT376</f>
        <v>#DIV/0!</v>
      </c>
      <c r="P378" s="77" t="str">
        <f>CÁLCULO!BU376</f>
        <v>REPROVADO</v>
      </c>
      <c r="Q378" s="77" t="e">
        <f>IF(AND(CÁLCULO!AS376="APROVADO",CÁLCULO!AT376="APROVADO",CÁLCULO!BM376="APROVADO",CÁLCULO!BN376="APROVADO",CÁLCULO!BU376="APROVADO",CÁLCULO!BV376="APROVADO"),"APROVADO","REPROVADO")</f>
        <v>#DIV/0!</v>
      </c>
    </row>
    <row r="379" spans="1:17">
      <c r="A379" s="73"/>
      <c r="B379" s="73"/>
      <c r="C379" s="73"/>
      <c r="D379" s="73"/>
      <c r="E379" s="73"/>
      <c r="F379" s="73"/>
      <c r="G379" s="73"/>
      <c r="H379" s="74">
        <f>CÁLCULO!R377</f>
        <v>20.779220779220779</v>
      </c>
      <c r="I379" s="74">
        <f>CÁLCULO!Q377</f>
        <v>20.571428571428569</v>
      </c>
      <c r="J379" s="74">
        <f>CÁLCULO!BQ377</f>
        <v>0</v>
      </c>
      <c r="K379" s="74">
        <f>CÁLCULO!BR377</f>
        <v>0</v>
      </c>
      <c r="L379" s="75" t="str">
        <f t="shared" si="13"/>
        <v xml:space="preserve"> x </v>
      </c>
      <c r="M379" s="73">
        <f t="shared" si="14"/>
        <v>0</v>
      </c>
      <c r="N379" s="76" t="e">
        <f>CÁLCULO!BS377</f>
        <v>#DIV/0!</v>
      </c>
      <c r="O379" s="76" t="e">
        <f>CÁLCULO!BT377</f>
        <v>#DIV/0!</v>
      </c>
      <c r="P379" s="77" t="str">
        <f>CÁLCULO!BU377</f>
        <v>REPROVADO</v>
      </c>
      <c r="Q379" s="77" t="e">
        <f>IF(AND(CÁLCULO!AS377="APROVADO",CÁLCULO!AT377="APROVADO",CÁLCULO!BM377="APROVADO",CÁLCULO!BN377="APROVADO",CÁLCULO!BU377="APROVADO",CÁLCULO!BV377="APROVADO"),"APROVADO","REPROVADO")</f>
        <v>#DIV/0!</v>
      </c>
    </row>
    <row r="380" spans="1:17">
      <c r="A380" s="73"/>
      <c r="B380" s="73"/>
      <c r="C380" s="73"/>
      <c r="D380" s="73"/>
      <c r="E380" s="73"/>
      <c r="F380" s="73"/>
      <c r="G380" s="73"/>
      <c r="H380" s="74">
        <f>CÁLCULO!R378</f>
        <v>20.779220779220779</v>
      </c>
      <c r="I380" s="74">
        <f>CÁLCULO!Q378</f>
        <v>20.571428571428569</v>
      </c>
      <c r="J380" s="74">
        <f>CÁLCULO!BQ378</f>
        <v>0</v>
      </c>
      <c r="K380" s="74">
        <f>CÁLCULO!BR378</f>
        <v>0</v>
      </c>
      <c r="L380" s="75" t="str">
        <f t="shared" si="13"/>
        <v xml:space="preserve"> x </v>
      </c>
      <c r="M380" s="73">
        <f t="shared" si="14"/>
        <v>0</v>
      </c>
      <c r="N380" s="76" t="e">
        <f>CÁLCULO!BS378</f>
        <v>#DIV/0!</v>
      </c>
      <c r="O380" s="76" t="e">
        <f>CÁLCULO!BT378</f>
        <v>#DIV/0!</v>
      </c>
      <c r="P380" s="77" t="str">
        <f>CÁLCULO!BU378</f>
        <v>REPROVADO</v>
      </c>
      <c r="Q380" s="77" t="e">
        <f>IF(AND(CÁLCULO!AS378="APROVADO",CÁLCULO!AT378="APROVADO",CÁLCULO!BM378="APROVADO",CÁLCULO!BN378="APROVADO",CÁLCULO!BU378="APROVADO",CÁLCULO!BV378="APROVADO"),"APROVADO","REPROVADO")</f>
        <v>#DIV/0!</v>
      </c>
    </row>
    <row r="381" spans="1:17">
      <c r="A381" s="73"/>
      <c r="B381" s="73"/>
      <c r="C381" s="73"/>
      <c r="D381" s="73"/>
      <c r="E381" s="73"/>
      <c r="F381" s="73"/>
      <c r="G381" s="73"/>
      <c r="H381" s="74">
        <f>CÁLCULO!R379</f>
        <v>20.779220779220779</v>
      </c>
      <c r="I381" s="74">
        <f>CÁLCULO!Q379</f>
        <v>20.571428571428569</v>
      </c>
      <c r="J381" s="74">
        <f>CÁLCULO!BQ379</f>
        <v>0</v>
      </c>
      <c r="K381" s="74">
        <f>CÁLCULO!BR379</f>
        <v>0</v>
      </c>
      <c r="L381" s="75" t="str">
        <f t="shared" si="13"/>
        <v xml:space="preserve"> x </v>
      </c>
      <c r="M381" s="73">
        <f t="shared" si="14"/>
        <v>0</v>
      </c>
      <c r="N381" s="76" t="e">
        <f>CÁLCULO!BS379</f>
        <v>#DIV/0!</v>
      </c>
      <c r="O381" s="76" t="e">
        <f>CÁLCULO!BT379</f>
        <v>#DIV/0!</v>
      </c>
      <c r="P381" s="77" t="str">
        <f>CÁLCULO!BU379</f>
        <v>REPROVADO</v>
      </c>
      <c r="Q381" s="77" t="e">
        <f>IF(AND(CÁLCULO!AS379="APROVADO",CÁLCULO!AT379="APROVADO",CÁLCULO!BM379="APROVADO",CÁLCULO!BN379="APROVADO",CÁLCULO!BU379="APROVADO",CÁLCULO!BV379="APROVADO"),"APROVADO","REPROVADO")</f>
        <v>#DIV/0!</v>
      </c>
    </row>
    <row r="382" spans="1:17">
      <c r="A382" s="73"/>
      <c r="B382" s="73"/>
      <c r="C382" s="73"/>
      <c r="D382" s="73"/>
      <c r="E382" s="73"/>
      <c r="F382" s="73"/>
      <c r="G382" s="73"/>
      <c r="H382" s="74">
        <f>CÁLCULO!R380</f>
        <v>20.779220779220779</v>
      </c>
      <c r="I382" s="74">
        <f>CÁLCULO!Q380</f>
        <v>20.571428571428569</v>
      </c>
      <c r="J382" s="74">
        <f>CÁLCULO!BQ380</f>
        <v>0</v>
      </c>
      <c r="K382" s="74">
        <f>CÁLCULO!BR380</f>
        <v>0</v>
      </c>
      <c r="L382" s="75" t="str">
        <f t="shared" si="13"/>
        <v xml:space="preserve"> x </v>
      </c>
      <c r="M382" s="73">
        <f t="shared" si="14"/>
        <v>0</v>
      </c>
      <c r="N382" s="76" t="e">
        <f>CÁLCULO!BS380</f>
        <v>#DIV/0!</v>
      </c>
      <c r="O382" s="76" t="e">
        <f>CÁLCULO!BT380</f>
        <v>#DIV/0!</v>
      </c>
      <c r="P382" s="77" t="str">
        <f>CÁLCULO!BU380</f>
        <v>REPROVADO</v>
      </c>
      <c r="Q382" s="77" t="e">
        <f>IF(AND(CÁLCULO!AS380="APROVADO",CÁLCULO!AT380="APROVADO",CÁLCULO!BM380="APROVADO",CÁLCULO!BN380="APROVADO",CÁLCULO!BU380="APROVADO",CÁLCULO!BV380="APROVADO"),"APROVADO","REPROVADO")</f>
        <v>#DIV/0!</v>
      </c>
    </row>
    <row r="383" spans="1:17">
      <c r="A383" s="73"/>
      <c r="B383" s="73"/>
      <c r="C383" s="73"/>
      <c r="D383" s="73"/>
      <c r="E383" s="73"/>
      <c r="F383" s="73"/>
      <c r="G383" s="73"/>
      <c r="H383" s="74">
        <f>CÁLCULO!R381</f>
        <v>20.779220779220779</v>
      </c>
      <c r="I383" s="74">
        <f>CÁLCULO!Q381</f>
        <v>20.571428571428569</v>
      </c>
      <c r="J383" s="74">
        <f>CÁLCULO!BQ381</f>
        <v>0</v>
      </c>
      <c r="K383" s="74">
        <f>CÁLCULO!BR381</f>
        <v>0</v>
      </c>
      <c r="L383" s="75" t="str">
        <f t="shared" si="13"/>
        <v xml:space="preserve"> x </v>
      </c>
      <c r="M383" s="73">
        <f t="shared" si="14"/>
        <v>0</v>
      </c>
      <c r="N383" s="76" t="e">
        <f>CÁLCULO!BS381</f>
        <v>#DIV/0!</v>
      </c>
      <c r="O383" s="76" t="e">
        <f>CÁLCULO!BT381</f>
        <v>#DIV/0!</v>
      </c>
      <c r="P383" s="77" t="str">
        <f>CÁLCULO!BU381</f>
        <v>REPROVADO</v>
      </c>
      <c r="Q383" s="77" t="e">
        <f>IF(AND(CÁLCULO!AS381="APROVADO",CÁLCULO!AT381="APROVADO",CÁLCULO!BM381="APROVADO",CÁLCULO!BN381="APROVADO",CÁLCULO!BU381="APROVADO",CÁLCULO!BV381="APROVADO"),"APROVADO","REPROVADO")</f>
        <v>#DIV/0!</v>
      </c>
    </row>
    <row r="384" spans="1:17">
      <c r="A384" s="73"/>
      <c r="B384" s="73"/>
      <c r="C384" s="73"/>
      <c r="D384" s="73"/>
      <c r="E384" s="73"/>
      <c r="F384" s="73"/>
      <c r="G384" s="73"/>
      <c r="H384" s="74">
        <f>CÁLCULO!R382</f>
        <v>20.779220779220779</v>
      </c>
      <c r="I384" s="74">
        <f>CÁLCULO!Q382</f>
        <v>20.571428571428569</v>
      </c>
      <c r="J384" s="74">
        <f>CÁLCULO!BQ382</f>
        <v>0</v>
      </c>
      <c r="K384" s="74">
        <f>CÁLCULO!BR382</f>
        <v>0</v>
      </c>
      <c r="L384" s="75" t="str">
        <f t="shared" si="13"/>
        <v xml:space="preserve"> x </v>
      </c>
      <c r="M384" s="73">
        <f t="shared" si="14"/>
        <v>0</v>
      </c>
      <c r="N384" s="76" t="e">
        <f>CÁLCULO!BS382</f>
        <v>#DIV/0!</v>
      </c>
      <c r="O384" s="76" t="e">
        <f>CÁLCULO!BT382</f>
        <v>#DIV/0!</v>
      </c>
      <c r="P384" s="77" t="str">
        <f>CÁLCULO!BU382</f>
        <v>REPROVADO</v>
      </c>
      <c r="Q384" s="77" t="e">
        <f>IF(AND(CÁLCULO!AS382="APROVADO",CÁLCULO!AT382="APROVADO",CÁLCULO!BM382="APROVADO",CÁLCULO!BN382="APROVADO",CÁLCULO!BU382="APROVADO",CÁLCULO!BV382="APROVADO"),"APROVADO","REPROVADO")</f>
        <v>#DIV/0!</v>
      </c>
    </row>
    <row r="385" spans="1:17">
      <c r="A385" s="73"/>
      <c r="B385" s="73"/>
      <c r="C385" s="73"/>
      <c r="D385" s="73"/>
      <c r="E385" s="73"/>
      <c r="F385" s="73"/>
      <c r="G385" s="73"/>
      <c r="H385" s="74">
        <f>CÁLCULO!R383</f>
        <v>20.779220779220779</v>
      </c>
      <c r="I385" s="74">
        <f>CÁLCULO!Q383</f>
        <v>20.571428571428569</v>
      </c>
      <c r="J385" s="74">
        <f>CÁLCULO!BQ383</f>
        <v>0</v>
      </c>
      <c r="K385" s="74">
        <f>CÁLCULO!BR383</f>
        <v>0</v>
      </c>
      <c r="L385" s="75" t="str">
        <f t="shared" si="13"/>
        <v xml:space="preserve"> x </v>
      </c>
      <c r="M385" s="73">
        <f t="shared" si="14"/>
        <v>0</v>
      </c>
      <c r="N385" s="76" t="e">
        <f>CÁLCULO!BS383</f>
        <v>#DIV/0!</v>
      </c>
      <c r="O385" s="76" t="e">
        <f>CÁLCULO!BT383</f>
        <v>#DIV/0!</v>
      </c>
      <c r="P385" s="77" t="str">
        <f>CÁLCULO!BU383</f>
        <v>REPROVADO</v>
      </c>
      <c r="Q385" s="77" t="e">
        <f>IF(AND(CÁLCULO!AS383="APROVADO",CÁLCULO!AT383="APROVADO",CÁLCULO!BM383="APROVADO",CÁLCULO!BN383="APROVADO",CÁLCULO!BU383="APROVADO",CÁLCULO!BV383="APROVADO"),"APROVADO","REPROVADO")</f>
        <v>#DIV/0!</v>
      </c>
    </row>
    <row r="386" spans="1:17">
      <c r="A386" s="73"/>
      <c r="B386" s="73"/>
      <c r="C386" s="73"/>
      <c r="D386" s="73"/>
      <c r="E386" s="73"/>
      <c r="F386" s="73"/>
      <c r="G386" s="73"/>
      <c r="H386" s="74">
        <f>CÁLCULO!R384</f>
        <v>20.779220779220779</v>
      </c>
      <c r="I386" s="74">
        <f>CÁLCULO!Q384</f>
        <v>20.571428571428569</v>
      </c>
      <c r="J386" s="74">
        <f>CÁLCULO!BQ384</f>
        <v>0</v>
      </c>
      <c r="K386" s="74">
        <f>CÁLCULO!BR384</f>
        <v>0</v>
      </c>
      <c r="L386" s="75" t="str">
        <f t="shared" si="13"/>
        <v xml:space="preserve"> x </v>
      </c>
      <c r="M386" s="73">
        <f t="shared" si="14"/>
        <v>0</v>
      </c>
      <c r="N386" s="76" t="e">
        <f>CÁLCULO!BS384</f>
        <v>#DIV/0!</v>
      </c>
      <c r="O386" s="76" t="e">
        <f>CÁLCULO!BT384</f>
        <v>#DIV/0!</v>
      </c>
      <c r="P386" s="77" t="str">
        <f>CÁLCULO!BU384</f>
        <v>REPROVADO</v>
      </c>
      <c r="Q386" s="77" t="e">
        <f>IF(AND(CÁLCULO!AS384="APROVADO",CÁLCULO!AT384="APROVADO",CÁLCULO!BM384="APROVADO",CÁLCULO!BN384="APROVADO",CÁLCULO!BU384="APROVADO",CÁLCULO!BV384="APROVADO"),"APROVADO","REPROVADO")</f>
        <v>#DIV/0!</v>
      </c>
    </row>
    <row r="387" spans="1:17">
      <c r="A387" s="73"/>
      <c r="B387" s="73"/>
      <c r="C387" s="73"/>
      <c r="D387" s="73"/>
      <c r="E387" s="73"/>
      <c r="F387" s="73"/>
      <c r="G387" s="73"/>
      <c r="H387" s="74">
        <f>CÁLCULO!R385</f>
        <v>20.779220779220779</v>
      </c>
      <c r="I387" s="74">
        <f>CÁLCULO!Q385</f>
        <v>20.571428571428569</v>
      </c>
      <c r="J387" s="74">
        <f>CÁLCULO!BQ385</f>
        <v>0</v>
      </c>
      <c r="K387" s="74">
        <f>CÁLCULO!BR385</f>
        <v>0</v>
      </c>
      <c r="L387" s="75" t="str">
        <f t="shared" si="13"/>
        <v xml:space="preserve"> x </v>
      </c>
      <c r="M387" s="73">
        <f t="shared" si="14"/>
        <v>0</v>
      </c>
      <c r="N387" s="76" t="e">
        <f>CÁLCULO!BS385</f>
        <v>#DIV/0!</v>
      </c>
      <c r="O387" s="76" t="e">
        <f>CÁLCULO!BT385</f>
        <v>#DIV/0!</v>
      </c>
      <c r="P387" s="77" t="str">
        <f>CÁLCULO!BU385</f>
        <v>REPROVADO</v>
      </c>
      <c r="Q387" s="77" t="e">
        <f>IF(AND(CÁLCULO!AS385="APROVADO",CÁLCULO!AT385="APROVADO",CÁLCULO!BM385="APROVADO",CÁLCULO!BN385="APROVADO",CÁLCULO!BU385="APROVADO",CÁLCULO!BV385="APROVADO"),"APROVADO","REPROVADO")</f>
        <v>#DIV/0!</v>
      </c>
    </row>
    <row r="388" spans="1:17">
      <c r="A388" s="73"/>
      <c r="B388" s="73"/>
      <c r="C388" s="73"/>
      <c r="D388" s="73"/>
      <c r="E388" s="73"/>
      <c r="F388" s="73"/>
      <c r="G388" s="73"/>
      <c r="H388" s="74">
        <f>CÁLCULO!R386</f>
        <v>20.779220779220779</v>
      </c>
      <c r="I388" s="74">
        <f>CÁLCULO!Q386</f>
        <v>20.571428571428569</v>
      </c>
      <c r="J388" s="74">
        <f>CÁLCULO!BQ386</f>
        <v>0</v>
      </c>
      <c r="K388" s="74">
        <f>CÁLCULO!BR386</f>
        <v>0</v>
      </c>
      <c r="L388" s="75" t="str">
        <f t="shared" si="13"/>
        <v xml:space="preserve"> x </v>
      </c>
      <c r="M388" s="73">
        <f t="shared" si="14"/>
        <v>0</v>
      </c>
      <c r="N388" s="76" t="e">
        <f>CÁLCULO!BS386</f>
        <v>#DIV/0!</v>
      </c>
      <c r="O388" s="76" t="e">
        <f>CÁLCULO!BT386</f>
        <v>#DIV/0!</v>
      </c>
      <c r="P388" s="77" t="str">
        <f>CÁLCULO!BU386</f>
        <v>REPROVADO</v>
      </c>
      <c r="Q388" s="77" t="e">
        <f>IF(AND(CÁLCULO!AS386="APROVADO",CÁLCULO!AT386="APROVADO",CÁLCULO!BM386="APROVADO",CÁLCULO!BN386="APROVADO",CÁLCULO!BU386="APROVADO",CÁLCULO!BV386="APROVADO"),"APROVADO","REPROVADO")</f>
        <v>#DIV/0!</v>
      </c>
    </row>
    <row r="389" spans="1:17">
      <c r="A389" s="73"/>
      <c r="B389" s="73"/>
      <c r="C389" s="73"/>
      <c r="D389" s="73"/>
      <c r="E389" s="73"/>
      <c r="F389" s="73"/>
      <c r="G389" s="73"/>
      <c r="H389" s="74">
        <f>CÁLCULO!R387</f>
        <v>20.779220779220779</v>
      </c>
      <c r="I389" s="74">
        <f>CÁLCULO!Q387</f>
        <v>20.571428571428569</v>
      </c>
      <c r="J389" s="74">
        <f>CÁLCULO!BQ387</f>
        <v>0</v>
      </c>
      <c r="K389" s="74">
        <f>CÁLCULO!BR387</f>
        <v>0</v>
      </c>
      <c r="L389" s="75" t="str">
        <f t="shared" si="13"/>
        <v xml:space="preserve"> x </v>
      </c>
      <c r="M389" s="73">
        <f t="shared" si="14"/>
        <v>0</v>
      </c>
      <c r="N389" s="76" t="e">
        <f>CÁLCULO!BS387</f>
        <v>#DIV/0!</v>
      </c>
      <c r="O389" s="76" t="e">
        <f>CÁLCULO!BT387</f>
        <v>#DIV/0!</v>
      </c>
      <c r="P389" s="77" t="str">
        <f>CÁLCULO!BU387</f>
        <v>REPROVADO</v>
      </c>
      <c r="Q389" s="77" t="e">
        <f>IF(AND(CÁLCULO!AS387="APROVADO",CÁLCULO!AT387="APROVADO",CÁLCULO!BM387="APROVADO",CÁLCULO!BN387="APROVADO",CÁLCULO!BU387="APROVADO",CÁLCULO!BV387="APROVADO"),"APROVADO","REPROVADO")</f>
        <v>#DIV/0!</v>
      </c>
    </row>
    <row r="390" spans="1:17">
      <c r="A390" s="73"/>
      <c r="B390" s="73"/>
      <c r="C390" s="73"/>
      <c r="D390" s="73"/>
      <c r="E390" s="73"/>
      <c r="F390" s="73"/>
      <c r="G390" s="73"/>
      <c r="H390" s="74">
        <f>CÁLCULO!R388</f>
        <v>20.779220779220779</v>
      </c>
      <c r="I390" s="74">
        <f>CÁLCULO!Q388</f>
        <v>20.571428571428569</v>
      </c>
      <c r="J390" s="74">
        <f>CÁLCULO!BQ388</f>
        <v>0</v>
      </c>
      <c r="K390" s="74">
        <f>CÁLCULO!BR388</f>
        <v>0</v>
      </c>
      <c r="L390" s="75" t="str">
        <f t="shared" si="13"/>
        <v xml:space="preserve"> x </v>
      </c>
      <c r="M390" s="73">
        <f t="shared" si="14"/>
        <v>0</v>
      </c>
      <c r="N390" s="76" t="e">
        <f>CÁLCULO!BS388</f>
        <v>#DIV/0!</v>
      </c>
      <c r="O390" s="76" t="e">
        <f>CÁLCULO!BT388</f>
        <v>#DIV/0!</v>
      </c>
      <c r="P390" s="77" t="str">
        <f>CÁLCULO!BU388</f>
        <v>REPROVADO</v>
      </c>
      <c r="Q390" s="77" t="e">
        <f>IF(AND(CÁLCULO!AS388="APROVADO",CÁLCULO!AT388="APROVADO",CÁLCULO!BM388="APROVADO",CÁLCULO!BN388="APROVADO",CÁLCULO!BU388="APROVADO",CÁLCULO!BV388="APROVADO"),"APROVADO","REPROVADO")</f>
        <v>#DIV/0!</v>
      </c>
    </row>
    <row r="391" spans="1:17">
      <c r="A391" s="73"/>
      <c r="B391" s="73"/>
      <c r="C391" s="73"/>
      <c r="D391" s="73"/>
      <c r="E391" s="73"/>
      <c r="F391" s="73"/>
      <c r="G391" s="73"/>
      <c r="H391" s="74">
        <f>CÁLCULO!R389</f>
        <v>20.779220779220779</v>
      </c>
      <c r="I391" s="74">
        <f>CÁLCULO!Q389</f>
        <v>20.571428571428569</v>
      </c>
      <c r="J391" s="74">
        <f>CÁLCULO!BQ389</f>
        <v>0</v>
      </c>
      <c r="K391" s="74">
        <f>CÁLCULO!BR389</f>
        <v>0</v>
      </c>
      <c r="L391" s="75" t="str">
        <f t="shared" ref="L391:L454" si="15">C391&amp;" x "&amp;D391</f>
        <v xml:space="preserve"> x </v>
      </c>
      <c r="M391" s="73">
        <f t="shared" ref="M391:M454" si="16">C391*D391</f>
        <v>0</v>
      </c>
      <c r="N391" s="76" t="e">
        <f>CÁLCULO!BS389</f>
        <v>#DIV/0!</v>
      </c>
      <c r="O391" s="76" t="e">
        <f>CÁLCULO!BT389</f>
        <v>#DIV/0!</v>
      </c>
      <c r="P391" s="77" t="str">
        <f>CÁLCULO!BU389</f>
        <v>REPROVADO</v>
      </c>
      <c r="Q391" s="77" t="e">
        <f>IF(AND(CÁLCULO!AS389="APROVADO",CÁLCULO!AT389="APROVADO",CÁLCULO!BM389="APROVADO",CÁLCULO!BN389="APROVADO",CÁLCULO!BU389="APROVADO",CÁLCULO!BV389="APROVADO"),"APROVADO","REPROVADO")</f>
        <v>#DIV/0!</v>
      </c>
    </row>
    <row r="392" spans="1:17">
      <c r="A392" s="73"/>
      <c r="B392" s="73"/>
      <c r="C392" s="73"/>
      <c r="D392" s="73"/>
      <c r="E392" s="73"/>
      <c r="F392" s="73"/>
      <c r="G392" s="73"/>
      <c r="H392" s="74">
        <f>CÁLCULO!R390</f>
        <v>20.779220779220779</v>
      </c>
      <c r="I392" s="74">
        <f>CÁLCULO!Q390</f>
        <v>20.571428571428569</v>
      </c>
      <c r="J392" s="74">
        <f>CÁLCULO!BQ390</f>
        <v>0</v>
      </c>
      <c r="K392" s="74">
        <f>CÁLCULO!BR390</f>
        <v>0</v>
      </c>
      <c r="L392" s="75" t="str">
        <f t="shared" si="15"/>
        <v xml:space="preserve"> x </v>
      </c>
      <c r="M392" s="73">
        <f t="shared" si="16"/>
        <v>0</v>
      </c>
      <c r="N392" s="76" t="e">
        <f>CÁLCULO!BS390</f>
        <v>#DIV/0!</v>
      </c>
      <c r="O392" s="76" t="e">
        <f>CÁLCULO!BT390</f>
        <v>#DIV/0!</v>
      </c>
      <c r="P392" s="77" t="str">
        <f>CÁLCULO!BU390</f>
        <v>REPROVADO</v>
      </c>
      <c r="Q392" s="77" t="e">
        <f>IF(AND(CÁLCULO!AS390="APROVADO",CÁLCULO!AT390="APROVADO",CÁLCULO!BM390="APROVADO",CÁLCULO!BN390="APROVADO",CÁLCULO!BU390="APROVADO",CÁLCULO!BV390="APROVADO"),"APROVADO","REPROVADO")</f>
        <v>#DIV/0!</v>
      </c>
    </row>
    <row r="393" spans="1:17">
      <c r="A393" s="73"/>
      <c r="B393" s="73"/>
      <c r="C393" s="73"/>
      <c r="D393" s="73"/>
      <c r="E393" s="73"/>
      <c r="F393" s="73"/>
      <c r="G393" s="73"/>
      <c r="H393" s="74">
        <f>CÁLCULO!R391</f>
        <v>20.779220779220779</v>
      </c>
      <c r="I393" s="74">
        <f>CÁLCULO!Q391</f>
        <v>20.571428571428569</v>
      </c>
      <c r="J393" s="74">
        <f>CÁLCULO!BQ391</f>
        <v>0</v>
      </c>
      <c r="K393" s="74">
        <f>CÁLCULO!BR391</f>
        <v>0</v>
      </c>
      <c r="L393" s="75" t="str">
        <f t="shared" si="15"/>
        <v xml:space="preserve"> x </v>
      </c>
      <c r="M393" s="73">
        <f t="shared" si="16"/>
        <v>0</v>
      </c>
      <c r="N393" s="76" t="e">
        <f>CÁLCULO!BS391</f>
        <v>#DIV/0!</v>
      </c>
      <c r="O393" s="76" t="e">
        <f>CÁLCULO!BT391</f>
        <v>#DIV/0!</v>
      </c>
      <c r="P393" s="77" t="str">
        <f>CÁLCULO!BU391</f>
        <v>REPROVADO</v>
      </c>
      <c r="Q393" s="77" t="e">
        <f>IF(AND(CÁLCULO!AS391="APROVADO",CÁLCULO!AT391="APROVADO",CÁLCULO!BM391="APROVADO",CÁLCULO!BN391="APROVADO",CÁLCULO!BU391="APROVADO",CÁLCULO!BV391="APROVADO"),"APROVADO","REPROVADO")</f>
        <v>#DIV/0!</v>
      </c>
    </row>
    <row r="394" spans="1:17">
      <c r="A394" s="73"/>
      <c r="B394" s="73"/>
      <c r="C394" s="73"/>
      <c r="D394" s="73"/>
      <c r="E394" s="73"/>
      <c r="F394" s="73"/>
      <c r="G394" s="73"/>
      <c r="H394" s="74">
        <f>CÁLCULO!R392</f>
        <v>20.779220779220779</v>
      </c>
      <c r="I394" s="74">
        <f>CÁLCULO!Q392</f>
        <v>20.571428571428569</v>
      </c>
      <c r="J394" s="74">
        <f>CÁLCULO!BQ392</f>
        <v>0</v>
      </c>
      <c r="K394" s="74">
        <f>CÁLCULO!BR392</f>
        <v>0</v>
      </c>
      <c r="L394" s="75" t="str">
        <f t="shared" si="15"/>
        <v xml:space="preserve"> x </v>
      </c>
      <c r="M394" s="73">
        <f t="shared" si="16"/>
        <v>0</v>
      </c>
      <c r="N394" s="76" t="e">
        <f>CÁLCULO!BS392</f>
        <v>#DIV/0!</v>
      </c>
      <c r="O394" s="76" t="e">
        <f>CÁLCULO!BT392</f>
        <v>#DIV/0!</v>
      </c>
      <c r="P394" s="77" t="str">
        <f>CÁLCULO!BU392</f>
        <v>REPROVADO</v>
      </c>
      <c r="Q394" s="77" t="e">
        <f>IF(AND(CÁLCULO!AS392="APROVADO",CÁLCULO!AT392="APROVADO",CÁLCULO!BM392="APROVADO",CÁLCULO!BN392="APROVADO",CÁLCULO!BU392="APROVADO",CÁLCULO!BV392="APROVADO"),"APROVADO","REPROVADO")</f>
        <v>#DIV/0!</v>
      </c>
    </row>
    <row r="395" spans="1:17">
      <c r="A395" s="73"/>
      <c r="B395" s="73"/>
      <c r="C395" s="73"/>
      <c r="D395" s="73"/>
      <c r="E395" s="73"/>
      <c r="F395" s="73"/>
      <c r="G395" s="73"/>
      <c r="H395" s="74">
        <f>CÁLCULO!R393</f>
        <v>20.779220779220779</v>
      </c>
      <c r="I395" s="74">
        <f>CÁLCULO!Q393</f>
        <v>20.571428571428569</v>
      </c>
      <c r="J395" s="74">
        <f>CÁLCULO!BQ393</f>
        <v>0</v>
      </c>
      <c r="K395" s="74">
        <f>CÁLCULO!BR393</f>
        <v>0</v>
      </c>
      <c r="L395" s="75" t="str">
        <f t="shared" si="15"/>
        <v xml:space="preserve"> x </v>
      </c>
      <c r="M395" s="73">
        <f t="shared" si="16"/>
        <v>0</v>
      </c>
      <c r="N395" s="76" t="e">
        <f>CÁLCULO!BS393</f>
        <v>#DIV/0!</v>
      </c>
      <c r="O395" s="76" t="e">
        <f>CÁLCULO!BT393</f>
        <v>#DIV/0!</v>
      </c>
      <c r="P395" s="77" t="str">
        <f>CÁLCULO!BU393</f>
        <v>REPROVADO</v>
      </c>
      <c r="Q395" s="77" t="e">
        <f>IF(AND(CÁLCULO!AS393="APROVADO",CÁLCULO!AT393="APROVADO",CÁLCULO!BM393="APROVADO",CÁLCULO!BN393="APROVADO",CÁLCULO!BU393="APROVADO",CÁLCULO!BV393="APROVADO"),"APROVADO","REPROVADO")</f>
        <v>#DIV/0!</v>
      </c>
    </row>
    <row r="396" spans="1:17">
      <c r="A396" s="73"/>
      <c r="B396" s="73"/>
      <c r="C396" s="73"/>
      <c r="D396" s="73"/>
      <c r="E396" s="73"/>
      <c r="F396" s="73"/>
      <c r="G396" s="73"/>
      <c r="H396" s="74">
        <f>CÁLCULO!R394</f>
        <v>20.779220779220779</v>
      </c>
      <c r="I396" s="74">
        <f>CÁLCULO!Q394</f>
        <v>20.571428571428569</v>
      </c>
      <c r="J396" s="74">
        <f>CÁLCULO!BQ394</f>
        <v>0</v>
      </c>
      <c r="K396" s="74">
        <f>CÁLCULO!BR394</f>
        <v>0</v>
      </c>
      <c r="L396" s="75" t="str">
        <f t="shared" si="15"/>
        <v xml:space="preserve"> x </v>
      </c>
      <c r="M396" s="73">
        <f t="shared" si="16"/>
        <v>0</v>
      </c>
      <c r="N396" s="76" t="e">
        <f>CÁLCULO!BS394</f>
        <v>#DIV/0!</v>
      </c>
      <c r="O396" s="76" t="e">
        <f>CÁLCULO!BT394</f>
        <v>#DIV/0!</v>
      </c>
      <c r="P396" s="77" t="str">
        <f>CÁLCULO!BU394</f>
        <v>REPROVADO</v>
      </c>
      <c r="Q396" s="77" t="e">
        <f>IF(AND(CÁLCULO!AS394="APROVADO",CÁLCULO!AT394="APROVADO",CÁLCULO!BM394="APROVADO",CÁLCULO!BN394="APROVADO",CÁLCULO!BU394="APROVADO",CÁLCULO!BV394="APROVADO"),"APROVADO","REPROVADO")</f>
        <v>#DIV/0!</v>
      </c>
    </row>
    <row r="397" spans="1:17">
      <c r="A397" s="73"/>
      <c r="B397" s="73"/>
      <c r="C397" s="73"/>
      <c r="D397" s="73"/>
      <c r="E397" s="73"/>
      <c r="F397" s="73"/>
      <c r="G397" s="73"/>
      <c r="H397" s="74">
        <f>CÁLCULO!R395</f>
        <v>20.779220779220779</v>
      </c>
      <c r="I397" s="74">
        <f>CÁLCULO!Q395</f>
        <v>20.571428571428569</v>
      </c>
      <c r="J397" s="74">
        <f>CÁLCULO!BQ395</f>
        <v>0</v>
      </c>
      <c r="K397" s="74">
        <f>CÁLCULO!BR395</f>
        <v>0</v>
      </c>
      <c r="L397" s="75" t="str">
        <f t="shared" si="15"/>
        <v xml:space="preserve"> x </v>
      </c>
      <c r="M397" s="73">
        <f t="shared" si="16"/>
        <v>0</v>
      </c>
      <c r="N397" s="76" t="e">
        <f>CÁLCULO!BS395</f>
        <v>#DIV/0!</v>
      </c>
      <c r="O397" s="76" t="e">
        <f>CÁLCULO!BT395</f>
        <v>#DIV/0!</v>
      </c>
      <c r="P397" s="77" t="str">
        <f>CÁLCULO!BU395</f>
        <v>REPROVADO</v>
      </c>
      <c r="Q397" s="77" t="e">
        <f>IF(AND(CÁLCULO!AS395="APROVADO",CÁLCULO!AT395="APROVADO",CÁLCULO!BM395="APROVADO",CÁLCULO!BN395="APROVADO",CÁLCULO!BU395="APROVADO",CÁLCULO!BV395="APROVADO"),"APROVADO","REPROVADO")</f>
        <v>#DIV/0!</v>
      </c>
    </row>
    <row r="398" spans="1:17">
      <c r="A398" s="73"/>
      <c r="B398" s="73"/>
      <c r="C398" s="73"/>
      <c r="D398" s="73"/>
      <c r="E398" s="73"/>
      <c r="F398" s="73"/>
      <c r="G398" s="73"/>
      <c r="H398" s="74">
        <f>CÁLCULO!R396</f>
        <v>20.779220779220779</v>
      </c>
      <c r="I398" s="74">
        <f>CÁLCULO!Q396</f>
        <v>20.571428571428569</v>
      </c>
      <c r="J398" s="74">
        <f>CÁLCULO!BQ396</f>
        <v>0</v>
      </c>
      <c r="K398" s="74">
        <f>CÁLCULO!BR396</f>
        <v>0</v>
      </c>
      <c r="L398" s="75" t="str">
        <f t="shared" si="15"/>
        <v xml:space="preserve"> x </v>
      </c>
      <c r="M398" s="73">
        <f t="shared" si="16"/>
        <v>0</v>
      </c>
      <c r="N398" s="76" t="e">
        <f>CÁLCULO!BS396</f>
        <v>#DIV/0!</v>
      </c>
      <c r="O398" s="76" t="e">
        <f>CÁLCULO!BT396</f>
        <v>#DIV/0!</v>
      </c>
      <c r="P398" s="77" t="str">
        <f>CÁLCULO!BU396</f>
        <v>REPROVADO</v>
      </c>
      <c r="Q398" s="77" t="e">
        <f>IF(AND(CÁLCULO!AS396="APROVADO",CÁLCULO!AT396="APROVADO",CÁLCULO!BM396="APROVADO",CÁLCULO!BN396="APROVADO",CÁLCULO!BU396="APROVADO",CÁLCULO!BV396="APROVADO"),"APROVADO","REPROVADO")</f>
        <v>#DIV/0!</v>
      </c>
    </row>
    <row r="399" spans="1:17">
      <c r="A399" s="73"/>
      <c r="B399" s="73"/>
      <c r="C399" s="73"/>
      <c r="D399" s="73"/>
      <c r="E399" s="73"/>
      <c r="F399" s="73"/>
      <c r="G399" s="73"/>
      <c r="H399" s="74">
        <f>CÁLCULO!R397</f>
        <v>20.779220779220779</v>
      </c>
      <c r="I399" s="74">
        <f>CÁLCULO!Q397</f>
        <v>20.571428571428569</v>
      </c>
      <c r="J399" s="74">
        <f>CÁLCULO!BQ397</f>
        <v>0</v>
      </c>
      <c r="K399" s="74">
        <f>CÁLCULO!BR397</f>
        <v>0</v>
      </c>
      <c r="L399" s="75" t="str">
        <f t="shared" si="15"/>
        <v xml:space="preserve"> x </v>
      </c>
      <c r="M399" s="73">
        <f t="shared" si="16"/>
        <v>0</v>
      </c>
      <c r="N399" s="76" t="e">
        <f>CÁLCULO!BS397</f>
        <v>#DIV/0!</v>
      </c>
      <c r="O399" s="76" t="e">
        <f>CÁLCULO!BT397</f>
        <v>#DIV/0!</v>
      </c>
      <c r="P399" s="77" t="str">
        <f>CÁLCULO!BU397</f>
        <v>REPROVADO</v>
      </c>
      <c r="Q399" s="77" t="e">
        <f>IF(AND(CÁLCULO!AS397="APROVADO",CÁLCULO!AT397="APROVADO",CÁLCULO!BM397="APROVADO",CÁLCULO!BN397="APROVADO",CÁLCULO!BU397="APROVADO",CÁLCULO!BV397="APROVADO"),"APROVADO","REPROVADO")</f>
        <v>#DIV/0!</v>
      </c>
    </row>
    <row r="400" spans="1:17">
      <c r="A400" s="73"/>
      <c r="B400" s="73"/>
      <c r="C400" s="73"/>
      <c r="D400" s="73"/>
      <c r="E400" s="73"/>
      <c r="F400" s="73"/>
      <c r="G400" s="73"/>
      <c r="H400" s="74">
        <f>CÁLCULO!R398</f>
        <v>20.779220779220779</v>
      </c>
      <c r="I400" s="74">
        <f>CÁLCULO!Q398</f>
        <v>20.571428571428569</v>
      </c>
      <c r="J400" s="74">
        <f>CÁLCULO!BQ398</f>
        <v>0</v>
      </c>
      <c r="K400" s="74">
        <f>CÁLCULO!BR398</f>
        <v>0</v>
      </c>
      <c r="L400" s="75" t="str">
        <f t="shared" si="15"/>
        <v xml:space="preserve"> x </v>
      </c>
      <c r="M400" s="73">
        <f t="shared" si="16"/>
        <v>0</v>
      </c>
      <c r="N400" s="76" t="e">
        <f>CÁLCULO!BS398</f>
        <v>#DIV/0!</v>
      </c>
      <c r="O400" s="76" t="e">
        <f>CÁLCULO!BT398</f>
        <v>#DIV/0!</v>
      </c>
      <c r="P400" s="77" t="str">
        <f>CÁLCULO!BU398</f>
        <v>REPROVADO</v>
      </c>
      <c r="Q400" s="77" t="e">
        <f>IF(AND(CÁLCULO!AS398="APROVADO",CÁLCULO!AT398="APROVADO",CÁLCULO!BM398="APROVADO",CÁLCULO!BN398="APROVADO",CÁLCULO!BU398="APROVADO",CÁLCULO!BV398="APROVADO"),"APROVADO","REPROVADO")</f>
        <v>#DIV/0!</v>
      </c>
    </row>
    <row r="401" spans="1:17">
      <c r="A401" s="73"/>
      <c r="B401" s="73"/>
      <c r="C401" s="73"/>
      <c r="D401" s="73"/>
      <c r="E401" s="73"/>
      <c r="F401" s="73"/>
      <c r="G401" s="73"/>
      <c r="H401" s="74">
        <f>CÁLCULO!R399</f>
        <v>20.779220779220779</v>
      </c>
      <c r="I401" s="74">
        <f>CÁLCULO!Q399</f>
        <v>20.571428571428569</v>
      </c>
      <c r="J401" s="74">
        <f>CÁLCULO!BQ399</f>
        <v>0</v>
      </c>
      <c r="K401" s="74">
        <f>CÁLCULO!BR399</f>
        <v>0</v>
      </c>
      <c r="L401" s="75" t="str">
        <f t="shared" si="15"/>
        <v xml:space="preserve"> x </v>
      </c>
      <c r="M401" s="73">
        <f t="shared" si="16"/>
        <v>0</v>
      </c>
      <c r="N401" s="76" t="e">
        <f>CÁLCULO!BS399</f>
        <v>#DIV/0!</v>
      </c>
      <c r="O401" s="76" t="e">
        <f>CÁLCULO!BT399</f>
        <v>#DIV/0!</v>
      </c>
      <c r="P401" s="77" t="str">
        <f>CÁLCULO!BU399</f>
        <v>REPROVADO</v>
      </c>
      <c r="Q401" s="77" t="e">
        <f>IF(AND(CÁLCULO!AS399="APROVADO",CÁLCULO!AT399="APROVADO",CÁLCULO!BM399="APROVADO",CÁLCULO!BN399="APROVADO",CÁLCULO!BU399="APROVADO",CÁLCULO!BV399="APROVADO"),"APROVADO","REPROVADO")</f>
        <v>#DIV/0!</v>
      </c>
    </row>
    <row r="402" spans="1:17">
      <c r="A402" s="73"/>
      <c r="B402" s="73"/>
      <c r="C402" s="73"/>
      <c r="D402" s="73"/>
      <c r="E402" s="73"/>
      <c r="F402" s="73"/>
      <c r="G402" s="73"/>
      <c r="H402" s="74">
        <f>CÁLCULO!R400</f>
        <v>20.779220779220779</v>
      </c>
      <c r="I402" s="74">
        <f>CÁLCULO!Q400</f>
        <v>20.571428571428569</v>
      </c>
      <c r="J402" s="74">
        <f>CÁLCULO!BQ400</f>
        <v>0</v>
      </c>
      <c r="K402" s="74">
        <f>CÁLCULO!BR400</f>
        <v>0</v>
      </c>
      <c r="L402" s="75" t="str">
        <f t="shared" si="15"/>
        <v xml:space="preserve"> x </v>
      </c>
      <c r="M402" s="73">
        <f t="shared" si="16"/>
        <v>0</v>
      </c>
      <c r="N402" s="76" t="e">
        <f>CÁLCULO!BS400</f>
        <v>#DIV/0!</v>
      </c>
      <c r="O402" s="76" t="e">
        <f>CÁLCULO!BT400</f>
        <v>#DIV/0!</v>
      </c>
      <c r="P402" s="77" t="str">
        <f>CÁLCULO!BU400</f>
        <v>REPROVADO</v>
      </c>
      <c r="Q402" s="77" t="e">
        <f>IF(AND(CÁLCULO!AS400="APROVADO",CÁLCULO!AT400="APROVADO",CÁLCULO!BM400="APROVADO",CÁLCULO!BN400="APROVADO",CÁLCULO!BU400="APROVADO",CÁLCULO!BV400="APROVADO"),"APROVADO","REPROVADO")</f>
        <v>#DIV/0!</v>
      </c>
    </row>
    <row r="403" spans="1:17">
      <c r="A403" s="73"/>
      <c r="B403" s="73"/>
      <c r="C403" s="73"/>
      <c r="D403" s="73"/>
      <c r="E403" s="73"/>
      <c r="F403" s="73"/>
      <c r="G403" s="73"/>
      <c r="H403" s="74">
        <f>CÁLCULO!R401</f>
        <v>20.779220779220779</v>
      </c>
      <c r="I403" s="74">
        <f>CÁLCULO!Q401</f>
        <v>20.571428571428569</v>
      </c>
      <c r="J403" s="74">
        <f>CÁLCULO!BQ401</f>
        <v>0</v>
      </c>
      <c r="K403" s="74">
        <f>CÁLCULO!BR401</f>
        <v>0</v>
      </c>
      <c r="L403" s="75" t="str">
        <f t="shared" si="15"/>
        <v xml:space="preserve"> x </v>
      </c>
      <c r="M403" s="73">
        <f t="shared" si="16"/>
        <v>0</v>
      </c>
      <c r="N403" s="76" t="e">
        <f>CÁLCULO!BS401</f>
        <v>#DIV/0!</v>
      </c>
      <c r="O403" s="76" t="e">
        <f>CÁLCULO!BT401</f>
        <v>#DIV/0!</v>
      </c>
      <c r="P403" s="77" t="str">
        <f>CÁLCULO!BU401</f>
        <v>REPROVADO</v>
      </c>
      <c r="Q403" s="77" t="e">
        <f>IF(AND(CÁLCULO!AS401="APROVADO",CÁLCULO!AT401="APROVADO",CÁLCULO!BM401="APROVADO",CÁLCULO!BN401="APROVADO",CÁLCULO!BU401="APROVADO",CÁLCULO!BV401="APROVADO"),"APROVADO","REPROVADO")</f>
        <v>#DIV/0!</v>
      </c>
    </row>
    <row r="404" spans="1:17">
      <c r="A404" s="73"/>
      <c r="B404" s="73"/>
      <c r="C404" s="73"/>
      <c r="D404" s="73"/>
      <c r="E404" s="73"/>
      <c r="F404" s="73"/>
      <c r="G404" s="73"/>
      <c r="H404" s="74">
        <f>CÁLCULO!R402</f>
        <v>20.779220779220779</v>
      </c>
      <c r="I404" s="74">
        <f>CÁLCULO!Q402</f>
        <v>20.571428571428569</v>
      </c>
      <c r="J404" s="74">
        <f>CÁLCULO!BQ402</f>
        <v>0</v>
      </c>
      <c r="K404" s="74">
        <f>CÁLCULO!BR402</f>
        <v>0</v>
      </c>
      <c r="L404" s="75" t="str">
        <f t="shared" si="15"/>
        <v xml:space="preserve"> x </v>
      </c>
      <c r="M404" s="73">
        <f t="shared" si="16"/>
        <v>0</v>
      </c>
      <c r="N404" s="76" t="e">
        <f>CÁLCULO!BS402</f>
        <v>#DIV/0!</v>
      </c>
      <c r="O404" s="76" t="e">
        <f>CÁLCULO!BT402</f>
        <v>#DIV/0!</v>
      </c>
      <c r="P404" s="77" t="str">
        <f>CÁLCULO!BU402</f>
        <v>REPROVADO</v>
      </c>
      <c r="Q404" s="77" t="e">
        <f>IF(AND(CÁLCULO!AS402="APROVADO",CÁLCULO!AT402="APROVADO",CÁLCULO!BM402="APROVADO",CÁLCULO!BN402="APROVADO",CÁLCULO!BU402="APROVADO",CÁLCULO!BV402="APROVADO"),"APROVADO","REPROVADO")</f>
        <v>#DIV/0!</v>
      </c>
    </row>
    <row r="405" spans="1:17">
      <c r="A405" s="73"/>
      <c r="B405" s="73"/>
      <c r="C405" s="73"/>
      <c r="D405" s="73"/>
      <c r="E405" s="73"/>
      <c r="F405" s="73"/>
      <c r="G405" s="73"/>
      <c r="H405" s="74">
        <f>CÁLCULO!R403</f>
        <v>20.779220779220779</v>
      </c>
      <c r="I405" s="74">
        <f>CÁLCULO!Q403</f>
        <v>20.571428571428569</v>
      </c>
      <c r="J405" s="74">
        <f>CÁLCULO!BQ403</f>
        <v>0</v>
      </c>
      <c r="K405" s="74">
        <f>CÁLCULO!BR403</f>
        <v>0</v>
      </c>
      <c r="L405" s="75" t="str">
        <f t="shared" si="15"/>
        <v xml:space="preserve"> x </v>
      </c>
      <c r="M405" s="73">
        <f t="shared" si="16"/>
        <v>0</v>
      </c>
      <c r="N405" s="76" t="e">
        <f>CÁLCULO!BS403</f>
        <v>#DIV/0!</v>
      </c>
      <c r="O405" s="76" t="e">
        <f>CÁLCULO!BT403</f>
        <v>#DIV/0!</v>
      </c>
      <c r="P405" s="77" t="str">
        <f>CÁLCULO!BU403</f>
        <v>REPROVADO</v>
      </c>
      <c r="Q405" s="77" t="e">
        <f>IF(AND(CÁLCULO!AS403="APROVADO",CÁLCULO!AT403="APROVADO",CÁLCULO!BM403="APROVADO",CÁLCULO!BN403="APROVADO",CÁLCULO!BU403="APROVADO",CÁLCULO!BV403="APROVADO"),"APROVADO","REPROVADO")</f>
        <v>#DIV/0!</v>
      </c>
    </row>
    <row r="406" spans="1:17">
      <c r="A406" s="73"/>
      <c r="B406" s="73"/>
      <c r="C406" s="73"/>
      <c r="D406" s="73"/>
      <c r="E406" s="73"/>
      <c r="F406" s="73"/>
      <c r="G406" s="73"/>
      <c r="H406" s="74">
        <f>CÁLCULO!R404</f>
        <v>20.779220779220779</v>
      </c>
      <c r="I406" s="74">
        <f>CÁLCULO!Q404</f>
        <v>20.571428571428569</v>
      </c>
      <c r="J406" s="74">
        <f>CÁLCULO!BQ404</f>
        <v>0</v>
      </c>
      <c r="K406" s="74">
        <f>CÁLCULO!BR404</f>
        <v>0</v>
      </c>
      <c r="L406" s="75" t="str">
        <f t="shared" si="15"/>
        <v xml:space="preserve"> x </v>
      </c>
      <c r="M406" s="73">
        <f t="shared" si="16"/>
        <v>0</v>
      </c>
      <c r="N406" s="76" t="e">
        <f>CÁLCULO!BS404</f>
        <v>#DIV/0!</v>
      </c>
      <c r="O406" s="76" t="e">
        <f>CÁLCULO!BT404</f>
        <v>#DIV/0!</v>
      </c>
      <c r="P406" s="77" t="str">
        <f>CÁLCULO!BU404</f>
        <v>REPROVADO</v>
      </c>
      <c r="Q406" s="77" t="e">
        <f>IF(AND(CÁLCULO!AS404="APROVADO",CÁLCULO!AT404="APROVADO",CÁLCULO!BM404="APROVADO",CÁLCULO!BN404="APROVADO",CÁLCULO!BU404="APROVADO",CÁLCULO!BV404="APROVADO"),"APROVADO","REPROVADO")</f>
        <v>#DIV/0!</v>
      </c>
    </row>
    <row r="407" spans="1:17">
      <c r="A407" s="73"/>
      <c r="B407" s="73"/>
      <c r="C407" s="73"/>
      <c r="D407" s="73"/>
      <c r="E407" s="73"/>
      <c r="F407" s="73"/>
      <c r="G407" s="73"/>
      <c r="H407" s="74">
        <f>CÁLCULO!R405</f>
        <v>20.779220779220779</v>
      </c>
      <c r="I407" s="74">
        <f>CÁLCULO!Q405</f>
        <v>20.571428571428569</v>
      </c>
      <c r="J407" s="74">
        <f>CÁLCULO!BQ405</f>
        <v>0</v>
      </c>
      <c r="K407" s="74">
        <f>CÁLCULO!BR405</f>
        <v>0</v>
      </c>
      <c r="L407" s="75" t="str">
        <f t="shared" si="15"/>
        <v xml:space="preserve"> x </v>
      </c>
      <c r="M407" s="73">
        <f t="shared" si="16"/>
        <v>0</v>
      </c>
      <c r="N407" s="76" t="e">
        <f>CÁLCULO!BS405</f>
        <v>#DIV/0!</v>
      </c>
      <c r="O407" s="76" t="e">
        <f>CÁLCULO!BT405</f>
        <v>#DIV/0!</v>
      </c>
      <c r="P407" s="77" t="str">
        <f>CÁLCULO!BU405</f>
        <v>REPROVADO</v>
      </c>
      <c r="Q407" s="77" t="e">
        <f>IF(AND(CÁLCULO!AS405="APROVADO",CÁLCULO!AT405="APROVADO",CÁLCULO!BM405="APROVADO",CÁLCULO!BN405="APROVADO",CÁLCULO!BU405="APROVADO",CÁLCULO!BV405="APROVADO"),"APROVADO","REPROVADO")</f>
        <v>#DIV/0!</v>
      </c>
    </row>
    <row r="408" spans="1:17">
      <c r="A408" s="73"/>
      <c r="B408" s="73"/>
      <c r="C408" s="73"/>
      <c r="D408" s="73"/>
      <c r="E408" s="73"/>
      <c r="F408" s="73"/>
      <c r="G408" s="73"/>
      <c r="H408" s="74">
        <f>CÁLCULO!R406</f>
        <v>20.779220779220779</v>
      </c>
      <c r="I408" s="74">
        <f>CÁLCULO!Q406</f>
        <v>20.571428571428569</v>
      </c>
      <c r="J408" s="74">
        <f>CÁLCULO!BQ406</f>
        <v>0</v>
      </c>
      <c r="K408" s="74">
        <f>CÁLCULO!BR406</f>
        <v>0</v>
      </c>
      <c r="L408" s="75" t="str">
        <f t="shared" si="15"/>
        <v xml:space="preserve"> x </v>
      </c>
      <c r="M408" s="73">
        <f t="shared" si="16"/>
        <v>0</v>
      </c>
      <c r="N408" s="76" t="e">
        <f>CÁLCULO!BS406</f>
        <v>#DIV/0!</v>
      </c>
      <c r="O408" s="76" t="e">
        <f>CÁLCULO!BT406</f>
        <v>#DIV/0!</v>
      </c>
      <c r="P408" s="77" t="str">
        <f>CÁLCULO!BU406</f>
        <v>REPROVADO</v>
      </c>
      <c r="Q408" s="77" t="e">
        <f>IF(AND(CÁLCULO!AS406="APROVADO",CÁLCULO!AT406="APROVADO",CÁLCULO!BM406="APROVADO",CÁLCULO!BN406="APROVADO",CÁLCULO!BU406="APROVADO",CÁLCULO!BV406="APROVADO"),"APROVADO","REPROVADO")</f>
        <v>#DIV/0!</v>
      </c>
    </row>
    <row r="409" spans="1:17">
      <c r="A409" s="73"/>
      <c r="B409" s="73"/>
      <c r="C409" s="73"/>
      <c r="D409" s="73"/>
      <c r="E409" s="73"/>
      <c r="F409" s="73"/>
      <c r="G409" s="73"/>
      <c r="H409" s="74">
        <f>CÁLCULO!R407</f>
        <v>20.779220779220779</v>
      </c>
      <c r="I409" s="74">
        <f>CÁLCULO!Q407</f>
        <v>20.571428571428569</v>
      </c>
      <c r="J409" s="74">
        <f>CÁLCULO!BQ407</f>
        <v>0</v>
      </c>
      <c r="K409" s="74">
        <f>CÁLCULO!BR407</f>
        <v>0</v>
      </c>
      <c r="L409" s="75" t="str">
        <f t="shared" si="15"/>
        <v xml:space="preserve"> x </v>
      </c>
      <c r="M409" s="73">
        <f t="shared" si="16"/>
        <v>0</v>
      </c>
      <c r="N409" s="76" t="e">
        <f>CÁLCULO!BS407</f>
        <v>#DIV/0!</v>
      </c>
      <c r="O409" s="76" t="e">
        <f>CÁLCULO!BT407</f>
        <v>#DIV/0!</v>
      </c>
      <c r="P409" s="77" t="str">
        <f>CÁLCULO!BU407</f>
        <v>REPROVADO</v>
      </c>
      <c r="Q409" s="77" t="e">
        <f>IF(AND(CÁLCULO!AS407="APROVADO",CÁLCULO!AT407="APROVADO",CÁLCULO!BM407="APROVADO",CÁLCULO!BN407="APROVADO",CÁLCULO!BU407="APROVADO",CÁLCULO!BV407="APROVADO"),"APROVADO","REPROVADO")</f>
        <v>#DIV/0!</v>
      </c>
    </row>
    <row r="410" spans="1:17">
      <c r="A410" s="73"/>
      <c r="B410" s="73"/>
      <c r="C410" s="73"/>
      <c r="D410" s="73"/>
      <c r="E410" s="73"/>
      <c r="F410" s="73"/>
      <c r="G410" s="73"/>
      <c r="H410" s="74">
        <f>CÁLCULO!R408</f>
        <v>20.779220779220779</v>
      </c>
      <c r="I410" s="74">
        <f>CÁLCULO!Q408</f>
        <v>20.571428571428569</v>
      </c>
      <c r="J410" s="74">
        <f>CÁLCULO!BQ408</f>
        <v>0</v>
      </c>
      <c r="K410" s="74">
        <f>CÁLCULO!BR408</f>
        <v>0</v>
      </c>
      <c r="L410" s="75" t="str">
        <f t="shared" si="15"/>
        <v xml:space="preserve"> x </v>
      </c>
      <c r="M410" s="73">
        <f t="shared" si="16"/>
        <v>0</v>
      </c>
      <c r="N410" s="76" t="e">
        <f>CÁLCULO!BS408</f>
        <v>#DIV/0!</v>
      </c>
      <c r="O410" s="76" t="e">
        <f>CÁLCULO!BT408</f>
        <v>#DIV/0!</v>
      </c>
      <c r="P410" s="77" t="str">
        <f>CÁLCULO!BU408</f>
        <v>REPROVADO</v>
      </c>
      <c r="Q410" s="77" t="e">
        <f>IF(AND(CÁLCULO!AS408="APROVADO",CÁLCULO!AT408="APROVADO",CÁLCULO!BM408="APROVADO",CÁLCULO!BN408="APROVADO",CÁLCULO!BU408="APROVADO",CÁLCULO!BV408="APROVADO"),"APROVADO","REPROVADO")</f>
        <v>#DIV/0!</v>
      </c>
    </row>
    <row r="411" spans="1:17">
      <c r="A411" s="73"/>
      <c r="B411" s="73"/>
      <c r="C411" s="73"/>
      <c r="D411" s="73"/>
      <c r="E411" s="73"/>
      <c r="F411" s="73"/>
      <c r="G411" s="73"/>
      <c r="H411" s="74">
        <f>CÁLCULO!R409</f>
        <v>20.779220779220779</v>
      </c>
      <c r="I411" s="74">
        <f>CÁLCULO!Q409</f>
        <v>20.571428571428569</v>
      </c>
      <c r="J411" s="74">
        <f>CÁLCULO!BQ409</f>
        <v>0</v>
      </c>
      <c r="K411" s="74">
        <f>CÁLCULO!BR409</f>
        <v>0</v>
      </c>
      <c r="L411" s="75" t="str">
        <f t="shared" si="15"/>
        <v xml:space="preserve"> x </v>
      </c>
      <c r="M411" s="73">
        <f t="shared" si="16"/>
        <v>0</v>
      </c>
      <c r="N411" s="76" t="e">
        <f>CÁLCULO!BS409</f>
        <v>#DIV/0!</v>
      </c>
      <c r="O411" s="76" t="e">
        <f>CÁLCULO!BT409</f>
        <v>#DIV/0!</v>
      </c>
      <c r="P411" s="77" t="str">
        <f>CÁLCULO!BU409</f>
        <v>REPROVADO</v>
      </c>
      <c r="Q411" s="77" t="e">
        <f>IF(AND(CÁLCULO!AS409="APROVADO",CÁLCULO!AT409="APROVADO",CÁLCULO!BM409="APROVADO",CÁLCULO!BN409="APROVADO",CÁLCULO!BU409="APROVADO",CÁLCULO!BV409="APROVADO"),"APROVADO","REPROVADO")</f>
        <v>#DIV/0!</v>
      </c>
    </row>
    <row r="412" spans="1:17">
      <c r="A412" s="73"/>
      <c r="B412" s="73"/>
      <c r="C412" s="73"/>
      <c r="D412" s="73"/>
      <c r="E412" s="73"/>
      <c r="F412" s="73"/>
      <c r="G412" s="73"/>
      <c r="H412" s="74">
        <f>CÁLCULO!R410</f>
        <v>20.779220779220779</v>
      </c>
      <c r="I412" s="74">
        <f>CÁLCULO!Q410</f>
        <v>20.571428571428569</v>
      </c>
      <c r="J412" s="74">
        <f>CÁLCULO!BQ410</f>
        <v>0</v>
      </c>
      <c r="K412" s="74">
        <f>CÁLCULO!BR410</f>
        <v>0</v>
      </c>
      <c r="L412" s="75" t="str">
        <f t="shared" si="15"/>
        <v xml:space="preserve"> x </v>
      </c>
      <c r="M412" s="73">
        <f t="shared" si="16"/>
        <v>0</v>
      </c>
      <c r="N412" s="76" t="e">
        <f>CÁLCULO!BS410</f>
        <v>#DIV/0!</v>
      </c>
      <c r="O412" s="76" t="e">
        <f>CÁLCULO!BT410</f>
        <v>#DIV/0!</v>
      </c>
      <c r="P412" s="77" t="str">
        <f>CÁLCULO!BU410</f>
        <v>REPROVADO</v>
      </c>
      <c r="Q412" s="77" t="e">
        <f>IF(AND(CÁLCULO!AS410="APROVADO",CÁLCULO!AT410="APROVADO",CÁLCULO!BM410="APROVADO",CÁLCULO!BN410="APROVADO",CÁLCULO!BU410="APROVADO",CÁLCULO!BV410="APROVADO"),"APROVADO","REPROVADO")</f>
        <v>#DIV/0!</v>
      </c>
    </row>
    <row r="413" spans="1:17">
      <c r="A413" s="73"/>
      <c r="B413" s="73"/>
      <c r="C413" s="73"/>
      <c r="D413" s="73"/>
      <c r="E413" s="73"/>
      <c r="F413" s="73"/>
      <c r="G413" s="73"/>
      <c r="H413" s="74">
        <f>CÁLCULO!R411</f>
        <v>20.779220779220779</v>
      </c>
      <c r="I413" s="74">
        <f>CÁLCULO!Q411</f>
        <v>20.571428571428569</v>
      </c>
      <c r="J413" s="74">
        <f>CÁLCULO!BQ411</f>
        <v>0</v>
      </c>
      <c r="K413" s="74">
        <f>CÁLCULO!BR411</f>
        <v>0</v>
      </c>
      <c r="L413" s="75" t="str">
        <f t="shared" si="15"/>
        <v xml:space="preserve"> x </v>
      </c>
      <c r="M413" s="73">
        <f t="shared" si="16"/>
        <v>0</v>
      </c>
      <c r="N413" s="76" t="e">
        <f>CÁLCULO!BS411</f>
        <v>#DIV/0!</v>
      </c>
      <c r="O413" s="76" t="e">
        <f>CÁLCULO!BT411</f>
        <v>#DIV/0!</v>
      </c>
      <c r="P413" s="77" t="str">
        <f>CÁLCULO!BU411</f>
        <v>REPROVADO</v>
      </c>
      <c r="Q413" s="77" t="e">
        <f>IF(AND(CÁLCULO!AS411="APROVADO",CÁLCULO!AT411="APROVADO",CÁLCULO!BM411="APROVADO",CÁLCULO!BN411="APROVADO",CÁLCULO!BU411="APROVADO",CÁLCULO!BV411="APROVADO"),"APROVADO","REPROVADO")</f>
        <v>#DIV/0!</v>
      </c>
    </row>
    <row r="414" spans="1:17">
      <c r="A414" s="73"/>
      <c r="B414" s="73"/>
      <c r="C414" s="73"/>
      <c r="D414" s="73"/>
      <c r="E414" s="73"/>
      <c r="F414" s="73"/>
      <c r="G414" s="73"/>
      <c r="H414" s="74">
        <f>CÁLCULO!R412</f>
        <v>20.779220779220779</v>
      </c>
      <c r="I414" s="74">
        <f>CÁLCULO!Q412</f>
        <v>20.571428571428569</v>
      </c>
      <c r="J414" s="74">
        <f>CÁLCULO!BQ412</f>
        <v>0</v>
      </c>
      <c r="K414" s="74">
        <f>CÁLCULO!BR412</f>
        <v>0</v>
      </c>
      <c r="L414" s="75" t="str">
        <f t="shared" si="15"/>
        <v xml:space="preserve"> x </v>
      </c>
      <c r="M414" s="73">
        <f t="shared" si="16"/>
        <v>0</v>
      </c>
      <c r="N414" s="76" t="e">
        <f>CÁLCULO!BS412</f>
        <v>#DIV/0!</v>
      </c>
      <c r="O414" s="76" t="e">
        <f>CÁLCULO!BT412</f>
        <v>#DIV/0!</v>
      </c>
      <c r="P414" s="77" t="str">
        <f>CÁLCULO!BU412</f>
        <v>REPROVADO</v>
      </c>
      <c r="Q414" s="77" t="e">
        <f>IF(AND(CÁLCULO!AS412="APROVADO",CÁLCULO!AT412="APROVADO",CÁLCULO!BM412="APROVADO",CÁLCULO!BN412="APROVADO",CÁLCULO!BU412="APROVADO",CÁLCULO!BV412="APROVADO"),"APROVADO","REPROVADO")</f>
        <v>#DIV/0!</v>
      </c>
    </row>
    <row r="415" spans="1:17">
      <c r="A415" s="73"/>
      <c r="B415" s="73"/>
      <c r="C415" s="73"/>
      <c r="D415" s="73"/>
      <c r="E415" s="73"/>
      <c r="F415" s="73"/>
      <c r="G415" s="73"/>
      <c r="H415" s="74">
        <f>CÁLCULO!R413</f>
        <v>20.779220779220779</v>
      </c>
      <c r="I415" s="74">
        <f>CÁLCULO!Q413</f>
        <v>20.571428571428569</v>
      </c>
      <c r="J415" s="74">
        <f>CÁLCULO!BQ413</f>
        <v>0</v>
      </c>
      <c r="K415" s="74">
        <f>CÁLCULO!BR413</f>
        <v>0</v>
      </c>
      <c r="L415" s="75" t="str">
        <f t="shared" si="15"/>
        <v xml:space="preserve"> x </v>
      </c>
      <c r="M415" s="73">
        <f t="shared" si="16"/>
        <v>0</v>
      </c>
      <c r="N415" s="76" t="e">
        <f>CÁLCULO!BS413</f>
        <v>#DIV/0!</v>
      </c>
      <c r="O415" s="76" t="e">
        <f>CÁLCULO!BT413</f>
        <v>#DIV/0!</v>
      </c>
      <c r="P415" s="77" t="str">
        <f>CÁLCULO!BU413</f>
        <v>REPROVADO</v>
      </c>
      <c r="Q415" s="77" t="e">
        <f>IF(AND(CÁLCULO!AS413="APROVADO",CÁLCULO!AT413="APROVADO",CÁLCULO!BM413="APROVADO",CÁLCULO!BN413="APROVADO",CÁLCULO!BU413="APROVADO",CÁLCULO!BV413="APROVADO"),"APROVADO","REPROVADO")</f>
        <v>#DIV/0!</v>
      </c>
    </row>
    <row r="416" spans="1:17">
      <c r="A416" s="73"/>
      <c r="B416" s="73"/>
      <c r="C416" s="73"/>
      <c r="D416" s="73"/>
      <c r="E416" s="73"/>
      <c r="F416" s="73"/>
      <c r="G416" s="73"/>
      <c r="H416" s="74">
        <f>CÁLCULO!R414</f>
        <v>20.779220779220779</v>
      </c>
      <c r="I416" s="74">
        <f>CÁLCULO!Q414</f>
        <v>20.571428571428569</v>
      </c>
      <c r="J416" s="74">
        <f>CÁLCULO!BQ414</f>
        <v>0</v>
      </c>
      <c r="K416" s="74">
        <f>CÁLCULO!BR414</f>
        <v>0</v>
      </c>
      <c r="L416" s="75" t="str">
        <f t="shared" si="15"/>
        <v xml:space="preserve"> x </v>
      </c>
      <c r="M416" s="73">
        <f t="shared" si="16"/>
        <v>0</v>
      </c>
      <c r="N416" s="76" t="e">
        <f>CÁLCULO!BS414</f>
        <v>#DIV/0!</v>
      </c>
      <c r="O416" s="76" t="e">
        <f>CÁLCULO!BT414</f>
        <v>#DIV/0!</v>
      </c>
      <c r="P416" s="77" t="str">
        <f>CÁLCULO!BU414</f>
        <v>REPROVADO</v>
      </c>
      <c r="Q416" s="77" t="e">
        <f>IF(AND(CÁLCULO!AS414="APROVADO",CÁLCULO!AT414="APROVADO",CÁLCULO!BM414="APROVADO",CÁLCULO!BN414="APROVADO",CÁLCULO!BU414="APROVADO",CÁLCULO!BV414="APROVADO"),"APROVADO","REPROVADO")</f>
        <v>#DIV/0!</v>
      </c>
    </row>
    <row r="417" spans="1:17">
      <c r="A417" s="73"/>
      <c r="B417" s="73"/>
      <c r="C417" s="73"/>
      <c r="D417" s="73"/>
      <c r="E417" s="73"/>
      <c r="F417" s="73"/>
      <c r="G417" s="73"/>
      <c r="H417" s="74">
        <f>CÁLCULO!R415</f>
        <v>20.779220779220779</v>
      </c>
      <c r="I417" s="74">
        <f>CÁLCULO!Q415</f>
        <v>20.571428571428569</v>
      </c>
      <c r="J417" s="74">
        <f>CÁLCULO!BQ415</f>
        <v>0</v>
      </c>
      <c r="K417" s="74">
        <f>CÁLCULO!BR415</f>
        <v>0</v>
      </c>
      <c r="L417" s="75" t="str">
        <f t="shared" si="15"/>
        <v xml:space="preserve"> x </v>
      </c>
      <c r="M417" s="73">
        <f t="shared" si="16"/>
        <v>0</v>
      </c>
      <c r="N417" s="76" t="e">
        <f>CÁLCULO!BS415</f>
        <v>#DIV/0!</v>
      </c>
      <c r="O417" s="76" t="e">
        <f>CÁLCULO!BT415</f>
        <v>#DIV/0!</v>
      </c>
      <c r="P417" s="77" t="str">
        <f>CÁLCULO!BU415</f>
        <v>REPROVADO</v>
      </c>
      <c r="Q417" s="77" t="e">
        <f>IF(AND(CÁLCULO!AS415="APROVADO",CÁLCULO!AT415="APROVADO",CÁLCULO!BM415="APROVADO",CÁLCULO!BN415="APROVADO",CÁLCULO!BU415="APROVADO",CÁLCULO!BV415="APROVADO"),"APROVADO","REPROVADO")</f>
        <v>#DIV/0!</v>
      </c>
    </row>
    <row r="418" spans="1:17">
      <c r="A418" s="73"/>
      <c r="B418" s="73"/>
      <c r="C418" s="73"/>
      <c r="D418" s="73"/>
      <c r="E418" s="73"/>
      <c r="F418" s="73"/>
      <c r="G418" s="73"/>
      <c r="H418" s="74">
        <f>CÁLCULO!R416</f>
        <v>20.779220779220779</v>
      </c>
      <c r="I418" s="74">
        <f>CÁLCULO!Q416</f>
        <v>20.571428571428569</v>
      </c>
      <c r="J418" s="74">
        <f>CÁLCULO!BQ416</f>
        <v>0</v>
      </c>
      <c r="K418" s="74">
        <f>CÁLCULO!BR416</f>
        <v>0</v>
      </c>
      <c r="L418" s="75" t="str">
        <f t="shared" si="15"/>
        <v xml:space="preserve"> x </v>
      </c>
      <c r="M418" s="73">
        <f t="shared" si="16"/>
        <v>0</v>
      </c>
      <c r="N418" s="76" t="e">
        <f>CÁLCULO!BS416</f>
        <v>#DIV/0!</v>
      </c>
      <c r="O418" s="76" t="e">
        <f>CÁLCULO!BT416</f>
        <v>#DIV/0!</v>
      </c>
      <c r="P418" s="77" t="str">
        <f>CÁLCULO!BU416</f>
        <v>REPROVADO</v>
      </c>
      <c r="Q418" s="77" t="e">
        <f>IF(AND(CÁLCULO!AS416="APROVADO",CÁLCULO!AT416="APROVADO",CÁLCULO!BM416="APROVADO",CÁLCULO!BN416="APROVADO",CÁLCULO!BU416="APROVADO",CÁLCULO!BV416="APROVADO"),"APROVADO","REPROVADO")</f>
        <v>#DIV/0!</v>
      </c>
    </row>
    <row r="419" spans="1:17">
      <c r="A419" s="73"/>
      <c r="B419" s="73"/>
      <c r="C419" s="73"/>
      <c r="D419" s="73"/>
      <c r="E419" s="73"/>
      <c r="F419" s="73"/>
      <c r="G419" s="73"/>
      <c r="H419" s="74">
        <f>CÁLCULO!R417</f>
        <v>20.779220779220779</v>
      </c>
      <c r="I419" s="74">
        <f>CÁLCULO!Q417</f>
        <v>20.571428571428569</v>
      </c>
      <c r="J419" s="74">
        <f>CÁLCULO!BQ417</f>
        <v>0</v>
      </c>
      <c r="K419" s="74">
        <f>CÁLCULO!BR417</f>
        <v>0</v>
      </c>
      <c r="L419" s="75" t="str">
        <f t="shared" si="15"/>
        <v xml:space="preserve"> x </v>
      </c>
      <c r="M419" s="73">
        <f t="shared" si="16"/>
        <v>0</v>
      </c>
      <c r="N419" s="76" t="e">
        <f>CÁLCULO!BS417</f>
        <v>#DIV/0!</v>
      </c>
      <c r="O419" s="76" t="e">
        <f>CÁLCULO!BT417</f>
        <v>#DIV/0!</v>
      </c>
      <c r="P419" s="77" t="str">
        <f>CÁLCULO!BU417</f>
        <v>REPROVADO</v>
      </c>
      <c r="Q419" s="77" t="e">
        <f>IF(AND(CÁLCULO!AS417="APROVADO",CÁLCULO!AT417="APROVADO",CÁLCULO!BM417="APROVADO",CÁLCULO!BN417="APROVADO",CÁLCULO!BU417="APROVADO",CÁLCULO!BV417="APROVADO"),"APROVADO","REPROVADO")</f>
        <v>#DIV/0!</v>
      </c>
    </row>
    <row r="420" spans="1:17">
      <c r="A420" s="73"/>
      <c r="B420" s="73"/>
      <c r="C420" s="73"/>
      <c r="D420" s="73"/>
      <c r="E420" s="73"/>
      <c r="F420" s="73"/>
      <c r="G420" s="73"/>
      <c r="H420" s="74">
        <f>CÁLCULO!R418</f>
        <v>20.779220779220779</v>
      </c>
      <c r="I420" s="74">
        <f>CÁLCULO!Q418</f>
        <v>20.571428571428569</v>
      </c>
      <c r="J420" s="74">
        <f>CÁLCULO!BQ418</f>
        <v>0</v>
      </c>
      <c r="K420" s="74">
        <f>CÁLCULO!BR418</f>
        <v>0</v>
      </c>
      <c r="L420" s="75" t="str">
        <f t="shared" si="15"/>
        <v xml:space="preserve"> x </v>
      </c>
      <c r="M420" s="73">
        <f t="shared" si="16"/>
        <v>0</v>
      </c>
      <c r="N420" s="76" t="e">
        <f>CÁLCULO!BS418</f>
        <v>#DIV/0!</v>
      </c>
      <c r="O420" s="76" t="e">
        <f>CÁLCULO!BT418</f>
        <v>#DIV/0!</v>
      </c>
      <c r="P420" s="77" t="str">
        <f>CÁLCULO!BU418</f>
        <v>REPROVADO</v>
      </c>
      <c r="Q420" s="77" t="e">
        <f>IF(AND(CÁLCULO!AS418="APROVADO",CÁLCULO!AT418="APROVADO",CÁLCULO!BM418="APROVADO",CÁLCULO!BN418="APROVADO",CÁLCULO!BU418="APROVADO",CÁLCULO!BV418="APROVADO"),"APROVADO","REPROVADO")</f>
        <v>#DIV/0!</v>
      </c>
    </row>
    <row r="421" spans="1:17">
      <c r="A421" s="73"/>
      <c r="B421" s="73"/>
      <c r="C421" s="73"/>
      <c r="D421" s="73"/>
      <c r="E421" s="73"/>
      <c r="F421" s="73"/>
      <c r="G421" s="73"/>
      <c r="H421" s="74">
        <f>CÁLCULO!R419</f>
        <v>20.779220779220779</v>
      </c>
      <c r="I421" s="74">
        <f>CÁLCULO!Q419</f>
        <v>20.571428571428569</v>
      </c>
      <c r="J421" s="74">
        <f>CÁLCULO!BQ419</f>
        <v>0</v>
      </c>
      <c r="K421" s="74">
        <f>CÁLCULO!BR419</f>
        <v>0</v>
      </c>
      <c r="L421" s="75" t="str">
        <f t="shared" si="15"/>
        <v xml:space="preserve"> x </v>
      </c>
      <c r="M421" s="73">
        <f t="shared" si="16"/>
        <v>0</v>
      </c>
      <c r="N421" s="76" t="e">
        <f>CÁLCULO!BS419</f>
        <v>#DIV/0!</v>
      </c>
      <c r="O421" s="76" t="e">
        <f>CÁLCULO!BT419</f>
        <v>#DIV/0!</v>
      </c>
      <c r="P421" s="77" t="str">
        <f>CÁLCULO!BU419</f>
        <v>REPROVADO</v>
      </c>
      <c r="Q421" s="77" t="e">
        <f>IF(AND(CÁLCULO!AS419="APROVADO",CÁLCULO!AT419="APROVADO",CÁLCULO!BM419="APROVADO",CÁLCULO!BN419="APROVADO",CÁLCULO!BU419="APROVADO",CÁLCULO!BV419="APROVADO"),"APROVADO","REPROVADO")</f>
        <v>#DIV/0!</v>
      </c>
    </row>
    <row r="422" spans="1:17">
      <c r="A422" s="73"/>
      <c r="B422" s="73"/>
      <c r="C422" s="73"/>
      <c r="D422" s="73"/>
      <c r="E422" s="73"/>
      <c r="F422" s="73"/>
      <c r="G422" s="73"/>
      <c r="H422" s="74">
        <f>CÁLCULO!R420</f>
        <v>20.779220779220779</v>
      </c>
      <c r="I422" s="74">
        <f>CÁLCULO!Q420</f>
        <v>20.571428571428569</v>
      </c>
      <c r="J422" s="74">
        <f>CÁLCULO!BQ420</f>
        <v>0</v>
      </c>
      <c r="K422" s="74">
        <f>CÁLCULO!BR420</f>
        <v>0</v>
      </c>
      <c r="L422" s="75" t="str">
        <f t="shared" si="15"/>
        <v xml:space="preserve"> x </v>
      </c>
      <c r="M422" s="73">
        <f t="shared" si="16"/>
        <v>0</v>
      </c>
      <c r="N422" s="76" t="e">
        <f>CÁLCULO!BS420</f>
        <v>#DIV/0!</v>
      </c>
      <c r="O422" s="76" t="e">
        <f>CÁLCULO!BT420</f>
        <v>#DIV/0!</v>
      </c>
      <c r="P422" s="77" t="str">
        <f>CÁLCULO!BU420</f>
        <v>REPROVADO</v>
      </c>
      <c r="Q422" s="77" t="e">
        <f>IF(AND(CÁLCULO!AS420="APROVADO",CÁLCULO!AT420="APROVADO",CÁLCULO!BM420="APROVADO",CÁLCULO!BN420="APROVADO",CÁLCULO!BU420="APROVADO",CÁLCULO!BV420="APROVADO"),"APROVADO","REPROVADO")</f>
        <v>#DIV/0!</v>
      </c>
    </row>
    <row r="423" spans="1:17">
      <c r="A423" s="73"/>
      <c r="B423" s="73"/>
      <c r="C423" s="73"/>
      <c r="D423" s="73"/>
      <c r="E423" s="73"/>
      <c r="F423" s="73"/>
      <c r="G423" s="73"/>
      <c r="H423" s="74">
        <f>CÁLCULO!R421</f>
        <v>20.779220779220779</v>
      </c>
      <c r="I423" s="74">
        <f>CÁLCULO!Q421</f>
        <v>20.571428571428569</v>
      </c>
      <c r="J423" s="74">
        <f>CÁLCULO!BQ421</f>
        <v>0</v>
      </c>
      <c r="K423" s="74">
        <f>CÁLCULO!BR421</f>
        <v>0</v>
      </c>
      <c r="L423" s="75" t="str">
        <f t="shared" si="15"/>
        <v xml:space="preserve"> x </v>
      </c>
      <c r="M423" s="73">
        <f t="shared" si="16"/>
        <v>0</v>
      </c>
      <c r="N423" s="76" t="e">
        <f>CÁLCULO!BS421</f>
        <v>#DIV/0!</v>
      </c>
      <c r="O423" s="76" t="e">
        <f>CÁLCULO!BT421</f>
        <v>#DIV/0!</v>
      </c>
      <c r="P423" s="77" t="str">
        <f>CÁLCULO!BU421</f>
        <v>REPROVADO</v>
      </c>
      <c r="Q423" s="77" t="e">
        <f>IF(AND(CÁLCULO!AS421="APROVADO",CÁLCULO!AT421="APROVADO",CÁLCULO!BM421="APROVADO",CÁLCULO!BN421="APROVADO",CÁLCULO!BU421="APROVADO",CÁLCULO!BV421="APROVADO"),"APROVADO","REPROVADO")</f>
        <v>#DIV/0!</v>
      </c>
    </row>
    <row r="424" spans="1:17">
      <c r="A424" s="73"/>
      <c r="B424" s="73"/>
      <c r="C424" s="73"/>
      <c r="D424" s="73"/>
      <c r="E424" s="73"/>
      <c r="F424" s="73"/>
      <c r="G424" s="73"/>
      <c r="H424" s="74">
        <f>CÁLCULO!R422</f>
        <v>20.779220779220779</v>
      </c>
      <c r="I424" s="74">
        <f>CÁLCULO!Q422</f>
        <v>20.571428571428569</v>
      </c>
      <c r="J424" s="74">
        <f>CÁLCULO!BQ422</f>
        <v>0</v>
      </c>
      <c r="K424" s="74">
        <f>CÁLCULO!BR422</f>
        <v>0</v>
      </c>
      <c r="L424" s="75" t="str">
        <f t="shared" si="15"/>
        <v xml:space="preserve"> x </v>
      </c>
      <c r="M424" s="73">
        <f t="shared" si="16"/>
        <v>0</v>
      </c>
      <c r="N424" s="76" t="e">
        <f>CÁLCULO!BS422</f>
        <v>#DIV/0!</v>
      </c>
      <c r="O424" s="76" t="e">
        <f>CÁLCULO!BT422</f>
        <v>#DIV/0!</v>
      </c>
      <c r="P424" s="77" t="str">
        <f>CÁLCULO!BU422</f>
        <v>REPROVADO</v>
      </c>
      <c r="Q424" s="77" t="e">
        <f>IF(AND(CÁLCULO!AS422="APROVADO",CÁLCULO!AT422="APROVADO",CÁLCULO!BM422="APROVADO",CÁLCULO!BN422="APROVADO",CÁLCULO!BU422="APROVADO",CÁLCULO!BV422="APROVADO"),"APROVADO","REPROVADO")</f>
        <v>#DIV/0!</v>
      </c>
    </row>
    <row r="425" spans="1:17">
      <c r="A425" s="73"/>
      <c r="B425" s="73"/>
      <c r="C425" s="73"/>
      <c r="D425" s="73"/>
      <c r="E425" s="73"/>
      <c r="F425" s="73"/>
      <c r="G425" s="73"/>
      <c r="H425" s="74">
        <f>CÁLCULO!R423</f>
        <v>20.779220779220779</v>
      </c>
      <c r="I425" s="74">
        <f>CÁLCULO!Q423</f>
        <v>20.571428571428569</v>
      </c>
      <c r="J425" s="74">
        <f>CÁLCULO!BQ423</f>
        <v>0</v>
      </c>
      <c r="K425" s="74">
        <f>CÁLCULO!BR423</f>
        <v>0</v>
      </c>
      <c r="L425" s="75" t="str">
        <f t="shared" si="15"/>
        <v xml:space="preserve"> x </v>
      </c>
      <c r="M425" s="73">
        <f t="shared" si="16"/>
        <v>0</v>
      </c>
      <c r="N425" s="76" t="e">
        <f>CÁLCULO!BS423</f>
        <v>#DIV/0!</v>
      </c>
      <c r="O425" s="76" t="e">
        <f>CÁLCULO!BT423</f>
        <v>#DIV/0!</v>
      </c>
      <c r="P425" s="77" t="str">
        <f>CÁLCULO!BU423</f>
        <v>REPROVADO</v>
      </c>
      <c r="Q425" s="77" t="e">
        <f>IF(AND(CÁLCULO!AS423="APROVADO",CÁLCULO!AT423="APROVADO",CÁLCULO!BM423="APROVADO",CÁLCULO!BN423="APROVADO",CÁLCULO!BU423="APROVADO",CÁLCULO!BV423="APROVADO"),"APROVADO","REPROVADO")</f>
        <v>#DIV/0!</v>
      </c>
    </row>
    <row r="426" spans="1:17">
      <c r="A426" s="73"/>
      <c r="B426" s="73"/>
      <c r="C426" s="73"/>
      <c r="D426" s="73"/>
      <c r="E426" s="73"/>
      <c r="F426" s="73"/>
      <c r="G426" s="73"/>
      <c r="H426" s="74">
        <f>CÁLCULO!R424</f>
        <v>20.779220779220779</v>
      </c>
      <c r="I426" s="74">
        <f>CÁLCULO!Q424</f>
        <v>20.571428571428569</v>
      </c>
      <c r="J426" s="74">
        <f>CÁLCULO!BQ424</f>
        <v>0</v>
      </c>
      <c r="K426" s="74">
        <f>CÁLCULO!BR424</f>
        <v>0</v>
      </c>
      <c r="L426" s="75" t="str">
        <f t="shared" si="15"/>
        <v xml:space="preserve"> x </v>
      </c>
      <c r="M426" s="73">
        <f t="shared" si="16"/>
        <v>0</v>
      </c>
      <c r="N426" s="76" t="e">
        <f>CÁLCULO!BS424</f>
        <v>#DIV/0!</v>
      </c>
      <c r="O426" s="76" t="e">
        <f>CÁLCULO!BT424</f>
        <v>#DIV/0!</v>
      </c>
      <c r="P426" s="77" t="str">
        <f>CÁLCULO!BU424</f>
        <v>REPROVADO</v>
      </c>
      <c r="Q426" s="77" t="e">
        <f>IF(AND(CÁLCULO!AS424="APROVADO",CÁLCULO!AT424="APROVADO",CÁLCULO!BM424="APROVADO",CÁLCULO!BN424="APROVADO",CÁLCULO!BU424="APROVADO",CÁLCULO!BV424="APROVADO"),"APROVADO","REPROVADO")</f>
        <v>#DIV/0!</v>
      </c>
    </row>
    <row r="427" spans="1:17">
      <c r="A427" s="73"/>
      <c r="B427" s="73"/>
      <c r="C427" s="73"/>
      <c r="D427" s="73"/>
      <c r="E427" s="73"/>
      <c r="F427" s="73"/>
      <c r="G427" s="73"/>
      <c r="H427" s="74">
        <f>CÁLCULO!R425</f>
        <v>20.779220779220779</v>
      </c>
      <c r="I427" s="74">
        <f>CÁLCULO!Q425</f>
        <v>20.571428571428569</v>
      </c>
      <c r="J427" s="74">
        <f>CÁLCULO!BQ425</f>
        <v>0</v>
      </c>
      <c r="K427" s="74">
        <f>CÁLCULO!BR425</f>
        <v>0</v>
      </c>
      <c r="L427" s="75" t="str">
        <f t="shared" si="15"/>
        <v xml:space="preserve"> x </v>
      </c>
      <c r="M427" s="73">
        <f t="shared" si="16"/>
        <v>0</v>
      </c>
      <c r="N427" s="76" t="e">
        <f>CÁLCULO!BS425</f>
        <v>#DIV/0!</v>
      </c>
      <c r="O427" s="76" t="e">
        <f>CÁLCULO!BT425</f>
        <v>#DIV/0!</v>
      </c>
      <c r="P427" s="77" t="str">
        <f>CÁLCULO!BU425</f>
        <v>REPROVADO</v>
      </c>
      <c r="Q427" s="77" t="e">
        <f>IF(AND(CÁLCULO!AS425="APROVADO",CÁLCULO!AT425="APROVADO",CÁLCULO!BM425="APROVADO",CÁLCULO!BN425="APROVADO",CÁLCULO!BU425="APROVADO",CÁLCULO!BV425="APROVADO"),"APROVADO","REPROVADO")</f>
        <v>#DIV/0!</v>
      </c>
    </row>
    <row r="428" spans="1:17">
      <c r="A428" s="73"/>
      <c r="B428" s="73"/>
      <c r="C428" s="73"/>
      <c r="D428" s="73"/>
      <c r="E428" s="73"/>
      <c r="F428" s="73"/>
      <c r="G428" s="73"/>
      <c r="H428" s="74">
        <f>CÁLCULO!R426</f>
        <v>20.779220779220779</v>
      </c>
      <c r="I428" s="74">
        <f>CÁLCULO!Q426</f>
        <v>20.571428571428569</v>
      </c>
      <c r="J428" s="74">
        <f>CÁLCULO!BQ426</f>
        <v>0</v>
      </c>
      <c r="K428" s="74">
        <f>CÁLCULO!BR426</f>
        <v>0</v>
      </c>
      <c r="L428" s="75" t="str">
        <f t="shared" si="15"/>
        <v xml:space="preserve"> x </v>
      </c>
      <c r="M428" s="73">
        <f t="shared" si="16"/>
        <v>0</v>
      </c>
      <c r="N428" s="76" t="e">
        <f>CÁLCULO!BS426</f>
        <v>#DIV/0!</v>
      </c>
      <c r="O428" s="76" t="e">
        <f>CÁLCULO!BT426</f>
        <v>#DIV/0!</v>
      </c>
      <c r="P428" s="77" t="str">
        <f>CÁLCULO!BU426</f>
        <v>REPROVADO</v>
      </c>
      <c r="Q428" s="77" t="e">
        <f>IF(AND(CÁLCULO!AS426="APROVADO",CÁLCULO!AT426="APROVADO",CÁLCULO!BM426="APROVADO",CÁLCULO!BN426="APROVADO",CÁLCULO!BU426="APROVADO",CÁLCULO!BV426="APROVADO"),"APROVADO","REPROVADO")</f>
        <v>#DIV/0!</v>
      </c>
    </row>
    <row r="429" spans="1:17">
      <c r="A429" s="73"/>
      <c r="B429" s="73"/>
      <c r="C429" s="73"/>
      <c r="D429" s="73"/>
      <c r="E429" s="73"/>
      <c r="F429" s="73"/>
      <c r="G429" s="73"/>
      <c r="H429" s="74">
        <f>CÁLCULO!R427</f>
        <v>20.779220779220779</v>
      </c>
      <c r="I429" s="74">
        <f>CÁLCULO!Q427</f>
        <v>20.571428571428569</v>
      </c>
      <c r="J429" s="74">
        <f>CÁLCULO!BQ427</f>
        <v>0</v>
      </c>
      <c r="K429" s="74">
        <f>CÁLCULO!BR427</f>
        <v>0</v>
      </c>
      <c r="L429" s="75" t="str">
        <f t="shared" si="15"/>
        <v xml:space="preserve"> x </v>
      </c>
      <c r="M429" s="73">
        <f t="shared" si="16"/>
        <v>0</v>
      </c>
      <c r="N429" s="76" t="e">
        <f>CÁLCULO!BS427</f>
        <v>#DIV/0!</v>
      </c>
      <c r="O429" s="76" t="e">
        <f>CÁLCULO!BT427</f>
        <v>#DIV/0!</v>
      </c>
      <c r="P429" s="77" t="str">
        <f>CÁLCULO!BU427</f>
        <v>REPROVADO</v>
      </c>
      <c r="Q429" s="77" t="e">
        <f>IF(AND(CÁLCULO!AS427="APROVADO",CÁLCULO!AT427="APROVADO",CÁLCULO!BM427="APROVADO",CÁLCULO!BN427="APROVADO",CÁLCULO!BU427="APROVADO",CÁLCULO!BV427="APROVADO"),"APROVADO","REPROVADO")</f>
        <v>#DIV/0!</v>
      </c>
    </row>
    <row r="430" spans="1:17">
      <c r="A430" s="73"/>
      <c r="B430" s="73"/>
      <c r="C430" s="73"/>
      <c r="D430" s="73"/>
      <c r="E430" s="73"/>
      <c r="F430" s="73"/>
      <c r="G430" s="73"/>
      <c r="H430" s="74">
        <f>CÁLCULO!R428</f>
        <v>20.779220779220779</v>
      </c>
      <c r="I430" s="74">
        <f>CÁLCULO!Q428</f>
        <v>20.571428571428569</v>
      </c>
      <c r="J430" s="74">
        <f>CÁLCULO!BQ428</f>
        <v>0</v>
      </c>
      <c r="K430" s="74">
        <f>CÁLCULO!BR428</f>
        <v>0</v>
      </c>
      <c r="L430" s="75" t="str">
        <f t="shared" si="15"/>
        <v xml:space="preserve"> x </v>
      </c>
      <c r="M430" s="73">
        <f t="shared" si="16"/>
        <v>0</v>
      </c>
      <c r="N430" s="76" t="e">
        <f>CÁLCULO!BS428</f>
        <v>#DIV/0!</v>
      </c>
      <c r="O430" s="76" t="e">
        <f>CÁLCULO!BT428</f>
        <v>#DIV/0!</v>
      </c>
      <c r="P430" s="77" t="str">
        <f>CÁLCULO!BU428</f>
        <v>REPROVADO</v>
      </c>
      <c r="Q430" s="77" t="e">
        <f>IF(AND(CÁLCULO!AS428="APROVADO",CÁLCULO!AT428="APROVADO",CÁLCULO!BM428="APROVADO",CÁLCULO!BN428="APROVADO",CÁLCULO!BU428="APROVADO",CÁLCULO!BV428="APROVADO"),"APROVADO","REPROVADO")</f>
        <v>#DIV/0!</v>
      </c>
    </row>
    <row r="431" spans="1:17">
      <c r="A431" s="73"/>
      <c r="B431" s="73"/>
      <c r="C431" s="73"/>
      <c r="D431" s="73"/>
      <c r="E431" s="73"/>
      <c r="F431" s="73"/>
      <c r="G431" s="73"/>
      <c r="H431" s="74">
        <f>CÁLCULO!R429</f>
        <v>20.779220779220779</v>
      </c>
      <c r="I431" s="74">
        <f>CÁLCULO!Q429</f>
        <v>20.571428571428569</v>
      </c>
      <c r="J431" s="74">
        <f>CÁLCULO!BQ429</f>
        <v>0</v>
      </c>
      <c r="K431" s="74">
        <f>CÁLCULO!BR429</f>
        <v>0</v>
      </c>
      <c r="L431" s="75" t="str">
        <f t="shared" si="15"/>
        <v xml:space="preserve"> x </v>
      </c>
      <c r="M431" s="73">
        <f t="shared" si="16"/>
        <v>0</v>
      </c>
      <c r="N431" s="76" t="e">
        <f>CÁLCULO!BS429</f>
        <v>#DIV/0!</v>
      </c>
      <c r="O431" s="76" t="e">
        <f>CÁLCULO!BT429</f>
        <v>#DIV/0!</v>
      </c>
      <c r="P431" s="77" t="str">
        <f>CÁLCULO!BU429</f>
        <v>REPROVADO</v>
      </c>
      <c r="Q431" s="77" t="e">
        <f>IF(AND(CÁLCULO!AS429="APROVADO",CÁLCULO!AT429="APROVADO",CÁLCULO!BM429="APROVADO",CÁLCULO!BN429="APROVADO",CÁLCULO!BU429="APROVADO",CÁLCULO!BV429="APROVADO"),"APROVADO","REPROVADO")</f>
        <v>#DIV/0!</v>
      </c>
    </row>
    <row r="432" spans="1:17">
      <c r="A432" s="73"/>
      <c r="B432" s="73"/>
      <c r="C432" s="73"/>
      <c r="D432" s="73"/>
      <c r="E432" s="73"/>
      <c r="F432" s="73"/>
      <c r="G432" s="73"/>
      <c r="H432" s="74">
        <f>CÁLCULO!R430</f>
        <v>20.779220779220779</v>
      </c>
      <c r="I432" s="74">
        <f>CÁLCULO!Q430</f>
        <v>20.571428571428569</v>
      </c>
      <c r="J432" s="74">
        <f>CÁLCULO!BQ430</f>
        <v>0</v>
      </c>
      <c r="K432" s="74">
        <f>CÁLCULO!BR430</f>
        <v>0</v>
      </c>
      <c r="L432" s="75" t="str">
        <f t="shared" si="15"/>
        <v xml:space="preserve"> x </v>
      </c>
      <c r="M432" s="73">
        <f t="shared" si="16"/>
        <v>0</v>
      </c>
      <c r="N432" s="76" t="e">
        <f>CÁLCULO!BS430</f>
        <v>#DIV/0!</v>
      </c>
      <c r="O432" s="76" t="e">
        <f>CÁLCULO!BT430</f>
        <v>#DIV/0!</v>
      </c>
      <c r="P432" s="77" t="str">
        <f>CÁLCULO!BU430</f>
        <v>REPROVADO</v>
      </c>
      <c r="Q432" s="77" t="e">
        <f>IF(AND(CÁLCULO!AS430="APROVADO",CÁLCULO!AT430="APROVADO",CÁLCULO!BM430="APROVADO",CÁLCULO!BN430="APROVADO",CÁLCULO!BU430="APROVADO",CÁLCULO!BV430="APROVADO"),"APROVADO","REPROVADO")</f>
        <v>#DIV/0!</v>
      </c>
    </row>
    <row r="433" spans="1:17">
      <c r="A433" s="73"/>
      <c r="B433" s="73"/>
      <c r="C433" s="73"/>
      <c r="D433" s="73"/>
      <c r="E433" s="73"/>
      <c r="F433" s="73"/>
      <c r="G433" s="73"/>
      <c r="H433" s="74">
        <f>CÁLCULO!R431</f>
        <v>20.779220779220779</v>
      </c>
      <c r="I433" s="74">
        <f>CÁLCULO!Q431</f>
        <v>20.571428571428569</v>
      </c>
      <c r="J433" s="74">
        <f>CÁLCULO!BQ431</f>
        <v>0</v>
      </c>
      <c r="K433" s="74">
        <f>CÁLCULO!BR431</f>
        <v>0</v>
      </c>
      <c r="L433" s="75" t="str">
        <f t="shared" si="15"/>
        <v xml:space="preserve"> x </v>
      </c>
      <c r="M433" s="73">
        <f t="shared" si="16"/>
        <v>0</v>
      </c>
      <c r="N433" s="76" t="e">
        <f>CÁLCULO!BS431</f>
        <v>#DIV/0!</v>
      </c>
      <c r="O433" s="76" t="e">
        <f>CÁLCULO!BT431</f>
        <v>#DIV/0!</v>
      </c>
      <c r="P433" s="77" t="str">
        <f>CÁLCULO!BU431</f>
        <v>REPROVADO</v>
      </c>
      <c r="Q433" s="77" t="e">
        <f>IF(AND(CÁLCULO!AS431="APROVADO",CÁLCULO!AT431="APROVADO",CÁLCULO!BM431="APROVADO",CÁLCULO!BN431="APROVADO",CÁLCULO!BU431="APROVADO",CÁLCULO!BV431="APROVADO"),"APROVADO","REPROVADO")</f>
        <v>#DIV/0!</v>
      </c>
    </row>
    <row r="434" spans="1:17">
      <c r="A434" s="73"/>
      <c r="B434" s="73"/>
      <c r="C434" s="73"/>
      <c r="D434" s="73"/>
      <c r="E434" s="73"/>
      <c r="F434" s="73"/>
      <c r="G434" s="73"/>
      <c r="H434" s="74">
        <f>CÁLCULO!R432</f>
        <v>20.779220779220779</v>
      </c>
      <c r="I434" s="74">
        <f>CÁLCULO!Q432</f>
        <v>20.571428571428569</v>
      </c>
      <c r="J434" s="74">
        <f>CÁLCULO!BQ432</f>
        <v>0</v>
      </c>
      <c r="K434" s="74">
        <f>CÁLCULO!BR432</f>
        <v>0</v>
      </c>
      <c r="L434" s="75" t="str">
        <f t="shared" si="15"/>
        <v xml:space="preserve"> x </v>
      </c>
      <c r="M434" s="73">
        <f t="shared" si="16"/>
        <v>0</v>
      </c>
      <c r="N434" s="76" t="e">
        <f>CÁLCULO!BS432</f>
        <v>#DIV/0!</v>
      </c>
      <c r="O434" s="76" t="e">
        <f>CÁLCULO!BT432</f>
        <v>#DIV/0!</v>
      </c>
      <c r="P434" s="77" t="str">
        <f>CÁLCULO!BU432</f>
        <v>REPROVADO</v>
      </c>
      <c r="Q434" s="77" t="e">
        <f>IF(AND(CÁLCULO!AS432="APROVADO",CÁLCULO!AT432="APROVADO",CÁLCULO!BM432="APROVADO",CÁLCULO!BN432="APROVADO",CÁLCULO!BU432="APROVADO",CÁLCULO!BV432="APROVADO"),"APROVADO","REPROVADO")</f>
        <v>#DIV/0!</v>
      </c>
    </row>
    <row r="435" spans="1:17">
      <c r="A435" s="73"/>
      <c r="B435" s="73"/>
      <c r="C435" s="73"/>
      <c r="D435" s="73"/>
      <c r="E435" s="73"/>
      <c r="F435" s="73"/>
      <c r="G435" s="73"/>
      <c r="H435" s="74">
        <f>CÁLCULO!R433</f>
        <v>20.779220779220779</v>
      </c>
      <c r="I435" s="74">
        <f>CÁLCULO!Q433</f>
        <v>20.571428571428569</v>
      </c>
      <c r="J435" s="74">
        <f>CÁLCULO!BQ433</f>
        <v>0</v>
      </c>
      <c r="K435" s="74">
        <f>CÁLCULO!BR433</f>
        <v>0</v>
      </c>
      <c r="L435" s="75" t="str">
        <f t="shared" si="15"/>
        <v xml:space="preserve"> x </v>
      </c>
      <c r="M435" s="73">
        <f t="shared" si="16"/>
        <v>0</v>
      </c>
      <c r="N435" s="76" t="e">
        <f>CÁLCULO!BS433</f>
        <v>#DIV/0!</v>
      </c>
      <c r="O435" s="76" t="e">
        <f>CÁLCULO!BT433</f>
        <v>#DIV/0!</v>
      </c>
      <c r="P435" s="77" t="str">
        <f>CÁLCULO!BU433</f>
        <v>REPROVADO</v>
      </c>
      <c r="Q435" s="77" t="e">
        <f>IF(AND(CÁLCULO!AS433="APROVADO",CÁLCULO!AT433="APROVADO",CÁLCULO!BM433="APROVADO",CÁLCULO!BN433="APROVADO",CÁLCULO!BU433="APROVADO",CÁLCULO!BV433="APROVADO"),"APROVADO","REPROVADO")</f>
        <v>#DIV/0!</v>
      </c>
    </row>
    <row r="436" spans="1:17">
      <c r="A436" s="73"/>
      <c r="B436" s="73"/>
      <c r="C436" s="73"/>
      <c r="D436" s="73"/>
      <c r="E436" s="73"/>
      <c r="F436" s="73"/>
      <c r="G436" s="73"/>
      <c r="H436" s="74">
        <f>CÁLCULO!R434</f>
        <v>20.779220779220779</v>
      </c>
      <c r="I436" s="74">
        <f>CÁLCULO!Q434</f>
        <v>20.571428571428569</v>
      </c>
      <c r="J436" s="74">
        <f>CÁLCULO!BQ434</f>
        <v>0</v>
      </c>
      <c r="K436" s="74">
        <f>CÁLCULO!BR434</f>
        <v>0</v>
      </c>
      <c r="L436" s="75" t="str">
        <f t="shared" si="15"/>
        <v xml:space="preserve"> x </v>
      </c>
      <c r="M436" s="73">
        <f t="shared" si="16"/>
        <v>0</v>
      </c>
      <c r="N436" s="76" t="e">
        <f>CÁLCULO!BS434</f>
        <v>#DIV/0!</v>
      </c>
      <c r="O436" s="76" t="e">
        <f>CÁLCULO!BT434</f>
        <v>#DIV/0!</v>
      </c>
      <c r="P436" s="77" t="str">
        <f>CÁLCULO!BU434</f>
        <v>REPROVADO</v>
      </c>
      <c r="Q436" s="77" t="e">
        <f>IF(AND(CÁLCULO!AS434="APROVADO",CÁLCULO!AT434="APROVADO",CÁLCULO!BM434="APROVADO",CÁLCULO!BN434="APROVADO",CÁLCULO!BU434="APROVADO",CÁLCULO!BV434="APROVADO"),"APROVADO","REPROVADO")</f>
        <v>#DIV/0!</v>
      </c>
    </row>
    <row r="437" spans="1:17">
      <c r="A437" s="73"/>
      <c r="B437" s="73"/>
      <c r="C437" s="73"/>
      <c r="D437" s="73"/>
      <c r="E437" s="73"/>
      <c r="F437" s="73"/>
      <c r="G437" s="73"/>
      <c r="H437" s="74">
        <f>CÁLCULO!R435</f>
        <v>20.779220779220779</v>
      </c>
      <c r="I437" s="74">
        <f>CÁLCULO!Q435</f>
        <v>20.571428571428569</v>
      </c>
      <c r="J437" s="74">
        <f>CÁLCULO!BQ435</f>
        <v>0</v>
      </c>
      <c r="K437" s="74">
        <f>CÁLCULO!BR435</f>
        <v>0</v>
      </c>
      <c r="L437" s="75" t="str">
        <f t="shared" si="15"/>
        <v xml:space="preserve"> x </v>
      </c>
      <c r="M437" s="73">
        <f t="shared" si="16"/>
        <v>0</v>
      </c>
      <c r="N437" s="76" t="e">
        <f>CÁLCULO!BS435</f>
        <v>#DIV/0!</v>
      </c>
      <c r="O437" s="76" t="e">
        <f>CÁLCULO!BT435</f>
        <v>#DIV/0!</v>
      </c>
      <c r="P437" s="77" t="str">
        <f>CÁLCULO!BU435</f>
        <v>REPROVADO</v>
      </c>
      <c r="Q437" s="77" t="e">
        <f>IF(AND(CÁLCULO!AS435="APROVADO",CÁLCULO!AT435="APROVADO",CÁLCULO!BM435="APROVADO",CÁLCULO!BN435="APROVADO",CÁLCULO!BU435="APROVADO",CÁLCULO!BV435="APROVADO"),"APROVADO","REPROVADO")</f>
        <v>#DIV/0!</v>
      </c>
    </row>
    <row r="438" spans="1:17">
      <c r="A438" s="73"/>
      <c r="B438" s="73"/>
      <c r="C438" s="73"/>
      <c r="D438" s="73"/>
      <c r="E438" s="73"/>
      <c r="F438" s="73"/>
      <c r="G438" s="73"/>
      <c r="H438" s="74">
        <f>CÁLCULO!R436</f>
        <v>20.779220779220779</v>
      </c>
      <c r="I438" s="74">
        <f>CÁLCULO!Q436</f>
        <v>20.571428571428569</v>
      </c>
      <c r="J438" s="74">
        <f>CÁLCULO!BQ436</f>
        <v>0</v>
      </c>
      <c r="K438" s="74">
        <f>CÁLCULO!BR436</f>
        <v>0</v>
      </c>
      <c r="L438" s="75" t="str">
        <f t="shared" si="15"/>
        <v xml:space="preserve"> x </v>
      </c>
      <c r="M438" s="73">
        <f t="shared" si="16"/>
        <v>0</v>
      </c>
      <c r="N438" s="76" t="e">
        <f>CÁLCULO!BS436</f>
        <v>#DIV/0!</v>
      </c>
      <c r="O438" s="76" t="e">
        <f>CÁLCULO!BT436</f>
        <v>#DIV/0!</v>
      </c>
      <c r="P438" s="77" t="str">
        <f>CÁLCULO!BU436</f>
        <v>REPROVADO</v>
      </c>
      <c r="Q438" s="77" t="e">
        <f>IF(AND(CÁLCULO!AS436="APROVADO",CÁLCULO!AT436="APROVADO",CÁLCULO!BM436="APROVADO",CÁLCULO!BN436="APROVADO",CÁLCULO!BU436="APROVADO",CÁLCULO!BV436="APROVADO"),"APROVADO","REPROVADO")</f>
        <v>#DIV/0!</v>
      </c>
    </row>
    <row r="439" spans="1:17">
      <c r="A439" s="73"/>
      <c r="B439" s="73"/>
      <c r="C439" s="73"/>
      <c r="D439" s="73"/>
      <c r="E439" s="73"/>
      <c r="F439" s="73"/>
      <c r="G439" s="73"/>
      <c r="H439" s="74">
        <f>CÁLCULO!R437</f>
        <v>20.779220779220779</v>
      </c>
      <c r="I439" s="74">
        <f>CÁLCULO!Q437</f>
        <v>20.571428571428569</v>
      </c>
      <c r="J439" s="74">
        <f>CÁLCULO!BQ437</f>
        <v>0</v>
      </c>
      <c r="K439" s="74">
        <f>CÁLCULO!BR437</f>
        <v>0</v>
      </c>
      <c r="L439" s="75" t="str">
        <f t="shared" si="15"/>
        <v xml:space="preserve"> x </v>
      </c>
      <c r="M439" s="73">
        <f t="shared" si="16"/>
        <v>0</v>
      </c>
      <c r="N439" s="76" t="e">
        <f>CÁLCULO!BS437</f>
        <v>#DIV/0!</v>
      </c>
      <c r="O439" s="76" t="e">
        <f>CÁLCULO!BT437</f>
        <v>#DIV/0!</v>
      </c>
      <c r="P439" s="77" t="str">
        <f>CÁLCULO!BU437</f>
        <v>REPROVADO</v>
      </c>
      <c r="Q439" s="77" t="e">
        <f>IF(AND(CÁLCULO!AS437="APROVADO",CÁLCULO!AT437="APROVADO",CÁLCULO!BM437="APROVADO",CÁLCULO!BN437="APROVADO",CÁLCULO!BU437="APROVADO",CÁLCULO!BV437="APROVADO"),"APROVADO","REPROVADO")</f>
        <v>#DIV/0!</v>
      </c>
    </row>
    <row r="440" spans="1:17">
      <c r="A440" s="73"/>
      <c r="B440" s="73"/>
      <c r="C440" s="73"/>
      <c r="D440" s="73"/>
      <c r="E440" s="73"/>
      <c r="F440" s="73"/>
      <c r="G440" s="73"/>
      <c r="H440" s="74">
        <f>CÁLCULO!R438</f>
        <v>20.779220779220779</v>
      </c>
      <c r="I440" s="74">
        <f>CÁLCULO!Q438</f>
        <v>20.571428571428569</v>
      </c>
      <c r="J440" s="74">
        <f>CÁLCULO!BQ438</f>
        <v>0</v>
      </c>
      <c r="K440" s="74">
        <f>CÁLCULO!BR438</f>
        <v>0</v>
      </c>
      <c r="L440" s="75" t="str">
        <f t="shared" si="15"/>
        <v xml:space="preserve"> x </v>
      </c>
      <c r="M440" s="73">
        <f t="shared" si="16"/>
        <v>0</v>
      </c>
      <c r="N440" s="76" t="e">
        <f>CÁLCULO!BS438</f>
        <v>#DIV/0!</v>
      </c>
      <c r="O440" s="76" t="e">
        <f>CÁLCULO!BT438</f>
        <v>#DIV/0!</v>
      </c>
      <c r="P440" s="77" t="str">
        <f>CÁLCULO!BU438</f>
        <v>REPROVADO</v>
      </c>
      <c r="Q440" s="77" t="e">
        <f>IF(AND(CÁLCULO!AS438="APROVADO",CÁLCULO!AT438="APROVADO",CÁLCULO!BM438="APROVADO",CÁLCULO!BN438="APROVADO",CÁLCULO!BU438="APROVADO",CÁLCULO!BV438="APROVADO"),"APROVADO","REPROVADO")</f>
        <v>#DIV/0!</v>
      </c>
    </row>
    <row r="441" spans="1:17">
      <c r="A441" s="73"/>
      <c r="B441" s="73"/>
      <c r="C441" s="73"/>
      <c r="D441" s="73"/>
      <c r="E441" s="73"/>
      <c r="F441" s="73"/>
      <c r="G441" s="73"/>
      <c r="H441" s="74">
        <f>CÁLCULO!R439</f>
        <v>20.779220779220779</v>
      </c>
      <c r="I441" s="74">
        <f>CÁLCULO!Q439</f>
        <v>20.571428571428569</v>
      </c>
      <c r="J441" s="74">
        <f>CÁLCULO!BQ439</f>
        <v>0</v>
      </c>
      <c r="K441" s="74">
        <f>CÁLCULO!BR439</f>
        <v>0</v>
      </c>
      <c r="L441" s="75" t="str">
        <f t="shared" si="15"/>
        <v xml:space="preserve"> x </v>
      </c>
      <c r="M441" s="73">
        <f t="shared" si="16"/>
        <v>0</v>
      </c>
      <c r="N441" s="76" t="e">
        <f>CÁLCULO!BS439</f>
        <v>#DIV/0!</v>
      </c>
      <c r="O441" s="76" t="e">
        <f>CÁLCULO!BT439</f>
        <v>#DIV/0!</v>
      </c>
      <c r="P441" s="77" t="str">
        <f>CÁLCULO!BU439</f>
        <v>REPROVADO</v>
      </c>
      <c r="Q441" s="77" t="e">
        <f>IF(AND(CÁLCULO!AS439="APROVADO",CÁLCULO!AT439="APROVADO",CÁLCULO!BM439="APROVADO",CÁLCULO!BN439="APROVADO",CÁLCULO!BU439="APROVADO",CÁLCULO!BV439="APROVADO"),"APROVADO","REPROVADO")</f>
        <v>#DIV/0!</v>
      </c>
    </row>
    <row r="442" spans="1:17">
      <c r="A442" s="73"/>
      <c r="B442" s="73"/>
      <c r="C442" s="73"/>
      <c r="D442" s="73"/>
      <c r="E442" s="73"/>
      <c r="F442" s="73"/>
      <c r="G442" s="73"/>
      <c r="H442" s="74">
        <f>CÁLCULO!R440</f>
        <v>20.779220779220779</v>
      </c>
      <c r="I442" s="74">
        <f>CÁLCULO!Q440</f>
        <v>20.571428571428569</v>
      </c>
      <c r="J442" s="74">
        <f>CÁLCULO!BQ440</f>
        <v>0</v>
      </c>
      <c r="K442" s="74">
        <f>CÁLCULO!BR440</f>
        <v>0</v>
      </c>
      <c r="L442" s="75" t="str">
        <f t="shared" si="15"/>
        <v xml:space="preserve"> x </v>
      </c>
      <c r="M442" s="73">
        <f t="shared" si="16"/>
        <v>0</v>
      </c>
      <c r="N442" s="76" t="e">
        <f>CÁLCULO!BS440</f>
        <v>#DIV/0!</v>
      </c>
      <c r="O442" s="76" t="e">
        <f>CÁLCULO!BT440</f>
        <v>#DIV/0!</v>
      </c>
      <c r="P442" s="77" t="str">
        <f>CÁLCULO!BU440</f>
        <v>REPROVADO</v>
      </c>
      <c r="Q442" s="77" t="e">
        <f>IF(AND(CÁLCULO!AS440="APROVADO",CÁLCULO!AT440="APROVADO",CÁLCULO!BM440="APROVADO",CÁLCULO!BN440="APROVADO",CÁLCULO!BU440="APROVADO",CÁLCULO!BV440="APROVADO"),"APROVADO","REPROVADO")</f>
        <v>#DIV/0!</v>
      </c>
    </row>
    <row r="443" spans="1:17">
      <c r="A443" s="73"/>
      <c r="B443" s="73"/>
      <c r="C443" s="73"/>
      <c r="D443" s="73"/>
      <c r="E443" s="73"/>
      <c r="F443" s="73"/>
      <c r="G443" s="73"/>
      <c r="H443" s="74">
        <f>CÁLCULO!R441</f>
        <v>20.779220779220779</v>
      </c>
      <c r="I443" s="74">
        <f>CÁLCULO!Q441</f>
        <v>20.571428571428569</v>
      </c>
      <c r="J443" s="74">
        <f>CÁLCULO!BQ441</f>
        <v>0</v>
      </c>
      <c r="K443" s="74">
        <f>CÁLCULO!BR441</f>
        <v>0</v>
      </c>
      <c r="L443" s="75" t="str">
        <f t="shared" si="15"/>
        <v xml:space="preserve"> x </v>
      </c>
      <c r="M443" s="73">
        <f t="shared" si="16"/>
        <v>0</v>
      </c>
      <c r="N443" s="76" t="e">
        <f>CÁLCULO!BS441</f>
        <v>#DIV/0!</v>
      </c>
      <c r="O443" s="76" t="e">
        <f>CÁLCULO!BT441</f>
        <v>#DIV/0!</v>
      </c>
      <c r="P443" s="77" t="str">
        <f>CÁLCULO!BU441</f>
        <v>REPROVADO</v>
      </c>
      <c r="Q443" s="77" t="e">
        <f>IF(AND(CÁLCULO!AS441="APROVADO",CÁLCULO!AT441="APROVADO",CÁLCULO!BM441="APROVADO",CÁLCULO!BN441="APROVADO",CÁLCULO!BU441="APROVADO",CÁLCULO!BV441="APROVADO"),"APROVADO","REPROVADO")</f>
        <v>#DIV/0!</v>
      </c>
    </row>
    <row r="444" spans="1:17">
      <c r="A444" s="73"/>
      <c r="B444" s="73"/>
      <c r="C444" s="73"/>
      <c r="D444" s="73"/>
      <c r="E444" s="73"/>
      <c r="F444" s="73"/>
      <c r="G444" s="73"/>
      <c r="H444" s="74">
        <f>CÁLCULO!R442</f>
        <v>20.779220779220779</v>
      </c>
      <c r="I444" s="74">
        <f>CÁLCULO!Q442</f>
        <v>20.571428571428569</v>
      </c>
      <c r="J444" s="74">
        <f>CÁLCULO!BQ442</f>
        <v>0</v>
      </c>
      <c r="K444" s="74">
        <f>CÁLCULO!BR442</f>
        <v>0</v>
      </c>
      <c r="L444" s="75" t="str">
        <f t="shared" si="15"/>
        <v xml:space="preserve"> x </v>
      </c>
      <c r="M444" s="73">
        <f t="shared" si="16"/>
        <v>0</v>
      </c>
      <c r="N444" s="76" t="e">
        <f>CÁLCULO!BS442</f>
        <v>#DIV/0!</v>
      </c>
      <c r="O444" s="76" t="e">
        <f>CÁLCULO!BT442</f>
        <v>#DIV/0!</v>
      </c>
      <c r="P444" s="77" t="str">
        <f>CÁLCULO!BU442</f>
        <v>REPROVADO</v>
      </c>
      <c r="Q444" s="77" t="e">
        <f>IF(AND(CÁLCULO!AS442="APROVADO",CÁLCULO!AT442="APROVADO",CÁLCULO!BM442="APROVADO",CÁLCULO!BN442="APROVADO",CÁLCULO!BU442="APROVADO",CÁLCULO!BV442="APROVADO"),"APROVADO","REPROVADO")</f>
        <v>#DIV/0!</v>
      </c>
    </row>
    <row r="445" spans="1:17">
      <c r="A445" s="73"/>
      <c r="B445" s="73"/>
      <c r="C445" s="73"/>
      <c r="D445" s="73"/>
      <c r="E445" s="73"/>
      <c r="F445" s="73"/>
      <c r="G445" s="73"/>
      <c r="H445" s="74">
        <f>CÁLCULO!R443</f>
        <v>20.779220779220779</v>
      </c>
      <c r="I445" s="74">
        <f>CÁLCULO!Q443</f>
        <v>20.571428571428569</v>
      </c>
      <c r="J445" s="74">
        <f>CÁLCULO!BQ443</f>
        <v>0</v>
      </c>
      <c r="K445" s="74">
        <f>CÁLCULO!BR443</f>
        <v>0</v>
      </c>
      <c r="L445" s="75" t="str">
        <f t="shared" si="15"/>
        <v xml:space="preserve"> x </v>
      </c>
      <c r="M445" s="73">
        <f t="shared" si="16"/>
        <v>0</v>
      </c>
      <c r="N445" s="76" t="e">
        <f>CÁLCULO!BS443</f>
        <v>#DIV/0!</v>
      </c>
      <c r="O445" s="76" t="e">
        <f>CÁLCULO!BT443</f>
        <v>#DIV/0!</v>
      </c>
      <c r="P445" s="77" t="str">
        <f>CÁLCULO!BU443</f>
        <v>REPROVADO</v>
      </c>
      <c r="Q445" s="77" t="e">
        <f>IF(AND(CÁLCULO!AS443="APROVADO",CÁLCULO!AT443="APROVADO",CÁLCULO!BM443="APROVADO",CÁLCULO!BN443="APROVADO",CÁLCULO!BU443="APROVADO",CÁLCULO!BV443="APROVADO"),"APROVADO","REPROVADO")</f>
        <v>#DIV/0!</v>
      </c>
    </row>
    <row r="446" spans="1:17">
      <c r="A446" s="73"/>
      <c r="B446" s="73"/>
      <c r="C446" s="73"/>
      <c r="D446" s="73"/>
      <c r="E446" s="73"/>
      <c r="F446" s="73"/>
      <c r="G446" s="73"/>
      <c r="H446" s="74">
        <f>CÁLCULO!R444</f>
        <v>20.779220779220779</v>
      </c>
      <c r="I446" s="74">
        <f>CÁLCULO!Q444</f>
        <v>20.571428571428569</v>
      </c>
      <c r="J446" s="74">
        <f>CÁLCULO!BQ444</f>
        <v>0</v>
      </c>
      <c r="K446" s="74">
        <f>CÁLCULO!BR444</f>
        <v>0</v>
      </c>
      <c r="L446" s="75" t="str">
        <f t="shared" si="15"/>
        <v xml:space="preserve"> x </v>
      </c>
      <c r="M446" s="73">
        <f t="shared" si="16"/>
        <v>0</v>
      </c>
      <c r="N446" s="76" t="e">
        <f>CÁLCULO!BS444</f>
        <v>#DIV/0!</v>
      </c>
      <c r="O446" s="76" t="e">
        <f>CÁLCULO!BT444</f>
        <v>#DIV/0!</v>
      </c>
      <c r="P446" s="77" t="str">
        <f>CÁLCULO!BU444</f>
        <v>REPROVADO</v>
      </c>
      <c r="Q446" s="77" t="e">
        <f>IF(AND(CÁLCULO!AS444="APROVADO",CÁLCULO!AT444="APROVADO",CÁLCULO!BM444="APROVADO",CÁLCULO!BN444="APROVADO",CÁLCULO!BU444="APROVADO",CÁLCULO!BV444="APROVADO"),"APROVADO","REPROVADO")</f>
        <v>#DIV/0!</v>
      </c>
    </row>
    <row r="447" spans="1:17">
      <c r="A447" s="73"/>
      <c r="B447" s="73"/>
      <c r="C447" s="73"/>
      <c r="D447" s="73"/>
      <c r="E447" s="73"/>
      <c r="F447" s="73"/>
      <c r="G447" s="73"/>
      <c r="H447" s="74">
        <f>CÁLCULO!R445</f>
        <v>20.779220779220779</v>
      </c>
      <c r="I447" s="74">
        <f>CÁLCULO!Q445</f>
        <v>20.571428571428569</v>
      </c>
      <c r="J447" s="74">
        <f>CÁLCULO!BQ445</f>
        <v>0</v>
      </c>
      <c r="K447" s="74">
        <f>CÁLCULO!BR445</f>
        <v>0</v>
      </c>
      <c r="L447" s="75" t="str">
        <f t="shared" si="15"/>
        <v xml:space="preserve"> x </v>
      </c>
      <c r="M447" s="73">
        <f t="shared" si="16"/>
        <v>0</v>
      </c>
      <c r="N447" s="76" t="e">
        <f>CÁLCULO!BS445</f>
        <v>#DIV/0!</v>
      </c>
      <c r="O447" s="76" t="e">
        <f>CÁLCULO!BT445</f>
        <v>#DIV/0!</v>
      </c>
      <c r="P447" s="77" t="str">
        <f>CÁLCULO!BU445</f>
        <v>REPROVADO</v>
      </c>
      <c r="Q447" s="77" t="e">
        <f>IF(AND(CÁLCULO!AS445="APROVADO",CÁLCULO!AT445="APROVADO",CÁLCULO!BM445="APROVADO",CÁLCULO!BN445="APROVADO",CÁLCULO!BU445="APROVADO",CÁLCULO!BV445="APROVADO"),"APROVADO","REPROVADO")</f>
        <v>#DIV/0!</v>
      </c>
    </row>
    <row r="448" spans="1:17">
      <c r="A448" s="73"/>
      <c r="B448" s="73"/>
      <c r="C448" s="73"/>
      <c r="D448" s="73"/>
      <c r="E448" s="73"/>
      <c r="F448" s="73"/>
      <c r="G448" s="73"/>
      <c r="H448" s="74">
        <f>CÁLCULO!R446</f>
        <v>20.779220779220779</v>
      </c>
      <c r="I448" s="74">
        <f>CÁLCULO!Q446</f>
        <v>20.571428571428569</v>
      </c>
      <c r="J448" s="74">
        <f>CÁLCULO!BQ446</f>
        <v>0</v>
      </c>
      <c r="K448" s="74">
        <f>CÁLCULO!BR446</f>
        <v>0</v>
      </c>
      <c r="L448" s="75" t="str">
        <f t="shared" si="15"/>
        <v xml:space="preserve"> x </v>
      </c>
      <c r="M448" s="73">
        <f t="shared" si="16"/>
        <v>0</v>
      </c>
      <c r="N448" s="76" t="e">
        <f>CÁLCULO!BS446</f>
        <v>#DIV/0!</v>
      </c>
      <c r="O448" s="76" t="e">
        <f>CÁLCULO!BT446</f>
        <v>#DIV/0!</v>
      </c>
      <c r="P448" s="77" t="str">
        <f>CÁLCULO!BU446</f>
        <v>REPROVADO</v>
      </c>
      <c r="Q448" s="77" t="e">
        <f>IF(AND(CÁLCULO!AS446="APROVADO",CÁLCULO!AT446="APROVADO",CÁLCULO!BM446="APROVADO",CÁLCULO!BN446="APROVADO",CÁLCULO!BU446="APROVADO",CÁLCULO!BV446="APROVADO"),"APROVADO","REPROVADO")</f>
        <v>#DIV/0!</v>
      </c>
    </row>
    <row r="449" spans="1:17">
      <c r="A449" s="73"/>
      <c r="B449" s="73"/>
      <c r="C449" s="73"/>
      <c r="D449" s="73"/>
      <c r="E449" s="73"/>
      <c r="F449" s="73"/>
      <c r="G449" s="73"/>
      <c r="H449" s="74">
        <f>CÁLCULO!R447</f>
        <v>20.779220779220779</v>
      </c>
      <c r="I449" s="74">
        <f>CÁLCULO!Q447</f>
        <v>20.571428571428569</v>
      </c>
      <c r="J449" s="74">
        <f>CÁLCULO!BQ447</f>
        <v>0</v>
      </c>
      <c r="K449" s="74">
        <f>CÁLCULO!BR447</f>
        <v>0</v>
      </c>
      <c r="L449" s="75" t="str">
        <f t="shared" si="15"/>
        <v xml:space="preserve"> x </v>
      </c>
      <c r="M449" s="73">
        <f t="shared" si="16"/>
        <v>0</v>
      </c>
      <c r="N449" s="76" t="e">
        <f>CÁLCULO!BS447</f>
        <v>#DIV/0!</v>
      </c>
      <c r="O449" s="76" t="e">
        <f>CÁLCULO!BT447</f>
        <v>#DIV/0!</v>
      </c>
      <c r="P449" s="77" t="str">
        <f>CÁLCULO!BU447</f>
        <v>REPROVADO</v>
      </c>
      <c r="Q449" s="77" t="e">
        <f>IF(AND(CÁLCULO!AS447="APROVADO",CÁLCULO!AT447="APROVADO",CÁLCULO!BM447="APROVADO",CÁLCULO!BN447="APROVADO",CÁLCULO!BU447="APROVADO",CÁLCULO!BV447="APROVADO"),"APROVADO","REPROVADO")</f>
        <v>#DIV/0!</v>
      </c>
    </row>
    <row r="450" spans="1:17">
      <c r="A450" s="73"/>
      <c r="B450" s="73"/>
      <c r="C450" s="73"/>
      <c r="D450" s="73"/>
      <c r="E450" s="73"/>
      <c r="F450" s="73"/>
      <c r="G450" s="73"/>
      <c r="H450" s="74">
        <f>CÁLCULO!R448</f>
        <v>20.779220779220779</v>
      </c>
      <c r="I450" s="74">
        <f>CÁLCULO!Q448</f>
        <v>20.571428571428569</v>
      </c>
      <c r="J450" s="74">
        <f>CÁLCULO!BQ448</f>
        <v>0</v>
      </c>
      <c r="K450" s="74">
        <f>CÁLCULO!BR448</f>
        <v>0</v>
      </c>
      <c r="L450" s="75" t="str">
        <f t="shared" si="15"/>
        <v xml:space="preserve"> x </v>
      </c>
      <c r="M450" s="73">
        <f t="shared" si="16"/>
        <v>0</v>
      </c>
      <c r="N450" s="76" t="e">
        <f>CÁLCULO!BS448</f>
        <v>#DIV/0!</v>
      </c>
      <c r="O450" s="76" t="e">
        <f>CÁLCULO!BT448</f>
        <v>#DIV/0!</v>
      </c>
      <c r="P450" s="77" t="str">
        <f>CÁLCULO!BU448</f>
        <v>REPROVADO</v>
      </c>
      <c r="Q450" s="77" t="e">
        <f>IF(AND(CÁLCULO!AS448="APROVADO",CÁLCULO!AT448="APROVADO",CÁLCULO!BM448="APROVADO",CÁLCULO!BN448="APROVADO",CÁLCULO!BU448="APROVADO",CÁLCULO!BV448="APROVADO"),"APROVADO","REPROVADO")</f>
        <v>#DIV/0!</v>
      </c>
    </row>
    <row r="451" spans="1:17">
      <c r="A451" s="73"/>
      <c r="B451" s="73"/>
      <c r="C451" s="73"/>
      <c r="D451" s="73"/>
      <c r="E451" s="73"/>
      <c r="F451" s="73"/>
      <c r="G451" s="73"/>
      <c r="H451" s="74">
        <f>CÁLCULO!R449</f>
        <v>20.779220779220779</v>
      </c>
      <c r="I451" s="74">
        <f>CÁLCULO!Q449</f>
        <v>20.571428571428569</v>
      </c>
      <c r="J451" s="74">
        <f>CÁLCULO!BQ449</f>
        <v>0</v>
      </c>
      <c r="K451" s="74">
        <f>CÁLCULO!BR449</f>
        <v>0</v>
      </c>
      <c r="L451" s="75" t="str">
        <f t="shared" si="15"/>
        <v xml:space="preserve"> x </v>
      </c>
      <c r="M451" s="73">
        <f t="shared" si="16"/>
        <v>0</v>
      </c>
      <c r="N451" s="76" t="e">
        <f>CÁLCULO!BS449</f>
        <v>#DIV/0!</v>
      </c>
      <c r="O451" s="76" t="e">
        <f>CÁLCULO!BT449</f>
        <v>#DIV/0!</v>
      </c>
      <c r="P451" s="77" t="str">
        <f>CÁLCULO!BU449</f>
        <v>REPROVADO</v>
      </c>
      <c r="Q451" s="77" t="e">
        <f>IF(AND(CÁLCULO!AS449="APROVADO",CÁLCULO!AT449="APROVADO",CÁLCULO!BM449="APROVADO",CÁLCULO!BN449="APROVADO",CÁLCULO!BU449="APROVADO",CÁLCULO!BV449="APROVADO"),"APROVADO","REPROVADO")</f>
        <v>#DIV/0!</v>
      </c>
    </row>
    <row r="452" spans="1:17">
      <c r="A452" s="73"/>
      <c r="B452" s="73"/>
      <c r="C452" s="73"/>
      <c r="D452" s="73"/>
      <c r="E452" s="73"/>
      <c r="F452" s="73"/>
      <c r="G452" s="73"/>
      <c r="H452" s="74">
        <f>CÁLCULO!R450</f>
        <v>20.779220779220779</v>
      </c>
      <c r="I452" s="74">
        <f>CÁLCULO!Q450</f>
        <v>20.571428571428569</v>
      </c>
      <c r="J452" s="74">
        <f>CÁLCULO!BQ450</f>
        <v>0</v>
      </c>
      <c r="K452" s="74">
        <f>CÁLCULO!BR450</f>
        <v>0</v>
      </c>
      <c r="L452" s="75" t="str">
        <f t="shared" si="15"/>
        <v xml:space="preserve"> x </v>
      </c>
      <c r="M452" s="73">
        <f t="shared" si="16"/>
        <v>0</v>
      </c>
      <c r="N452" s="76" t="e">
        <f>CÁLCULO!BS450</f>
        <v>#DIV/0!</v>
      </c>
      <c r="O452" s="76" t="e">
        <f>CÁLCULO!BT450</f>
        <v>#DIV/0!</v>
      </c>
      <c r="P452" s="77" t="str">
        <f>CÁLCULO!BU450</f>
        <v>REPROVADO</v>
      </c>
      <c r="Q452" s="77" t="e">
        <f>IF(AND(CÁLCULO!AS450="APROVADO",CÁLCULO!AT450="APROVADO",CÁLCULO!BM450="APROVADO",CÁLCULO!BN450="APROVADO",CÁLCULO!BU450="APROVADO",CÁLCULO!BV450="APROVADO"),"APROVADO","REPROVADO")</f>
        <v>#DIV/0!</v>
      </c>
    </row>
    <row r="453" spans="1:17">
      <c r="A453" s="73"/>
      <c r="B453" s="73"/>
      <c r="C453" s="73"/>
      <c r="D453" s="73"/>
      <c r="E453" s="73"/>
      <c r="F453" s="73"/>
      <c r="G453" s="73"/>
      <c r="H453" s="74">
        <f>CÁLCULO!R451</f>
        <v>20.779220779220779</v>
      </c>
      <c r="I453" s="74">
        <f>CÁLCULO!Q451</f>
        <v>20.571428571428569</v>
      </c>
      <c r="J453" s="74">
        <f>CÁLCULO!BQ451</f>
        <v>0</v>
      </c>
      <c r="K453" s="74">
        <f>CÁLCULO!BR451</f>
        <v>0</v>
      </c>
      <c r="L453" s="75" t="str">
        <f t="shared" si="15"/>
        <v xml:space="preserve"> x </v>
      </c>
      <c r="M453" s="73">
        <f t="shared" si="16"/>
        <v>0</v>
      </c>
      <c r="N453" s="76" t="e">
        <f>CÁLCULO!BS451</f>
        <v>#DIV/0!</v>
      </c>
      <c r="O453" s="76" t="e">
        <f>CÁLCULO!BT451</f>
        <v>#DIV/0!</v>
      </c>
      <c r="P453" s="77" t="str">
        <f>CÁLCULO!BU451</f>
        <v>REPROVADO</v>
      </c>
      <c r="Q453" s="77" t="e">
        <f>IF(AND(CÁLCULO!AS451="APROVADO",CÁLCULO!AT451="APROVADO",CÁLCULO!BM451="APROVADO",CÁLCULO!BN451="APROVADO",CÁLCULO!BU451="APROVADO",CÁLCULO!BV451="APROVADO"),"APROVADO","REPROVADO")</f>
        <v>#DIV/0!</v>
      </c>
    </row>
    <row r="454" spans="1:17">
      <c r="A454" s="73"/>
      <c r="B454" s="73"/>
      <c r="C454" s="73"/>
      <c r="D454" s="73"/>
      <c r="E454" s="73"/>
      <c r="F454" s="73"/>
      <c r="G454" s="73"/>
      <c r="H454" s="74">
        <f>CÁLCULO!R452</f>
        <v>20.779220779220779</v>
      </c>
      <c r="I454" s="74">
        <f>CÁLCULO!Q452</f>
        <v>20.571428571428569</v>
      </c>
      <c r="J454" s="74">
        <f>CÁLCULO!BQ452</f>
        <v>0</v>
      </c>
      <c r="K454" s="74">
        <f>CÁLCULO!BR452</f>
        <v>0</v>
      </c>
      <c r="L454" s="75" t="str">
        <f t="shared" si="15"/>
        <v xml:space="preserve"> x </v>
      </c>
      <c r="M454" s="73">
        <f t="shared" si="16"/>
        <v>0</v>
      </c>
      <c r="N454" s="76" t="e">
        <f>CÁLCULO!BS452</f>
        <v>#DIV/0!</v>
      </c>
      <c r="O454" s="76" t="e">
        <f>CÁLCULO!BT452</f>
        <v>#DIV/0!</v>
      </c>
      <c r="P454" s="77" t="str">
        <f>CÁLCULO!BU452</f>
        <v>REPROVADO</v>
      </c>
      <c r="Q454" s="77" t="e">
        <f>IF(AND(CÁLCULO!AS452="APROVADO",CÁLCULO!AT452="APROVADO",CÁLCULO!BM452="APROVADO",CÁLCULO!BN452="APROVADO",CÁLCULO!BU452="APROVADO",CÁLCULO!BV452="APROVADO"),"APROVADO","REPROVADO")</f>
        <v>#DIV/0!</v>
      </c>
    </row>
    <row r="455" spans="1:17">
      <c r="A455" s="73"/>
      <c r="B455" s="73"/>
      <c r="C455" s="73"/>
      <c r="D455" s="73"/>
      <c r="E455" s="73"/>
      <c r="F455" s="73"/>
      <c r="G455" s="73"/>
      <c r="H455" s="74">
        <f>CÁLCULO!R453</f>
        <v>20.779220779220779</v>
      </c>
      <c r="I455" s="74">
        <f>CÁLCULO!Q453</f>
        <v>20.571428571428569</v>
      </c>
      <c r="J455" s="74">
        <f>CÁLCULO!BQ453</f>
        <v>0</v>
      </c>
      <c r="K455" s="74">
        <f>CÁLCULO!BR453</f>
        <v>0</v>
      </c>
      <c r="L455" s="75" t="str">
        <f t="shared" ref="L455:L500" si="17">C455&amp;" x "&amp;D455</f>
        <v xml:space="preserve"> x </v>
      </c>
      <c r="M455" s="73">
        <f t="shared" ref="M455:M500" si="18">C455*D455</f>
        <v>0</v>
      </c>
      <c r="N455" s="76" t="e">
        <f>CÁLCULO!BS453</f>
        <v>#DIV/0!</v>
      </c>
      <c r="O455" s="76" t="e">
        <f>CÁLCULO!BT453</f>
        <v>#DIV/0!</v>
      </c>
      <c r="P455" s="77" t="str">
        <f>CÁLCULO!BU453</f>
        <v>REPROVADO</v>
      </c>
      <c r="Q455" s="77" t="e">
        <f>IF(AND(CÁLCULO!AS453="APROVADO",CÁLCULO!AT453="APROVADO",CÁLCULO!BM453="APROVADO",CÁLCULO!BN453="APROVADO",CÁLCULO!BU453="APROVADO",CÁLCULO!BV453="APROVADO"),"APROVADO","REPROVADO")</f>
        <v>#DIV/0!</v>
      </c>
    </row>
    <row r="456" spans="1:17">
      <c r="A456" s="73"/>
      <c r="B456" s="73"/>
      <c r="C456" s="73"/>
      <c r="D456" s="73"/>
      <c r="E456" s="73"/>
      <c r="F456" s="73"/>
      <c r="G456" s="73"/>
      <c r="H456" s="74">
        <f>CÁLCULO!R454</f>
        <v>20.779220779220779</v>
      </c>
      <c r="I456" s="74">
        <f>CÁLCULO!Q454</f>
        <v>20.571428571428569</v>
      </c>
      <c r="J456" s="74">
        <f>CÁLCULO!BQ454</f>
        <v>0</v>
      </c>
      <c r="K456" s="74">
        <f>CÁLCULO!BR454</f>
        <v>0</v>
      </c>
      <c r="L456" s="75" t="str">
        <f t="shared" si="17"/>
        <v xml:space="preserve"> x </v>
      </c>
      <c r="M456" s="73">
        <f t="shared" si="18"/>
        <v>0</v>
      </c>
      <c r="N456" s="76" t="e">
        <f>CÁLCULO!BS454</f>
        <v>#DIV/0!</v>
      </c>
      <c r="O456" s="76" t="e">
        <f>CÁLCULO!BT454</f>
        <v>#DIV/0!</v>
      </c>
      <c r="P456" s="77" t="str">
        <f>CÁLCULO!BU454</f>
        <v>REPROVADO</v>
      </c>
      <c r="Q456" s="77" t="e">
        <f>IF(AND(CÁLCULO!AS454="APROVADO",CÁLCULO!AT454="APROVADO",CÁLCULO!BM454="APROVADO",CÁLCULO!BN454="APROVADO",CÁLCULO!BU454="APROVADO",CÁLCULO!BV454="APROVADO"),"APROVADO","REPROVADO")</f>
        <v>#DIV/0!</v>
      </c>
    </row>
    <row r="457" spans="1:17">
      <c r="A457" s="73"/>
      <c r="B457" s="73"/>
      <c r="C457" s="73"/>
      <c r="D457" s="73"/>
      <c r="E457" s="73"/>
      <c r="F457" s="73"/>
      <c r="G457" s="73"/>
      <c r="H457" s="74">
        <f>CÁLCULO!R455</f>
        <v>20.779220779220779</v>
      </c>
      <c r="I457" s="74">
        <f>CÁLCULO!Q455</f>
        <v>20.571428571428569</v>
      </c>
      <c r="J457" s="74">
        <f>CÁLCULO!BQ455</f>
        <v>0</v>
      </c>
      <c r="K457" s="74">
        <f>CÁLCULO!BR455</f>
        <v>0</v>
      </c>
      <c r="L457" s="75" t="str">
        <f t="shared" si="17"/>
        <v xml:space="preserve"> x </v>
      </c>
      <c r="M457" s="73">
        <f t="shared" si="18"/>
        <v>0</v>
      </c>
      <c r="N457" s="76" t="e">
        <f>CÁLCULO!BS455</f>
        <v>#DIV/0!</v>
      </c>
      <c r="O457" s="76" t="e">
        <f>CÁLCULO!BT455</f>
        <v>#DIV/0!</v>
      </c>
      <c r="P457" s="77" t="str">
        <f>CÁLCULO!BU455</f>
        <v>REPROVADO</v>
      </c>
      <c r="Q457" s="77" t="e">
        <f>IF(AND(CÁLCULO!AS455="APROVADO",CÁLCULO!AT455="APROVADO",CÁLCULO!BM455="APROVADO",CÁLCULO!BN455="APROVADO",CÁLCULO!BU455="APROVADO",CÁLCULO!BV455="APROVADO"),"APROVADO","REPROVADO")</f>
        <v>#DIV/0!</v>
      </c>
    </row>
    <row r="458" spans="1:17">
      <c r="A458" s="73"/>
      <c r="B458" s="73"/>
      <c r="C458" s="73"/>
      <c r="D458" s="73"/>
      <c r="E458" s="73"/>
      <c r="F458" s="73"/>
      <c r="G458" s="73"/>
      <c r="H458" s="74">
        <f>CÁLCULO!R456</f>
        <v>20.779220779220779</v>
      </c>
      <c r="I458" s="74">
        <f>CÁLCULO!Q456</f>
        <v>20.571428571428569</v>
      </c>
      <c r="J458" s="74">
        <f>CÁLCULO!BQ456</f>
        <v>0</v>
      </c>
      <c r="K458" s="74">
        <f>CÁLCULO!BR456</f>
        <v>0</v>
      </c>
      <c r="L458" s="75" t="str">
        <f t="shared" si="17"/>
        <v xml:space="preserve"> x </v>
      </c>
      <c r="M458" s="73">
        <f t="shared" si="18"/>
        <v>0</v>
      </c>
      <c r="N458" s="76" t="e">
        <f>CÁLCULO!BS456</f>
        <v>#DIV/0!</v>
      </c>
      <c r="O458" s="76" t="e">
        <f>CÁLCULO!BT456</f>
        <v>#DIV/0!</v>
      </c>
      <c r="P458" s="77" t="str">
        <f>CÁLCULO!BU456</f>
        <v>REPROVADO</v>
      </c>
      <c r="Q458" s="77" t="e">
        <f>IF(AND(CÁLCULO!AS456="APROVADO",CÁLCULO!AT456="APROVADO",CÁLCULO!BM456="APROVADO",CÁLCULO!BN456="APROVADO",CÁLCULO!BU456="APROVADO",CÁLCULO!BV456="APROVADO"),"APROVADO","REPROVADO")</f>
        <v>#DIV/0!</v>
      </c>
    </row>
    <row r="459" spans="1:17">
      <c r="A459" s="73"/>
      <c r="B459" s="73"/>
      <c r="C459" s="73"/>
      <c r="D459" s="73"/>
      <c r="E459" s="73"/>
      <c r="F459" s="73"/>
      <c r="G459" s="73"/>
      <c r="H459" s="74">
        <f>CÁLCULO!R457</f>
        <v>20.779220779220779</v>
      </c>
      <c r="I459" s="74">
        <f>CÁLCULO!Q457</f>
        <v>20.571428571428569</v>
      </c>
      <c r="J459" s="74">
        <f>CÁLCULO!BQ457</f>
        <v>0</v>
      </c>
      <c r="K459" s="74">
        <f>CÁLCULO!BR457</f>
        <v>0</v>
      </c>
      <c r="L459" s="75" t="str">
        <f t="shared" si="17"/>
        <v xml:space="preserve"> x </v>
      </c>
      <c r="M459" s="73">
        <f t="shared" si="18"/>
        <v>0</v>
      </c>
      <c r="N459" s="76" t="e">
        <f>CÁLCULO!BS457</f>
        <v>#DIV/0!</v>
      </c>
      <c r="O459" s="76" t="e">
        <f>CÁLCULO!BT457</f>
        <v>#DIV/0!</v>
      </c>
      <c r="P459" s="77" t="str">
        <f>CÁLCULO!BU457</f>
        <v>REPROVADO</v>
      </c>
      <c r="Q459" s="77" t="e">
        <f>IF(AND(CÁLCULO!AS457="APROVADO",CÁLCULO!AT457="APROVADO",CÁLCULO!BM457="APROVADO",CÁLCULO!BN457="APROVADO",CÁLCULO!BU457="APROVADO",CÁLCULO!BV457="APROVADO"),"APROVADO","REPROVADO")</f>
        <v>#DIV/0!</v>
      </c>
    </row>
    <row r="460" spans="1:17">
      <c r="A460" s="73"/>
      <c r="B460" s="73"/>
      <c r="C460" s="73"/>
      <c r="D460" s="73"/>
      <c r="E460" s="73"/>
      <c r="F460" s="73"/>
      <c r="G460" s="73"/>
      <c r="H460" s="74">
        <f>CÁLCULO!R458</f>
        <v>20.779220779220779</v>
      </c>
      <c r="I460" s="74">
        <f>CÁLCULO!Q458</f>
        <v>20.571428571428569</v>
      </c>
      <c r="J460" s="74">
        <f>CÁLCULO!BQ458</f>
        <v>0</v>
      </c>
      <c r="K460" s="74">
        <f>CÁLCULO!BR458</f>
        <v>0</v>
      </c>
      <c r="L460" s="75" t="str">
        <f t="shared" si="17"/>
        <v xml:space="preserve"> x </v>
      </c>
      <c r="M460" s="73">
        <f t="shared" si="18"/>
        <v>0</v>
      </c>
      <c r="N460" s="76" t="e">
        <f>CÁLCULO!BS458</f>
        <v>#DIV/0!</v>
      </c>
      <c r="O460" s="76" t="e">
        <f>CÁLCULO!BT458</f>
        <v>#DIV/0!</v>
      </c>
      <c r="P460" s="77" t="str">
        <f>CÁLCULO!BU458</f>
        <v>REPROVADO</v>
      </c>
      <c r="Q460" s="77" t="e">
        <f>IF(AND(CÁLCULO!AS458="APROVADO",CÁLCULO!AT458="APROVADO",CÁLCULO!BM458="APROVADO",CÁLCULO!BN458="APROVADO",CÁLCULO!BU458="APROVADO",CÁLCULO!BV458="APROVADO"),"APROVADO","REPROVADO")</f>
        <v>#DIV/0!</v>
      </c>
    </row>
    <row r="461" spans="1:17">
      <c r="A461" s="73"/>
      <c r="B461" s="73"/>
      <c r="C461" s="73"/>
      <c r="D461" s="73"/>
      <c r="E461" s="73"/>
      <c r="F461" s="73"/>
      <c r="G461" s="73"/>
      <c r="H461" s="74">
        <f>CÁLCULO!R459</f>
        <v>20.779220779220779</v>
      </c>
      <c r="I461" s="74">
        <f>CÁLCULO!Q459</f>
        <v>20.571428571428569</v>
      </c>
      <c r="J461" s="74">
        <f>CÁLCULO!BQ459</f>
        <v>0</v>
      </c>
      <c r="K461" s="74">
        <f>CÁLCULO!BR459</f>
        <v>0</v>
      </c>
      <c r="L461" s="75" t="str">
        <f t="shared" si="17"/>
        <v xml:space="preserve"> x </v>
      </c>
      <c r="M461" s="73">
        <f t="shared" si="18"/>
        <v>0</v>
      </c>
      <c r="N461" s="76" t="e">
        <f>CÁLCULO!BS459</f>
        <v>#DIV/0!</v>
      </c>
      <c r="O461" s="76" t="e">
        <f>CÁLCULO!BT459</f>
        <v>#DIV/0!</v>
      </c>
      <c r="P461" s="77" t="str">
        <f>CÁLCULO!BU459</f>
        <v>REPROVADO</v>
      </c>
      <c r="Q461" s="77" t="e">
        <f>IF(AND(CÁLCULO!AS459="APROVADO",CÁLCULO!AT459="APROVADO",CÁLCULO!BM459="APROVADO",CÁLCULO!BN459="APROVADO",CÁLCULO!BU459="APROVADO",CÁLCULO!BV459="APROVADO"),"APROVADO","REPROVADO")</f>
        <v>#DIV/0!</v>
      </c>
    </row>
    <row r="462" spans="1:17">
      <c r="A462" s="73"/>
      <c r="B462" s="73"/>
      <c r="C462" s="73"/>
      <c r="D462" s="73"/>
      <c r="E462" s="73"/>
      <c r="F462" s="73"/>
      <c r="G462" s="73"/>
      <c r="H462" s="74">
        <f>CÁLCULO!R460</f>
        <v>20.779220779220779</v>
      </c>
      <c r="I462" s="74">
        <f>CÁLCULO!Q460</f>
        <v>20.571428571428569</v>
      </c>
      <c r="J462" s="74">
        <f>CÁLCULO!BQ460</f>
        <v>0</v>
      </c>
      <c r="K462" s="74">
        <f>CÁLCULO!BR460</f>
        <v>0</v>
      </c>
      <c r="L462" s="75" t="str">
        <f t="shared" si="17"/>
        <v xml:space="preserve"> x </v>
      </c>
      <c r="M462" s="73">
        <f t="shared" si="18"/>
        <v>0</v>
      </c>
      <c r="N462" s="76" t="e">
        <f>CÁLCULO!BS460</f>
        <v>#DIV/0!</v>
      </c>
      <c r="O462" s="76" t="e">
        <f>CÁLCULO!BT460</f>
        <v>#DIV/0!</v>
      </c>
      <c r="P462" s="77" t="str">
        <f>CÁLCULO!BU460</f>
        <v>REPROVADO</v>
      </c>
      <c r="Q462" s="77" t="e">
        <f>IF(AND(CÁLCULO!AS460="APROVADO",CÁLCULO!AT460="APROVADO",CÁLCULO!BM460="APROVADO",CÁLCULO!BN460="APROVADO",CÁLCULO!BU460="APROVADO",CÁLCULO!BV460="APROVADO"),"APROVADO","REPROVADO")</f>
        <v>#DIV/0!</v>
      </c>
    </row>
    <row r="463" spans="1:17">
      <c r="A463" s="73"/>
      <c r="B463" s="73"/>
      <c r="C463" s="73"/>
      <c r="D463" s="73"/>
      <c r="E463" s="73"/>
      <c r="F463" s="73"/>
      <c r="G463" s="73"/>
      <c r="H463" s="74">
        <f>CÁLCULO!R461</f>
        <v>20.779220779220779</v>
      </c>
      <c r="I463" s="74">
        <f>CÁLCULO!Q461</f>
        <v>20.571428571428569</v>
      </c>
      <c r="J463" s="74">
        <f>CÁLCULO!BQ461</f>
        <v>0</v>
      </c>
      <c r="K463" s="74">
        <f>CÁLCULO!BR461</f>
        <v>0</v>
      </c>
      <c r="L463" s="75" t="str">
        <f t="shared" si="17"/>
        <v xml:space="preserve"> x </v>
      </c>
      <c r="M463" s="73">
        <f t="shared" si="18"/>
        <v>0</v>
      </c>
      <c r="N463" s="76" t="e">
        <f>CÁLCULO!BS461</f>
        <v>#DIV/0!</v>
      </c>
      <c r="O463" s="76" t="e">
        <f>CÁLCULO!BT461</f>
        <v>#DIV/0!</v>
      </c>
      <c r="P463" s="77" t="str">
        <f>CÁLCULO!BU461</f>
        <v>REPROVADO</v>
      </c>
      <c r="Q463" s="77" t="e">
        <f>IF(AND(CÁLCULO!AS461="APROVADO",CÁLCULO!AT461="APROVADO",CÁLCULO!BM461="APROVADO",CÁLCULO!BN461="APROVADO",CÁLCULO!BU461="APROVADO",CÁLCULO!BV461="APROVADO"),"APROVADO","REPROVADO")</f>
        <v>#DIV/0!</v>
      </c>
    </row>
    <row r="464" spans="1:17">
      <c r="A464" s="73"/>
      <c r="B464" s="73"/>
      <c r="C464" s="73"/>
      <c r="D464" s="73"/>
      <c r="E464" s="73"/>
      <c r="F464" s="73"/>
      <c r="G464" s="73"/>
      <c r="H464" s="74">
        <f>CÁLCULO!R462</f>
        <v>20.779220779220779</v>
      </c>
      <c r="I464" s="74">
        <f>CÁLCULO!Q462</f>
        <v>20.571428571428569</v>
      </c>
      <c r="J464" s="74">
        <f>CÁLCULO!BQ462</f>
        <v>0</v>
      </c>
      <c r="K464" s="74">
        <f>CÁLCULO!BR462</f>
        <v>0</v>
      </c>
      <c r="L464" s="75" t="str">
        <f t="shared" si="17"/>
        <v xml:space="preserve"> x </v>
      </c>
      <c r="M464" s="73">
        <f t="shared" si="18"/>
        <v>0</v>
      </c>
      <c r="N464" s="76" t="e">
        <f>CÁLCULO!BS462</f>
        <v>#DIV/0!</v>
      </c>
      <c r="O464" s="76" t="e">
        <f>CÁLCULO!BT462</f>
        <v>#DIV/0!</v>
      </c>
      <c r="P464" s="77" t="str">
        <f>CÁLCULO!BU462</f>
        <v>REPROVADO</v>
      </c>
      <c r="Q464" s="77" t="e">
        <f>IF(AND(CÁLCULO!AS462="APROVADO",CÁLCULO!AT462="APROVADO",CÁLCULO!BM462="APROVADO",CÁLCULO!BN462="APROVADO",CÁLCULO!BU462="APROVADO",CÁLCULO!BV462="APROVADO"),"APROVADO","REPROVADO")</f>
        <v>#DIV/0!</v>
      </c>
    </row>
    <row r="465" spans="1:17">
      <c r="A465" s="73"/>
      <c r="B465" s="73"/>
      <c r="C465" s="73"/>
      <c r="D465" s="73"/>
      <c r="E465" s="73"/>
      <c r="F465" s="73"/>
      <c r="G465" s="73"/>
      <c r="H465" s="74">
        <f>CÁLCULO!R463</f>
        <v>20.779220779220779</v>
      </c>
      <c r="I465" s="74">
        <f>CÁLCULO!Q463</f>
        <v>20.571428571428569</v>
      </c>
      <c r="J465" s="74">
        <f>CÁLCULO!BQ463</f>
        <v>0</v>
      </c>
      <c r="K465" s="74">
        <f>CÁLCULO!BR463</f>
        <v>0</v>
      </c>
      <c r="L465" s="75" t="str">
        <f t="shared" si="17"/>
        <v xml:space="preserve"> x </v>
      </c>
      <c r="M465" s="73">
        <f t="shared" si="18"/>
        <v>0</v>
      </c>
      <c r="N465" s="76" t="e">
        <f>CÁLCULO!BS463</f>
        <v>#DIV/0!</v>
      </c>
      <c r="O465" s="76" t="e">
        <f>CÁLCULO!BT463</f>
        <v>#DIV/0!</v>
      </c>
      <c r="P465" s="77" t="str">
        <f>CÁLCULO!BU463</f>
        <v>REPROVADO</v>
      </c>
      <c r="Q465" s="77" t="e">
        <f>IF(AND(CÁLCULO!AS463="APROVADO",CÁLCULO!AT463="APROVADO",CÁLCULO!BM463="APROVADO",CÁLCULO!BN463="APROVADO",CÁLCULO!BU463="APROVADO",CÁLCULO!BV463="APROVADO"),"APROVADO","REPROVADO")</f>
        <v>#DIV/0!</v>
      </c>
    </row>
    <row r="466" spans="1:17">
      <c r="A466" s="73"/>
      <c r="B466" s="73"/>
      <c r="C466" s="73"/>
      <c r="D466" s="73"/>
      <c r="E466" s="73"/>
      <c r="F466" s="73"/>
      <c r="G466" s="73"/>
      <c r="H466" s="74">
        <f>CÁLCULO!R464</f>
        <v>20.779220779220779</v>
      </c>
      <c r="I466" s="74">
        <f>CÁLCULO!Q464</f>
        <v>20.571428571428569</v>
      </c>
      <c r="J466" s="74">
        <f>CÁLCULO!BQ464</f>
        <v>0</v>
      </c>
      <c r="K466" s="74">
        <f>CÁLCULO!BR464</f>
        <v>0</v>
      </c>
      <c r="L466" s="75" t="str">
        <f t="shared" si="17"/>
        <v xml:space="preserve"> x </v>
      </c>
      <c r="M466" s="73">
        <f t="shared" si="18"/>
        <v>0</v>
      </c>
      <c r="N466" s="76" t="e">
        <f>CÁLCULO!BS464</f>
        <v>#DIV/0!</v>
      </c>
      <c r="O466" s="76" t="e">
        <f>CÁLCULO!BT464</f>
        <v>#DIV/0!</v>
      </c>
      <c r="P466" s="77" t="str">
        <f>CÁLCULO!BU464</f>
        <v>REPROVADO</v>
      </c>
      <c r="Q466" s="77" t="e">
        <f>IF(AND(CÁLCULO!AS464="APROVADO",CÁLCULO!AT464="APROVADO",CÁLCULO!BM464="APROVADO",CÁLCULO!BN464="APROVADO",CÁLCULO!BU464="APROVADO",CÁLCULO!BV464="APROVADO"),"APROVADO","REPROVADO")</f>
        <v>#DIV/0!</v>
      </c>
    </row>
    <row r="467" spans="1:17">
      <c r="A467" s="73"/>
      <c r="B467" s="73"/>
      <c r="C467" s="73"/>
      <c r="D467" s="73"/>
      <c r="E467" s="73"/>
      <c r="F467" s="73"/>
      <c r="G467" s="73"/>
      <c r="H467" s="74">
        <f>CÁLCULO!R465</f>
        <v>20.779220779220779</v>
      </c>
      <c r="I467" s="74">
        <f>CÁLCULO!Q465</f>
        <v>20.571428571428569</v>
      </c>
      <c r="J467" s="74">
        <f>CÁLCULO!BQ465</f>
        <v>0</v>
      </c>
      <c r="K467" s="74">
        <f>CÁLCULO!BR465</f>
        <v>0</v>
      </c>
      <c r="L467" s="75" t="str">
        <f t="shared" si="17"/>
        <v xml:space="preserve"> x </v>
      </c>
      <c r="M467" s="73">
        <f t="shared" si="18"/>
        <v>0</v>
      </c>
      <c r="N467" s="76" t="e">
        <f>CÁLCULO!BS465</f>
        <v>#DIV/0!</v>
      </c>
      <c r="O467" s="76" t="e">
        <f>CÁLCULO!BT465</f>
        <v>#DIV/0!</v>
      </c>
      <c r="P467" s="77" t="str">
        <f>CÁLCULO!BU465</f>
        <v>REPROVADO</v>
      </c>
      <c r="Q467" s="77" t="e">
        <f>IF(AND(CÁLCULO!AS465="APROVADO",CÁLCULO!AT465="APROVADO",CÁLCULO!BM465="APROVADO",CÁLCULO!BN465="APROVADO",CÁLCULO!BU465="APROVADO",CÁLCULO!BV465="APROVADO"),"APROVADO","REPROVADO")</f>
        <v>#DIV/0!</v>
      </c>
    </row>
    <row r="468" spans="1:17">
      <c r="A468" s="73"/>
      <c r="B468" s="73"/>
      <c r="C468" s="73"/>
      <c r="D468" s="73"/>
      <c r="E468" s="73"/>
      <c r="F468" s="73"/>
      <c r="G468" s="73"/>
      <c r="H468" s="74">
        <f>CÁLCULO!R466</f>
        <v>20.779220779220779</v>
      </c>
      <c r="I468" s="74">
        <f>CÁLCULO!Q466</f>
        <v>20.571428571428569</v>
      </c>
      <c r="J468" s="74">
        <f>CÁLCULO!BQ466</f>
        <v>0</v>
      </c>
      <c r="K468" s="74">
        <f>CÁLCULO!BR466</f>
        <v>0</v>
      </c>
      <c r="L468" s="75" t="str">
        <f t="shared" si="17"/>
        <v xml:space="preserve"> x </v>
      </c>
      <c r="M468" s="73">
        <f t="shared" si="18"/>
        <v>0</v>
      </c>
      <c r="N468" s="76" t="e">
        <f>CÁLCULO!BS466</f>
        <v>#DIV/0!</v>
      </c>
      <c r="O468" s="76" t="e">
        <f>CÁLCULO!BT466</f>
        <v>#DIV/0!</v>
      </c>
      <c r="P468" s="77" t="str">
        <f>CÁLCULO!BU466</f>
        <v>REPROVADO</v>
      </c>
      <c r="Q468" s="77" t="e">
        <f>IF(AND(CÁLCULO!AS466="APROVADO",CÁLCULO!AT466="APROVADO",CÁLCULO!BM466="APROVADO",CÁLCULO!BN466="APROVADO",CÁLCULO!BU466="APROVADO",CÁLCULO!BV466="APROVADO"),"APROVADO","REPROVADO")</f>
        <v>#DIV/0!</v>
      </c>
    </row>
    <row r="469" spans="1:17">
      <c r="A469" s="73"/>
      <c r="B469" s="73"/>
      <c r="C469" s="73"/>
      <c r="D469" s="73"/>
      <c r="E469" s="73"/>
      <c r="F469" s="73"/>
      <c r="G469" s="73"/>
      <c r="H469" s="74">
        <f>CÁLCULO!R467</f>
        <v>20.779220779220779</v>
      </c>
      <c r="I469" s="74">
        <f>CÁLCULO!Q467</f>
        <v>20.571428571428569</v>
      </c>
      <c r="J469" s="74">
        <f>CÁLCULO!BQ467</f>
        <v>0</v>
      </c>
      <c r="K469" s="74">
        <f>CÁLCULO!BR467</f>
        <v>0</v>
      </c>
      <c r="L469" s="75" t="str">
        <f t="shared" si="17"/>
        <v xml:space="preserve"> x </v>
      </c>
      <c r="M469" s="73">
        <f t="shared" si="18"/>
        <v>0</v>
      </c>
      <c r="N469" s="76" t="e">
        <f>CÁLCULO!BS467</f>
        <v>#DIV/0!</v>
      </c>
      <c r="O469" s="76" t="e">
        <f>CÁLCULO!BT467</f>
        <v>#DIV/0!</v>
      </c>
      <c r="P469" s="77" t="str">
        <f>CÁLCULO!BU467</f>
        <v>REPROVADO</v>
      </c>
      <c r="Q469" s="77" t="e">
        <f>IF(AND(CÁLCULO!AS467="APROVADO",CÁLCULO!AT467="APROVADO",CÁLCULO!BM467="APROVADO",CÁLCULO!BN467="APROVADO",CÁLCULO!BU467="APROVADO",CÁLCULO!BV467="APROVADO"),"APROVADO","REPROVADO")</f>
        <v>#DIV/0!</v>
      </c>
    </row>
    <row r="470" spans="1:17">
      <c r="A470" s="73"/>
      <c r="B470" s="73"/>
      <c r="C470" s="73"/>
      <c r="D470" s="73"/>
      <c r="E470" s="73"/>
      <c r="F470" s="73"/>
      <c r="G470" s="73"/>
      <c r="H470" s="74">
        <f>CÁLCULO!R468</f>
        <v>20.779220779220779</v>
      </c>
      <c r="I470" s="74">
        <f>CÁLCULO!Q468</f>
        <v>20.571428571428569</v>
      </c>
      <c r="J470" s="74">
        <f>CÁLCULO!BQ468</f>
        <v>0</v>
      </c>
      <c r="K470" s="74">
        <f>CÁLCULO!BR468</f>
        <v>0</v>
      </c>
      <c r="L470" s="75" t="str">
        <f t="shared" si="17"/>
        <v xml:space="preserve"> x </v>
      </c>
      <c r="M470" s="73">
        <f t="shared" si="18"/>
        <v>0</v>
      </c>
      <c r="N470" s="76" t="e">
        <f>CÁLCULO!BS468</f>
        <v>#DIV/0!</v>
      </c>
      <c r="O470" s="76" t="e">
        <f>CÁLCULO!BT468</f>
        <v>#DIV/0!</v>
      </c>
      <c r="P470" s="77" t="str">
        <f>CÁLCULO!BU468</f>
        <v>REPROVADO</v>
      </c>
      <c r="Q470" s="77" t="e">
        <f>IF(AND(CÁLCULO!AS468="APROVADO",CÁLCULO!AT468="APROVADO",CÁLCULO!BM468="APROVADO",CÁLCULO!BN468="APROVADO",CÁLCULO!BU468="APROVADO",CÁLCULO!BV468="APROVADO"),"APROVADO","REPROVADO")</f>
        <v>#DIV/0!</v>
      </c>
    </row>
    <row r="471" spans="1:17">
      <c r="A471" s="73"/>
      <c r="B471" s="73"/>
      <c r="C471" s="73"/>
      <c r="D471" s="73"/>
      <c r="E471" s="73"/>
      <c r="F471" s="73"/>
      <c r="G471" s="73"/>
      <c r="H471" s="74">
        <f>CÁLCULO!R469</f>
        <v>20.779220779220779</v>
      </c>
      <c r="I471" s="74">
        <f>CÁLCULO!Q469</f>
        <v>20.571428571428569</v>
      </c>
      <c r="J471" s="74">
        <f>CÁLCULO!BQ469</f>
        <v>0</v>
      </c>
      <c r="K471" s="74">
        <f>CÁLCULO!BR469</f>
        <v>0</v>
      </c>
      <c r="L471" s="75" t="str">
        <f t="shared" si="17"/>
        <v xml:space="preserve"> x </v>
      </c>
      <c r="M471" s="73">
        <f t="shared" si="18"/>
        <v>0</v>
      </c>
      <c r="N471" s="76" t="e">
        <f>CÁLCULO!BS469</f>
        <v>#DIV/0!</v>
      </c>
      <c r="O471" s="76" t="e">
        <f>CÁLCULO!BT469</f>
        <v>#DIV/0!</v>
      </c>
      <c r="P471" s="77" t="str">
        <f>CÁLCULO!BU469</f>
        <v>REPROVADO</v>
      </c>
      <c r="Q471" s="77" t="e">
        <f>IF(AND(CÁLCULO!AS469="APROVADO",CÁLCULO!AT469="APROVADO",CÁLCULO!BM469="APROVADO",CÁLCULO!BN469="APROVADO",CÁLCULO!BU469="APROVADO",CÁLCULO!BV469="APROVADO"),"APROVADO","REPROVADO")</f>
        <v>#DIV/0!</v>
      </c>
    </row>
    <row r="472" spans="1:17">
      <c r="A472" s="73"/>
      <c r="B472" s="73"/>
      <c r="C472" s="73"/>
      <c r="D472" s="73"/>
      <c r="E472" s="73"/>
      <c r="F472" s="73"/>
      <c r="G472" s="73"/>
      <c r="H472" s="74">
        <f>CÁLCULO!R470</f>
        <v>20.779220779220779</v>
      </c>
      <c r="I472" s="74">
        <f>CÁLCULO!Q470</f>
        <v>20.571428571428569</v>
      </c>
      <c r="J472" s="74">
        <f>CÁLCULO!BQ470</f>
        <v>0</v>
      </c>
      <c r="K472" s="74">
        <f>CÁLCULO!BR470</f>
        <v>0</v>
      </c>
      <c r="L472" s="75" t="str">
        <f t="shared" si="17"/>
        <v xml:space="preserve"> x </v>
      </c>
      <c r="M472" s="73">
        <f t="shared" si="18"/>
        <v>0</v>
      </c>
      <c r="N472" s="76" t="e">
        <f>CÁLCULO!BS470</f>
        <v>#DIV/0!</v>
      </c>
      <c r="O472" s="76" t="e">
        <f>CÁLCULO!BT470</f>
        <v>#DIV/0!</v>
      </c>
      <c r="P472" s="77" t="str">
        <f>CÁLCULO!BU470</f>
        <v>REPROVADO</v>
      </c>
      <c r="Q472" s="77" t="e">
        <f>IF(AND(CÁLCULO!AS470="APROVADO",CÁLCULO!AT470="APROVADO",CÁLCULO!BM470="APROVADO",CÁLCULO!BN470="APROVADO",CÁLCULO!BU470="APROVADO",CÁLCULO!BV470="APROVADO"),"APROVADO","REPROVADO")</f>
        <v>#DIV/0!</v>
      </c>
    </row>
    <row r="473" spans="1:17">
      <c r="A473" s="73"/>
      <c r="B473" s="73"/>
      <c r="C473" s="73"/>
      <c r="D473" s="73"/>
      <c r="E473" s="73"/>
      <c r="F473" s="73"/>
      <c r="G473" s="73"/>
      <c r="H473" s="74">
        <f>CÁLCULO!R471</f>
        <v>20.779220779220779</v>
      </c>
      <c r="I473" s="74">
        <f>CÁLCULO!Q471</f>
        <v>20.571428571428569</v>
      </c>
      <c r="J473" s="74">
        <f>CÁLCULO!BQ471</f>
        <v>0</v>
      </c>
      <c r="K473" s="74">
        <f>CÁLCULO!BR471</f>
        <v>0</v>
      </c>
      <c r="L473" s="75" t="str">
        <f t="shared" si="17"/>
        <v xml:space="preserve"> x </v>
      </c>
      <c r="M473" s="73">
        <f t="shared" si="18"/>
        <v>0</v>
      </c>
      <c r="N473" s="76" t="e">
        <f>CÁLCULO!BS471</f>
        <v>#DIV/0!</v>
      </c>
      <c r="O473" s="76" t="e">
        <f>CÁLCULO!BT471</f>
        <v>#DIV/0!</v>
      </c>
      <c r="P473" s="77" t="str">
        <f>CÁLCULO!BU471</f>
        <v>REPROVADO</v>
      </c>
      <c r="Q473" s="77" t="e">
        <f>IF(AND(CÁLCULO!AS471="APROVADO",CÁLCULO!AT471="APROVADO",CÁLCULO!BM471="APROVADO",CÁLCULO!BN471="APROVADO",CÁLCULO!BU471="APROVADO",CÁLCULO!BV471="APROVADO"),"APROVADO","REPROVADO")</f>
        <v>#DIV/0!</v>
      </c>
    </row>
    <row r="474" spans="1:17">
      <c r="A474" s="73"/>
      <c r="B474" s="73"/>
      <c r="C474" s="73"/>
      <c r="D474" s="73"/>
      <c r="E474" s="73"/>
      <c r="F474" s="73"/>
      <c r="G474" s="73"/>
      <c r="H474" s="74">
        <f>CÁLCULO!R472</f>
        <v>20.779220779220779</v>
      </c>
      <c r="I474" s="74">
        <f>CÁLCULO!Q472</f>
        <v>20.571428571428569</v>
      </c>
      <c r="J474" s="74">
        <f>CÁLCULO!BQ472</f>
        <v>0</v>
      </c>
      <c r="K474" s="74">
        <f>CÁLCULO!BR472</f>
        <v>0</v>
      </c>
      <c r="L474" s="75" t="str">
        <f t="shared" si="17"/>
        <v xml:space="preserve"> x </v>
      </c>
      <c r="M474" s="73">
        <f t="shared" si="18"/>
        <v>0</v>
      </c>
      <c r="N474" s="76" t="e">
        <f>CÁLCULO!BS472</f>
        <v>#DIV/0!</v>
      </c>
      <c r="O474" s="76" t="e">
        <f>CÁLCULO!BT472</f>
        <v>#DIV/0!</v>
      </c>
      <c r="P474" s="77" t="str">
        <f>CÁLCULO!BU472</f>
        <v>REPROVADO</v>
      </c>
      <c r="Q474" s="77" t="e">
        <f>IF(AND(CÁLCULO!AS472="APROVADO",CÁLCULO!AT472="APROVADO",CÁLCULO!BM472="APROVADO",CÁLCULO!BN472="APROVADO",CÁLCULO!BU472="APROVADO",CÁLCULO!BV472="APROVADO"),"APROVADO","REPROVADO")</f>
        <v>#DIV/0!</v>
      </c>
    </row>
    <row r="475" spans="1:17">
      <c r="A475" s="73"/>
      <c r="B475" s="73"/>
      <c r="C475" s="73"/>
      <c r="D475" s="73"/>
      <c r="E475" s="73"/>
      <c r="F475" s="73"/>
      <c r="G475" s="73"/>
      <c r="H475" s="74">
        <f>CÁLCULO!R473</f>
        <v>20.779220779220779</v>
      </c>
      <c r="I475" s="74">
        <f>CÁLCULO!Q473</f>
        <v>20.571428571428569</v>
      </c>
      <c r="J475" s="74">
        <f>CÁLCULO!BQ473</f>
        <v>0</v>
      </c>
      <c r="K475" s="74">
        <f>CÁLCULO!BR473</f>
        <v>0</v>
      </c>
      <c r="L475" s="75" t="str">
        <f t="shared" si="17"/>
        <v xml:space="preserve"> x </v>
      </c>
      <c r="M475" s="73">
        <f t="shared" si="18"/>
        <v>0</v>
      </c>
      <c r="N475" s="76" t="e">
        <f>CÁLCULO!BS473</f>
        <v>#DIV/0!</v>
      </c>
      <c r="O475" s="76" t="e">
        <f>CÁLCULO!BT473</f>
        <v>#DIV/0!</v>
      </c>
      <c r="P475" s="77" t="str">
        <f>CÁLCULO!BU473</f>
        <v>REPROVADO</v>
      </c>
      <c r="Q475" s="77" t="e">
        <f>IF(AND(CÁLCULO!AS473="APROVADO",CÁLCULO!AT473="APROVADO",CÁLCULO!BM473="APROVADO",CÁLCULO!BN473="APROVADO",CÁLCULO!BU473="APROVADO",CÁLCULO!BV473="APROVADO"),"APROVADO","REPROVADO")</f>
        <v>#DIV/0!</v>
      </c>
    </row>
    <row r="476" spans="1:17">
      <c r="A476" s="73"/>
      <c r="B476" s="73"/>
      <c r="C476" s="73"/>
      <c r="D476" s="73"/>
      <c r="E476" s="73"/>
      <c r="F476" s="73"/>
      <c r="G476" s="73"/>
      <c r="H476" s="74">
        <f>CÁLCULO!R474</f>
        <v>20.779220779220779</v>
      </c>
      <c r="I476" s="74">
        <f>CÁLCULO!Q474</f>
        <v>20.571428571428569</v>
      </c>
      <c r="J476" s="74">
        <f>CÁLCULO!BQ474</f>
        <v>0</v>
      </c>
      <c r="K476" s="74">
        <f>CÁLCULO!BR474</f>
        <v>0</v>
      </c>
      <c r="L476" s="75" t="str">
        <f t="shared" si="17"/>
        <v xml:space="preserve"> x </v>
      </c>
      <c r="M476" s="73">
        <f t="shared" si="18"/>
        <v>0</v>
      </c>
      <c r="N476" s="76" t="e">
        <f>CÁLCULO!BS474</f>
        <v>#DIV/0!</v>
      </c>
      <c r="O476" s="76" t="e">
        <f>CÁLCULO!BT474</f>
        <v>#DIV/0!</v>
      </c>
      <c r="P476" s="77" t="str">
        <f>CÁLCULO!BU474</f>
        <v>REPROVADO</v>
      </c>
      <c r="Q476" s="77" t="e">
        <f>IF(AND(CÁLCULO!AS474="APROVADO",CÁLCULO!AT474="APROVADO",CÁLCULO!BM474="APROVADO",CÁLCULO!BN474="APROVADO",CÁLCULO!BU474="APROVADO",CÁLCULO!BV474="APROVADO"),"APROVADO","REPROVADO")</f>
        <v>#DIV/0!</v>
      </c>
    </row>
    <row r="477" spans="1:17">
      <c r="A477" s="73"/>
      <c r="B477" s="73"/>
      <c r="C477" s="73"/>
      <c r="D477" s="73"/>
      <c r="E477" s="73"/>
      <c r="F477" s="73"/>
      <c r="G477" s="73"/>
      <c r="H477" s="74">
        <f>CÁLCULO!R475</f>
        <v>20.779220779220779</v>
      </c>
      <c r="I477" s="74">
        <f>CÁLCULO!Q475</f>
        <v>20.571428571428569</v>
      </c>
      <c r="J477" s="74">
        <f>CÁLCULO!BQ475</f>
        <v>0</v>
      </c>
      <c r="K477" s="74">
        <f>CÁLCULO!BR475</f>
        <v>0</v>
      </c>
      <c r="L477" s="75" t="str">
        <f t="shared" si="17"/>
        <v xml:space="preserve"> x </v>
      </c>
      <c r="M477" s="73">
        <f t="shared" si="18"/>
        <v>0</v>
      </c>
      <c r="N477" s="76" t="e">
        <f>CÁLCULO!BS475</f>
        <v>#DIV/0!</v>
      </c>
      <c r="O477" s="76" t="e">
        <f>CÁLCULO!BT475</f>
        <v>#DIV/0!</v>
      </c>
      <c r="P477" s="77" t="str">
        <f>CÁLCULO!BU475</f>
        <v>REPROVADO</v>
      </c>
      <c r="Q477" s="77" t="e">
        <f>IF(AND(CÁLCULO!AS475="APROVADO",CÁLCULO!AT475="APROVADO",CÁLCULO!BM475="APROVADO",CÁLCULO!BN475="APROVADO",CÁLCULO!BU475="APROVADO",CÁLCULO!BV475="APROVADO"),"APROVADO","REPROVADO")</f>
        <v>#DIV/0!</v>
      </c>
    </row>
    <row r="478" spans="1:17">
      <c r="A478" s="73"/>
      <c r="B478" s="73"/>
      <c r="C478" s="73"/>
      <c r="D478" s="73"/>
      <c r="E478" s="73"/>
      <c r="F478" s="73"/>
      <c r="G478" s="73"/>
      <c r="H478" s="74">
        <f>CÁLCULO!R476</f>
        <v>20.779220779220779</v>
      </c>
      <c r="I478" s="74">
        <f>CÁLCULO!Q476</f>
        <v>20.571428571428569</v>
      </c>
      <c r="J478" s="74">
        <f>CÁLCULO!BQ476</f>
        <v>0</v>
      </c>
      <c r="K478" s="74">
        <f>CÁLCULO!BR476</f>
        <v>0</v>
      </c>
      <c r="L478" s="75" t="str">
        <f t="shared" si="17"/>
        <v xml:space="preserve"> x </v>
      </c>
      <c r="M478" s="73">
        <f t="shared" si="18"/>
        <v>0</v>
      </c>
      <c r="N478" s="76" t="e">
        <f>CÁLCULO!BS476</f>
        <v>#DIV/0!</v>
      </c>
      <c r="O478" s="76" t="e">
        <f>CÁLCULO!BT476</f>
        <v>#DIV/0!</v>
      </c>
      <c r="P478" s="77" t="str">
        <f>CÁLCULO!BU476</f>
        <v>REPROVADO</v>
      </c>
      <c r="Q478" s="77" t="e">
        <f>IF(AND(CÁLCULO!AS476="APROVADO",CÁLCULO!AT476="APROVADO",CÁLCULO!BM476="APROVADO",CÁLCULO!BN476="APROVADO",CÁLCULO!BU476="APROVADO",CÁLCULO!BV476="APROVADO"),"APROVADO","REPROVADO")</f>
        <v>#DIV/0!</v>
      </c>
    </row>
    <row r="479" spans="1:17">
      <c r="A479" s="73"/>
      <c r="B479" s="73"/>
      <c r="C479" s="73"/>
      <c r="D479" s="73"/>
      <c r="E479" s="73"/>
      <c r="F479" s="73"/>
      <c r="G479" s="73"/>
      <c r="H479" s="74">
        <f>CÁLCULO!R477</f>
        <v>20.779220779220779</v>
      </c>
      <c r="I479" s="74">
        <f>CÁLCULO!Q477</f>
        <v>20.571428571428569</v>
      </c>
      <c r="J479" s="74">
        <f>CÁLCULO!BQ477</f>
        <v>0</v>
      </c>
      <c r="K479" s="74">
        <f>CÁLCULO!BR477</f>
        <v>0</v>
      </c>
      <c r="L479" s="75" t="str">
        <f t="shared" si="17"/>
        <v xml:space="preserve"> x </v>
      </c>
      <c r="M479" s="73">
        <f t="shared" si="18"/>
        <v>0</v>
      </c>
      <c r="N479" s="76" t="e">
        <f>CÁLCULO!BS477</f>
        <v>#DIV/0!</v>
      </c>
      <c r="O479" s="76" t="e">
        <f>CÁLCULO!BT477</f>
        <v>#DIV/0!</v>
      </c>
      <c r="P479" s="77" t="str">
        <f>CÁLCULO!BU477</f>
        <v>REPROVADO</v>
      </c>
      <c r="Q479" s="77" t="e">
        <f>IF(AND(CÁLCULO!AS477="APROVADO",CÁLCULO!AT477="APROVADO",CÁLCULO!BM477="APROVADO",CÁLCULO!BN477="APROVADO",CÁLCULO!BU477="APROVADO",CÁLCULO!BV477="APROVADO"),"APROVADO","REPROVADO")</f>
        <v>#DIV/0!</v>
      </c>
    </row>
    <row r="480" spans="1:17">
      <c r="A480" s="73"/>
      <c r="B480" s="73"/>
      <c r="C480" s="73"/>
      <c r="D480" s="73"/>
      <c r="E480" s="73"/>
      <c r="F480" s="73"/>
      <c r="G480" s="73"/>
      <c r="H480" s="74">
        <f>CÁLCULO!R478</f>
        <v>20.779220779220779</v>
      </c>
      <c r="I480" s="74">
        <f>CÁLCULO!Q478</f>
        <v>20.571428571428569</v>
      </c>
      <c r="J480" s="74">
        <f>CÁLCULO!BQ478</f>
        <v>0</v>
      </c>
      <c r="K480" s="74">
        <f>CÁLCULO!BR478</f>
        <v>0</v>
      </c>
      <c r="L480" s="75" t="str">
        <f t="shared" si="17"/>
        <v xml:space="preserve"> x </v>
      </c>
      <c r="M480" s="73">
        <f t="shared" si="18"/>
        <v>0</v>
      </c>
      <c r="N480" s="76" t="e">
        <f>CÁLCULO!BS478</f>
        <v>#DIV/0!</v>
      </c>
      <c r="O480" s="76" t="e">
        <f>CÁLCULO!BT478</f>
        <v>#DIV/0!</v>
      </c>
      <c r="P480" s="77" t="str">
        <f>CÁLCULO!BU478</f>
        <v>REPROVADO</v>
      </c>
      <c r="Q480" s="77" t="e">
        <f>IF(AND(CÁLCULO!AS478="APROVADO",CÁLCULO!AT478="APROVADO",CÁLCULO!BM478="APROVADO",CÁLCULO!BN478="APROVADO",CÁLCULO!BU478="APROVADO",CÁLCULO!BV478="APROVADO"),"APROVADO","REPROVADO")</f>
        <v>#DIV/0!</v>
      </c>
    </row>
    <row r="481" spans="1:17">
      <c r="A481" s="73"/>
      <c r="B481" s="73"/>
      <c r="C481" s="73"/>
      <c r="D481" s="73"/>
      <c r="E481" s="73"/>
      <c r="F481" s="73"/>
      <c r="G481" s="73"/>
      <c r="H481" s="74">
        <f>CÁLCULO!R479</f>
        <v>20.779220779220779</v>
      </c>
      <c r="I481" s="74">
        <f>CÁLCULO!Q479</f>
        <v>20.571428571428569</v>
      </c>
      <c r="J481" s="74">
        <f>CÁLCULO!BQ479</f>
        <v>0</v>
      </c>
      <c r="K481" s="74">
        <f>CÁLCULO!BR479</f>
        <v>0</v>
      </c>
      <c r="L481" s="75" t="str">
        <f t="shared" si="17"/>
        <v xml:space="preserve"> x </v>
      </c>
      <c r="M481" s="73">
        <f t="shared" si="18"/>
        <v>0</v>
      </c>
      <c r="N481" s="76" t="e">
        <f>CÁLCULO!BS479</f>
        <v>#DIV/0!</v>
      </c>
      <c r="O481" s="76" t="e">
        <f>CÁLCULO!BT479</f>
        <v>#DIV/0!</v>
      </c>
      <c r="P481" s="77" t="str">
        <f>CÁLCULO!BU479</f>
        <v>REPROVADO</v>
      </c>
      <c r="Q481" s="77" t="e">
        <f>IF(AND(CÁLCULO!AS479="APROVADO",CÁLCULO!AT479="APROVADO",CÁLCULO!BM479="APROVADO",CÁLCULO!BN479="APROVADO",CÁLCULO!BU479="APROVADO",CÁLCULO!BV479="APROVADO"),"APROVADO","REPROVADO")</f>
        <v>#DIV/0!</v>
      </c>
    </row>
    <row r="482" spans="1:17">
      <c r="A482" s="73"/>
      <c r="B482" s="73"/>
      <c r="C482" s="73"/>
      <c r="D482" s="73"/>
      <c r="E482" s="73"/>
      <c r="F482" s="73"/>
      <c r="G482" s="73"/>
      <c r="H482" s="74">
        <f>CÁLCULO!R480</f>
        <v>20.779220779220779</v>
      </c>
      <c r="I482" s="74">
        <f>CÁLCULO!Q480</f>
        <v>20.571428571428569</v>
      </c>
      <c r="J482" s="74">
        <f>CÁLCULO!BQ480</f>
        <v>0</v>
      </c>
      <c r="K482" s="74">
        <f>CÁLCULO!BR480</f>
        <v>0</v>
      </c>
      <c r="L482" s="75" t="str">
        <f t="shared" si="17"/>
        <v xml:space="preserve"> x </v>
      </c>
      <c r="M482" s="73">
        <f t="shared" si="18"/>
        <v>0</v>
      </c>
      <c r="N482" s="76" t="e">
        <f>CÁLCULO!BS480</f>
        <v>#DIV/0!</v>
      </c>
      <c r="O482" s="76" t="e">
        <f>CÁLCULO!BT480</f>
        <v>#DIV/0!</v>
      </c>
      <c r="P482" s="77" t="str">
        <f>CÁLCULO!BU480</f>
        <v>REPROVADO</v>
      </c>
      <c r="Q482" s="77" t="e">
        <f>IF(AND(CÁLCULO!AS480="APROVADO",CÁLCULO!AT480="APROVADO",CÁLCULO!BM480="APROVADO",CÁLCULO!BN480="APROVADO",CÁLCULO!BU480="APROVADO",CÁLCULO!BV480="APROVADO"),"APROVADO","REPROVADO")</f>
        <v>#DIV/0!</v>
      </c>
    </row>
    <row r="483" spans="1:17">
      <c r="A483" s="73"/>
      <c r="B483" s="73"/>
      <c r="C483" s="73"/>
      <c r="D483" s="73"/>
      <c r="E483" s="73"/>
      <c r="F483" s="73"/>
      <c r="G483" s="73"/>
      <c r="H483" s="74">
        <f>CÁLCULO!R481</f>
        <v>20.779220779220779</v>
      </c>
      <c r="I483" s="74">
        <f>CÁLCULO!Q481</f>
        <v>20.571428571428569</v>
      </c>
      <c r="J483" s="74">
        <f>CÁLCULO!BQ481</f>
        <v>0</v>
      </c>
      <c r="K483" s="74">
        <f>CÁLCULO!BR481</f>
        <v>0</v>
      </c>
      <c r="L483" s="75" t="str">
        <f t="shared" si="17"/>
        <v xml:space="preserve"> x </v>
      </c>
      <c r="M483" s="73">
        <f t="shared" si="18"/>
        <v>0</v>
      </c>
      <c r="N483" s="76" t="e">
        <f>CÁLCULO!BS481</f>
        <v>#DIV/0!</v>
      </c>
      <c r="O483" s="76" t="e">
        <f>CÁLCULO!BT481</f>
        <v>#DIV/0!</v>
      </c>
      <c r="P483" s="77" t="str">
        <f>CÁLCULO!BU481</f>
        <v>REPROVADO</v>
      </c>
      <c r="Q483" s="77" t="e">
        <f>IF(AND(CÁLCULO!AS481="APROVADO",CÁLCULO!AT481="APROVADO",CÁLCULO!BM481="APROVADO",CÁLCULO!BN481="APROVADO",CÁLCULO!BU481="APROVADO",CÁLCULO!BV481="APROVADO"),"APROVADO","REPROVADO")</f>
        <v>#DIV/0!</v>
      </c>
    </row>
    <row r="484" spans="1:17">
      <c r="A484" s="73"/>
      <c r="B484" s="73"/>
      <c r="C484" s="73"/>
      <c r="D484" s="73"/>
      <c r="E484" s="73"/>
      <c r="F484" s="73"/>
      <c r="G484" s="73"/>
      <c r="H484" s="74">
        <f>CÁLCULO!R482</f>
        <v>20.779220779220779</v>
      </c>
      <c r="I484" s="74">
        <f>CÁLCULO!Q482</f>
        <v>20.571428571428569</v>
      </c>
      <c r="J484" s="74">
        <f>CÁLCULO!BQ482</f>
        <v>0</v>
      </c>
      <c r="K484" s="74">
        <f>CÁLCULO!BR482</f>
        <v>0</v>
      </c>
      <c r="L484" s="75" t="str">
        <f t="shared" si="17"/>
        <v xml:space="preserve"> x </v>
      </c>
      <c r="M484" s="73">
        <f t="shared" si="18"/>
        <v>0</v>
      </c>
      <c r="N484" s="76" t="e">
        <f>CÁLCULO!BS482</f>
        <v>#DIV/0!</v>
      </c>
      <c r="O484" s="76" t="e">
        <f>CÁLCULO!BT482</f>
        <v>#DIV/0!</v>
      </c>
      <c r="P484" s="77" t="str">
        <f>CÁLCULO!BU482</f>
        <v>REPROVADO</v>
      </c>
      <c r="Q484" s="77" t="e">
        <f>IF(AND(CÁLCULO!AS482="APROVADO",CÁLCULO!AT482="APROVADO",CÁLCULO!BM482="APROVADO",CÁLCULO!BN482="APROVADO",CÁLCULO!BU482="APROVADO",CÁLCULO!BV482="APROVADO"),"APROVADO","REPROVADO")</f>
        <v>#DIV/0!</v>
      </c>
    </row>
    <row r="485" spans="1:17">
      <c r="A485" s="73"/>
      <c r="B485" s="73"/>
      <c r="C485" s="73"/>
      <c r="D485" s="73"/>
      <c r="E485" s="73"/>
      <c r="F485" s="73"/>
      <c r="G485" s="73"/>
      <c r="H485" s="74">
        <f>CÁLCULO!R483</f>
        <v>20.779220779220779</v>
      </c>
      <c r="I485" s="74">
        <f>CÁLCULO!Q483</f>
        <v>20.571428571428569</v>
      </c>
      <c r="J485" s="74">
        <f>CÁLCULO!BQ483</f>
        <v>0</v>
      </c>
      <c r="K485" s="74">
        <f>CÁLCULO!BR483</f>
        <v>0</v>
      </c>
      <c r="L485" s="75" t="str">
        <f t="shared" si="17"/>
        <v xml:space="preserve"> x </v>
      </c>
      <c r="M485" s="73">
        <f t="shared" si="18"/>
        <v>0</v>
      </c>
      <c r="N485" s="76" t="e">
        <f>CÁLCULO!BS483</f>
        <v>#DIV/0!</v>
      </c>
      <c r="O485" s="76" t="e">
        <f>CÁLCULO!BT483</f>
        <v>#DIV/0!</v>
      </c>
      <c r="P485" s="77" t="str">
        <f>CÁLCULO!BU483</f>
        <v>REPROVADO</v>
      </c>
      <c r="Q485" s="77" t="e">
        <f>IF(AND(CÁLCULO!AS483="APROVADO",CÁLCULO!AT483="APROVADO",CÁLCULO!BM483="APROVADO",CÁLCULO!BN483="APROVADO",CÁLCULO!BU483="APROVADO",CÁLCULO!BV483="APROVADO"),"APROVADO","REPROVADO")</f>
        <v>#DIV/0!</v>
      </c>
    </row>
    <row r="486" spans="1:17">
      <c r="A486" s="73"/>
      <c r="B486" s="73"/>
      <c r="C486" s="73"/>
      <c r="D486" s="73"/>
      <c r="E486" s="73"/>
      <c r="F486" s="73"/>
      <c r="G486" s="73"/>
      <c r="H486" s="74">
        <f>CÁLCULO!R484</f>
        <v>20.779220779220779</v>
      </c>
      <c r="I486" s="74">
        <f>CÁLCULO!Q484</f>
        <v>20.571428571428569</v>
      </c>
      <c r="J486" s="74">
        <f>CÁLCULO!BQ484</f>
        <v>0</v>
      </c>
      <c r="K486" s="74">
        <f>CÁLCULO!BR484</f>
        <v>0</v>
      </c>
      <c r="L486" s="75" t="str">
        <f t="shared" si="17"/>
        <v xml:space="preserve"> x </v>
      </c>
      <c r="M486" s="73">
        <f t="shared" si="18"/>
        <v>0</v>
      </c>
      <c r="N486" s="76" t="e">
        <f>CÁLCULO!BS484</f>
        <v>#DIV/0!</v>
      </c>
      <c r="O486" s="76" t="e">
        <f>CÁLCULO!BT484</f>
        <v>#DIV/0!</v>
      </c>
      <c r="P486" s="77" t="str">
        <f>CÁLCULO!BU484</f>
        <v>REPROVADO</v>
      </c>
      <c r="Q486" s="77" t="e">
        <f>IF(AND(CÁLCULO!AS484="APROVADO",CÁLCULO!AT484="APROVADO",CÁLCULO!BM484="APROVADO",CÁLCULO!BN484="APROVADO",CÁLCULO!BU484="APROVADO",CÁLCULO!BV484="APROVADO"),"APROVADO","REPROVADO")</f>
        <v>#DIV/0!</v>
      </c>
    </row>
    <row r="487" spans="1:17">
      <c r="A487" s="73"/>
      <c r="B487" s="73"/>
      <c r="C487" s="73"/>
      <c r="D487" s="73"/>
      <c r="E487" s="73"/>
      <c r="F487" s="73"/>
      <c r="G487" s="73"/>
      <c r="H487" s="74">
        <f>CÁLCULO!R485</f>
        <v>20.779220779220779</v>
      </c>
      <c r="I487" s="74">
        <f>CÁLCULO!Q485</f>
        <v>20.571428571428569</v>
      </c>
      <c r="J487" s="74">
        <f>CÁLCULO!BQ485</f>
        <v>0</v>
      </c>
      <c r="K487" s="74">
        <f>CÁLCULO!BR485</f>
        <v>0</v>
      </c>
      <c r="L487" s="75" t="str">
        <f t="shared" si="17"/>
        <v xml:space="preserve"> x </v>
      </c>
      <c r="M487" s="73">
        <f t="shared" si="18"/>
        <v>0</v>
      </c>
      <c r="N487" s="76" t="e">
        <f>CÁLCULO!BS485</f>
        <v>#DIV/0!</v>
      </c>
      <c r="O487" s="76" t="e">
        <f>CÁLCULO!BT485</f>
        <v>#DIV/0!</v>
      </c>
      <c r="P487" s="77" t="str">
        <f>CÁLCULO!BU485</f>
        <v>REPROVADO</v>
      </c>
      <c r="Q487" s="77" t="e">
        <f>IF(AND(CÁLCULO!AS485="APROVADO",CÁLCULO!AT485="APROVADO",CÁLCULO!BM485="APROVADO",CÁLCULO!BN485="APROVADO",CÁLCULO!BU485="APROVADO",CÁLCULO!BV485="APROVADO"),"APROVADO","REPROVADO")</f>
        <v>#DIV/0!</v>
      </c>
    </row>
    <row r="488" spans="1:17">
      <c r="A488" s="73"/>
      <c r="B488" s="73"/>
      <c r="C488" s="73"/>
      <c r="D488" s="73"/>
      <c r="E488" s="73"/>
      <c r="F488" s="73"/>
      <c r="G488" s="73"/>
      <c r="H488" s="74">
        <f>CÁLCULO!R486</f>
        <v>20.779220779220779</v>
      </c>
      <c r="I488" s="74">
        <f>CÁLCULO!Q486</f>
        <v>20.571428571428569</v>
      </c>
      <c r="J488" s="74">
        <f>CÁLCULO!BQ486</f>
        <v>0</v>
      </c>
      <c r="K488" s="74">
        <f>CÁLCULO!BR486</f>
        <v>0</v>
      </c>
      <c r="L488" s="75" t="str">
        <f t="shared" si="17"/>
        <v xml:space="preserve"> x </v>
      </c>
      <c r="M488" s="73">
        <f t="shared" si="18"/>
        <v>0</v>
      </c>
      <c r="N488" s="76" t="e">
        <f>CÁLCULO!BS486</f>
        <v>#DIV/0!</v>
      </c>
      <c r="O488" s="76" t="e">
        <f>CÁLCULO!BT486</f>
        <v>#DIV/0!</v>
      </c>
      <c r="P488" s="77" t="str">
        <f>CÁLCULO!BU486</f>
        <v>REPROVADO</v>
      </c>
      <c r="Q488" s="77" t="e">
        <f>IF(AND(CÁLCULO!AS486="APROVADO",CÁLCULO!AT486="APROVADO",CÁLCULO!BM486="APROVADO",CÁLCULO!BN486="APROVADO",CÁLCULO!BU486="APROVADO",CÁLCULO!BV486="APROVADO"),"APROVADO","REPROVADO")</f>
        <v>#DIV/0!</v>
      </c>
    </row>
    <row r="489" spans="1:17">
      <c r="A489" s="73"/>
      <c r="B489" s="73"/>
      <c r="C489" s="73"/>
      <c r="D489" s="73"/>
      <c r="E489" s="73"/>
      <c r="F489" s="73"/>
      <c r="G489" s="73"/>
      <c r="H489" s="74">
        <f>CÁLCULO!R487</f>
        <v>20.779220779220779</v>
      </c>
      <c r="I489" s="74">
        <f>CÁLCULO!Q487</f>
        <v>20.571428571428569</v>
      </c>
      <c r="J489" s="74">
        <f>CÁLCULO!BQ487</f>
        <v>0</v>
      </c>
      <c r="K489" s="74">
        <f>CÁLCULO!BR487</f>
        <v>0</v>
      </c>
      <c r="L489" s="75" t="str">
        <f t="shared" si="17"/>
        <v xml:space="preserve"> x </v>
      </c>
      <c r="M489" s="73">
        <f t="shared" si="18"/>
        <v>0</v>
      </c>
      <c r="N489" s="76" t="e">
        <f>CÁLCULO!BS487</f>
        <v>#DIV/0!</v>
      </c>
      <c r="O489" s="76" t="e">
        <f>CÁLCULO!BT487</f>
        <v>#DIV/0!</v>
      </c>
      <c r="P489" s="77" t="str">
        <f>CÁLCULO!BU487</f>
        <v>REPROVADO</v>
      </c>
      <c r="Q489" s="77" t="e">
        <f>IF(AND(CÁLCULO!AS487="APROVADO",CÁLCULO!AT487="APROVADO",CÁLCULO!BM487="APROVADO",CÁLCULO!BN487="APROVADO",CÁLCULO!BU487="APROVADO",CÁLCULO!BV487="APROVADO"),"APROVADO","REPROVADO")</f>
        <v>#DIV/0!</v>
      </c>
    </row>
    <row r="490" spans="1:17">
      <c r="A490" s="73"/>
      <c r="B490" s="73"/>
      <c r="C490" s="73"/>
      <c r="D490" s="73"/>
      <c r="E490" s="73"/>
      <c r="F490" s="73"/>
      <c r="G490" s="73"/>
      <c r="H490" s="74">
        <f>CÁLCULO!R488</f>
        <v>20.779220779220779</v>
      </c>
      <c r="I490" s="74">
        <f>CÁLCULO!Q488</f>
        <v>20.571428571428569</v>
      </c>
      <c r="J490" s="74">
        <f>CÁLCULO!BQ488</f>
        <v>0</v>
      </c>
      <c r="K490" s="74">
        <f>CÁLCULO!BR488</f>
        <v>0</v>
      </c>
      <c r="L490" s="75" t="str">
        <f t="shared" si="17"/>
        <v xml:space="preserve"> x </v>
      </c>
      <c r="M490" s="73">
        <f t="shared" si="18"/>
        <v>0</v>
      </c>
      <c r="N490" s="76" t="e">
        <f>CÁLCULO!BS488</f>
        <v>#DIV/0!</v>
      </c>
      <c r="O490" s="76" t="e">
        <f>CÁLCULO!BT488</f>
        <v>#DIV/0!</v>
      </c>
      <c r="P490" s="77" t="str">
        <f>CÁLCULO!BU488</f>
        <v>REPROVADO</v>
      </c>
      <c r="Q490" s="77" t="e">
        <f>IF(AND(CÁLCULO!AS488="APROVADO",CÁLCULO!AT488="APROVADO",CÁLCULO!BM488="APROVADO",CÁLCULO!BN488="APROVADO",CÁLCULO!BU488="APROVADO",CÁLCULO!BV488="APROVADO"),"APROVADO","REPROVADO")</f>
        <v>#DIV/0!</v>
      </c>
    </row>
    <row r="491" spans="1:17">
      <c r="A491" s="73"/>
      <c r="B491" s="73"/>
      <c r="C491" s="73"/>
      <c r="D491" s="73"/>
      <c r="E491" s="73"/>
      <c r="F491" s="73"/>
      <c r="G491" s="73"/>
      <c r="H491" s="74">
        <f>CÁLCULO!R489</f>
        <v>20.779220779220779</v>
      </c>
      <c r="I491" s="74">
        <f>CÁLCULO!Q489</f>
        <v>20.571428571428569</v>
      </c>
      <c r="J491" s="74">
        <f>CÁLCULO!BQ489</f>
        <v>0</v>
      </c>
      <c r="K491" s="74">
        <f>CÁLCULO!BR489</f>
        <v>0</v>
      </c>
      <c r="L491" s="75" t="str">
        <f t="shared" si="17"/>
        <v xml:space="preserve"> x </v>
      </c>
      <c r="M491" s="73">
        <f t="shared" si="18"/>
        <v>0</v>
      </c>
      <c r="N491" s="76" t="e">
        <f>CÁLCULO!BS489</f>
        <v>#DIV/0!</v>
      </c>
      <c r="O491" s="76" t="e">
        <f>CÁLCULO!BT489</f>
        <v>#DIV/0!</v>
      </c>
      <c r="P491" s="77" t="str">
        <f>CÁLCULO!BU489</f>
        <v>REPROVADO</v>
      </c>
      <c r="Q491" s="77" t="e">
        <f>IF(AND(CÁLCULO!AS489="APROVADO",CÁLCULO!AT489="APROVADO",CÁLCULO!BM489="APROVADO",CÁLCULO!BN489="APROVADO",CÁLCULO!BU489="APROVADO",CÁLCULO!BV489="APROVADO"),"APROVADO","REPROVADO")</f>
        <v>#DIV/0!</v>
      </c>
    </row>
    <row r="492" spans="1:17">
      <c r="A492" s="73"/>
      <c r="B492" s="73"/>
      <c r="C492" s="73"/>
      <c r="D492" s="73"/>
      <c r="E492" s="73"/>
      <c r="F492" s="73"/>
      <c r="G492" s="73"/>
      <c r="H492" s="74">
        <f>CÁLCULO!R490</f>
        <v>20.779220779220779</v>
      </c>
      <c r="I492" s="74">
        <f>CÁLCULO!Q490</f>
        <v>20.571428571428569</v>
      </c>
      <c r="J492" s="74">
        <f>CÁLCULO!BQ490</f>
        <v>0</v>
      </c>
      <c r="K492" s="74">
        <f>CÁLCULO!BR490</f>
        <v>0</v>
      </c>
      <c r="L492" s="75" t="str">
        <f t="shared" si="17"/>
        <v xml:space="preserve"> x </v>
      </c>
      <c r="M492" s="73">
        <f t="shared" si="18"/>
        <v>0</v>
      </c>
      <c r="N492" s="76" t="e">
        <f>CÁLCULO!BS490</f>
        <v>#DIV/0!</v>
      </c>
      <c r="O492" s="76" t="e">
        <f>CÁLCULO!BT490</f>
        <v>#DIV/0!</v>
      </c>
      <c r="P492" s="77" t="str">
        <f>CÁLCULO!BU490</f>
        <v>REPROVADO</v>
      </c>
      <c r="Q492" s="77" t="e">
        <f>IF(AND(CÁLCULO!AS490="APROVADO",CÁLCULO!AT490="APROVADO",CÁLCULO!BM490="APROVADO",CÁLCULO!BN490="APROVADO",CÁLCULO!BU490="APROVADO",CÁLCULO!BV490="APROVADO"),"APROVADO","REPROVADO")</f>
        <v>#DIV/0!</v>
      </c>
    </row>
    <row r="493" spans="1:17">
      <c r="A493" s="73"/>
      <c r="B493" s="73"/>
      <c r="C493" s="73"/>
      <c r="D493" s="73"/>
      <c r="E493" s="73"/>
      <c r="F493" s="73"/>
      <c r="G493" s="73"/>
      <c r="H493" s="74">
        <f>CÁLCULO!R491</f>
        <v>20.779220779220779</v>
      </c>
      <c r="I493" s="74">
        <f>CÁLCULO!Q491</f>
        <v>20.571428571428569</v>
      </c>
      <c r="J493" s="74">
        <f>CÁLCULO!BQ491</f>
        <v>0</v>
      </c>
      <c r="K493" s="74">
        <f>CÁLCULO!BR491</f>
        <v>0</v>
      </c>
      <c r="L493" s="75" t="str">
        <f t="shared" si="17"/>
        <v xml:space="preserve"> x </v>
      </c>
      <c r="M493" s="73">
        <f t="shared" si="18"/>
        <v>0</v>
      </c>
      <c r="N493" s="76" t="e">
        <f>CÁLCULO!BS491</f>
        <v>#DIV/0!</v>
      </c>
      <c r="O493" s="76" t="e">
        <f>CÁLCULO!BT491</f>
        <v>#DIV/0!</v>
      </c>
      <c r="P493" s="77" t="str">
        <f>CÁLCULO!BU491</f>
        <v>REPROVADO</v>
      </c>
      <c r="Q493" s="77" t="e">
        <f>IF(AND(CÁLCULO!AS491="APROVADO",CÁLCULO!AT491="APROVADO",CÁLCULO!BM491="APROVADO",CÁLCULO!BN491="APROVADO",CÁLCULO!BU491="APROVADO",CÁLCULO!BV491="APROVADO"),"APROVADO","REPROVADO")</f>
        <v>#DIV/0!</v>
      </c>
    </row>
    <row r="494" spans="1:17">
      <c r="A494" s="73"/>
      <c r="B494" s="73"/>
      <c r="C494" s="73"/>
      <c r="D494" s="73"/>
      <c r="E494" s="73"/>
      <c r="F494" s="73"/>
      <c r="G494" s="73"/>
      <c r="H494" s="74">
        <f>CÁLCULO!R492</f>
        <v>20.779220779220779</v>
      </c>
      <c r="I494" s="74">
        <f>CÁLCULO!Q492</f>
        <v>20.571428571428569</v>
      </c>
      <c r="J494" s="74">
        <f>CÁLCULO!BQ492</f>
        <v>0</v>
      </c>
      <c r="K494" s="74">
        <f>CÁLCULO!BR492</f>
        <v>0</v>
      </c>
      <c r="L494" s="75" t="str">
        <f t="shared" si="17"/>
        <v xml:space="preserve"> x </v>
      </c>
      <c r="M494" s="73">
        <f t="shared" si="18"/>
        <v>0</v>
      </c>
      <c r="N494" s="76" t="e">
        <f>CÁLCULO!BS492</f>
        <v>#DIV/0!</v>
      </c>
      <c r="O494" s="76" t="e">
        <f>CÁLCULO!BT492</f>
        <v>#DIV/0!</v>
      </c>
      <c r="P494" s="77" t="str">
        <f>CÁLCULO!BU492</f>
        <v>REPROVADO</v>
      </c>
      <c r="Q494" s="77" t="e">
        <f>IF(AND(CÁLCULO!AS492="APROVADO",CÁLCULO!AT492="APROVADO",CÁLCULO!BM492="APROVADO",CÁLCULO!BN492="APROVADO",CÁLCULO!BU492="APROVADO",CÁLCULO!BV492="APROVADO"),"APROVADO","REPROVADO")</f>
        <v>#DIV/0!</v>
      </c>
    </row>
    <row r="495" spans="1:17">
      <c r="A495" s="73"/>
      <c r="B495" s="73"/>
      <c r="C495" s="73"/>
      <c r="D495" s="73"/>
      <c r="E495" s="73"/>
      <c r="F495" s="73"/>
      <c r="G495" s="73"/>
      <c r="H495" s="74">
        <f>CÁLCULO!R493</f>
        <v>20.779220779220779</v>
      </c>
      <c r="I495" s="74">
        <f>CÁLCULO!Q493</f>
        <v>20.571428571428569</v>
      </c>
      <c r="J495" s="74">
        <f>CÁLCULO!BQ493</f>
        <v>0</v>
      </c>
      <c r="K495" s="74">
        <f>CÁLCULO!BR493</f>
        <v>0</v>
      </c>
      <c r="L495" s="75" t="str">
        <f t="shared" si="17"/>
        <v xml:space="preserve"> x </v>
      </c>
      <c r="M495" s="73">
        <f t="shared" si="18"/>
        <v>0</v>
      </c>
      <c r="N495" s="76" t="e">
        <f>CÁLCULO!BS493</f>
        <v>#DIV/0!</v>
      </c>
      <c r="O495" s="76" t="e">
        <f>CÁLCULO!BT493</f>
        <v>#DIV/0!</v>
      </c>
      <c r="P495" s="77" t="str">
        <f>CÁLCULO!BU493</f>
        <v>REPROVADO</v>
      </c>
      <c r="Q495" s="77" t="e">
        <f>IF(AND(CÁLCULO!AS493="APROVADO",CÁLCULO!AT493="APROVADO",CÁLCULO!BM493="APROVADO",CÁLCULO!BN493="APROVADO",CÁLCULO!BU493="APROVADO",CÁLCULO!BV493="APROVADO"),"APROVADO","REPROVADO")</f>
        <v>#DIV/0!</v>
      </c>
    </row>
    <row r="496" spans="1:17">
      <c r="A496" s="73"/>
      <c r="B496" s="73"/>
      <c r="C496" s="73"/>
      <c r="D496" s="73"/>
      <c r="E496" s="73"/>
      <c r="F496" s="73"/>
      <c r="G496" s="73"/>
      <c r="H496" s="74">
        <f>CÁLCULO!R494</f>
        <v>20.779220779220779</v>
      </c>
      <c r="I496" s="74">
        <f>CÁLCULO!Q494</f>
        <v>20.571428571428569</v>
      </c>
      <c r="J496" s="74">
        <f>CÁLCULO!BQ494</f>
        <v>0</v>
      </c>
      <c r="K496" s="74">
        <f>CÁLCULO!BR494</f>
        <v>0</v>
      </c>
      <c r="L496" s="75" t="str">
        <f t="shared" si="17"/>
        <v xml:space="preserve"> x </v>
      </c>
      <c r="M496" s="73">
        <f t="shared" si="18"/>
        <v>0</v>
      </c>
      <c r="N496" s="76" t="e">
        <f>CÁLCULO!BS494</f>
        <v>#DIV/0!</v>
      </c>
      <c r="O496" s="76" t="e">
        <f>CÁLCULO!BT494</f>
        <v>#DIV/0!</v>
      </c>
      <c r="P496" s="77" t="str">
        <f>CÁLCULO!BU494</f>
        <v>REPROVADO</v>
      </c>
      <c r="Q496" s="77" t="e">
        <f>IF(AND(CÁLCULO!AS494="APROVADO",CÁLCULO!AT494="APROVADO",CÁLCULO!BM494="APROVADO",CÁLCULO!BN494="APROVADO",CÁLCULO!BU494="APROVADO",CÁLCULO!BV494="APROVADO"),"APROVADO","REPROVADO")</f>
        <v>#DIV/0!</v>
      </c>
    </row>
    <row r="497" spans="1:17">
      <c r="A497" s="73"/>
      <c r="B497" s="73"/>
      <c r="C497" s="73"/>
      <c r="D497" s="73"/>
      <c r="E497" s="73"/>
      <c r="F497" s="73"/>
      <c r="G497" s="73"/>
      <c r="H497" s="74">
        <f>CÁLCULO!R495</f>
        <v>20.779220779220779</v>
      </c>
      <c r="I497" s="74">
        <f>CÁLCULO!Q495</f>
        <v>20.571428571428569</v>
      </c>
      <c r="J497" s="74">
        <f>CÁLCULO!BQ495</f>
        <v>0</v>
      </c>
      <c r="K497" s="74">
        <f>CÁLCULO!BR495</f>
        <v>0</v>
      </c>
      <c r="L497" s="75" t="str">
        <f t="shared" si="17"/>
        <v xml:space="preserve"> x </v>
      </c>
      <c r="M497" s="73">
        <f t="shared" si="18"/>
        <v>0</v>
      </c>
      <c r="N497" s="76" t="e">
        <f>CÁLCULO!BS495</f>
        <v>#DIV/0!</v>
      </c>
      <c r="O497" s="76" t="e">
        <f>CÁLCULO!BT495</f>
        <v>#DIV/0!</v>
      </c>
      <c r="P497" s="77" t="str">
        <f>CÁLCULO!BU495</f>
        <v>REPROVADO</v>
      </c>
      <c r="Q497" s="77" t="e">
        <f>IF(AND(CÁLCULO!AS495="APROVADO",CÁLCULO!AT495="APROVADO",CÁLCULO!BM495="APROVADO",CÁLCULO!BN495="APROVADO",CÁLCULO!BU495="APROVADO",CÁLCULO!BV495="APROVADO"),"APROVADO","REPROVADO")</f>
        <v>#DIV/0!</v>
      </c>
    </row>
    <row r="498" spans="1:17">
      <c r="A498" s="73"/>
      <c r="B498" s="73"/>
      <c r="C498" s="73"/>
      <c r="D498" s="73"/>
      <c r="E498" s="73"/>
      <c r="F498" s="73"/>
      <c r="G498" s="73"/>
      <c r="H498" s="74">
        <f>CÁLCULO!R496</f>
        <v>20.779220779220779</v>
      </c>
      <c r="I498" s="74">
        <f>CÁLCULO!Q496</f>
        <v>20.571428571428569</v>
      </c>
      <c r="J498" s="74">
        <f>CÁLCULO!BQ496</f>
        <v>0</v>
      </c>
      <c r="K498" s="74">
        <f>CÁLCULO!BR496</f>
        <v>0</v>
      </c>
      <c r="L498" s="75" t="str">
        <f t="shared" si="17"/>
        <v xml:space="preserve"> x </v>
      </c>
      <c r="M498" s="73">
        <f t="shared" si="18"/>
        <v>0</v>
      </c>
      <c r="N498" s="76" t="e">
        <f>CÁLCULO!BS496</f>
        <v>#DIV/0!</v>
      </c>
      <c r="O498" s="76" t="e">
        <f>CÁLCULO!BT496</f>
        <v>#DIV/0!</v>
      </c>
      <c r="P498" s="77" t="str">
        <f>CÁLCULO!BU496</f>
        <v>REPROVADO</v>
      </c>
      <c r="Q498" s="77" t="e">
        <f>IF(AND(CÁLCULO!AS496="APROVADO",CÁLCULO!AT496="APROVADO",CÁLCULO!BM496="APROVADO",CÁLCULO!BN496="APROVADO",CÁLCULO!BU496="APROVADO",CÁLCULO!BV496="APROVADO"),"APROVADO","REPROVADO")</f>
        <v>#DIV/0!</v>
      </c>
    </row>
    <row r="499" spans="1:17">
      <c r="A499" s="73"/>
      <c r="B499" s="73"/>
      <c r="C499" s="73"/>
      <c r="D499" s="73"/>
      <c r="E499" s="73"/>
      <c r="F499" s="73"/>
      <c r="G499" s="73"/>
      <c r="H499" s="74">
        <f>CÁLCULO!R497</f>
        <v>20.779220779220779</v>
      </c>
      <c r="I499" s="74">
        <f>CÁLCULO!Q497</f>
        <v>20.571428571428569</v>
      </c>
      <c r="J499" s="74">
        <f>CÁLCULO!BQ497</f>
        <v>0</v>
      </c>
      <c r="K499" s="74">
        <f>CÁLCULO!BR497</f>
        <v>0</v>
      </c>
      <c r="L499" s="75" t="str">
        <f t="shared" si="17"/>
        <v xml:space="preserve"> x </v>
      </c>
      <c r="M499" s="73">
        <f t="shared" si="18"/>
        <v>0</v>
      </c>
      <c r="N499" s="76" t="e">
        <f>CÁLCULO!BS497</f>
        <v>#DIV/0!</v>
      </c>
      <c r="O499" s="76" t="e">
        <f>CÁLCULO!BT497</f>
        <v>#DIV/0!</v>
      </c>
      <c r="P499" s="77" t="str">
        <f>CÁLCULO!BU497</f>
        <v>REPROVADO</v>
      </c>
      <c r="Q499" s="77" t="e">
        <f>IF(AND(CÁLCULO!AS497="APROVADO",CÁLCULO!AT497="APROVADO",CÁLCULO!BM497="APROVADO",CÁLCULO!BN497="APROVADO",CÁLCULO!BU497="APROVADO",CÁLCULO!BV497="APROVADO"),"APROVADO","REPROVADO")</f>
        <v>#DIV/0!</v>
      </c>
    </row>
    <row r="500" spans="1:17">
      <c r="A500" s="73"/>
      <c r="B500" s="73"/>
      <c r="C500" s="73"/>
      <c r="D500" s="73"/>
      <c r="E500" s="73"/>
      <c r="F500" s="73"/>
      <c r="G500" s="73"/>
      <c r="H500" s="74">
        <f>CÁLCULO!R498</f>
        <v>20.779220779220779</v>
      </c>
      <c r="I500" s="74">
        <f>CÁLCULO!Q498</f>
        <v>20.571428571428569</v>
      </c>
      <c r="J500" s="74">
        <f>CÁLCULO!BQ498</f>
        <v>0</v>
      </c>
      <c r="K500" s="74">
        <f>CÁLCULO!BR498</f>
        <v>0</v>
      </c>
      <c r="L500" s="75" t="str">
        <f t="shared" si="17"/>
        <v xml:space="preserve"> x </v>
      </c>
      <c r="M500" s="73">
        <f t="shared" si="18"/>
        <v>0</v>
      </c>
      <c r="N500" s="76" t="e">
        <f>CÁLCULO!BS498</f>
        <v>#DIV/0!</v>
      </c>
      <c r="O500" s="76" t="e">
        <f>CÁLCULO!BT498</f>
        <v>#DIV/0!</v>
      </c>
      <c r="P500" s="77" t="str">
        <f>CÁLCULO!BU498</f>
        <v>REPROVADO</v>
      </c>
      <c r="Q500" s="77" t="e">
        <f>IF(AND(CÁLCULO!AS498="APROVADO",CÁLCULO!AT498="APROVADO",CÁLCULO!BM498="APROVADO",CÁLCULO!BN498="APROVADO",CÁLCULO!BU498="APROVADO",CÁLCULO!BV498="APROVADO"),"APROVADO","REPROVADO")</f>
        <v>#DIV/0!</v>
      </c>
    </row>
  </sheetData>
  <mergeCells count="13">
    <mergeCell ref="A27:A34"/>
    <mergeCell ref="A19:A26"/>
    <mergeCell ref="A12:A18"/>
    <mergeCell ref="A6:A11"/>
    <mergeCell ref="A1:Q2"/>
    <mergeCell ref="A3:A5"/>
    <mergeCell ref="C3:D3"/>
    <mergeCell ref="N3:O3"/>
    <mergeCell ref="P3:Q4"/>
    <mergeCell ref="B3:B5"/>
    <mergeCell ref="H3:I3"/>
    <mergeCell ref="L3:L4"/>
    <mergeCell ref="M3:M4"/>
  </mergeCells>
  <conditionalFormatting sqref="P6:Q500">
    <cfRule type="containsText" dxfId="9" priority="1" operator="containsText" text="REPROVADO">
      <formula>NOT(ISERROR(SEARCH("REPROVADO",P6)))</formula>
    </cfRule>
  </conditionalFormatting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V500"/>
  <sheetViews>
    <sheetView workbookViewId="0">
      <selection activeCell="A4" sqref="A4"/>
    </sheetView>
  </sheetViews>
  <sheetFormatPr defaultRowHeight="15"/>
  <cols>
    <col min="1" max="1" width="6.5703125" style="35" bestFit="1" customWidth="1"/>
    <col min="2" max="2" width="6.5703125" style="36" bestFit="1" customWidth="1"/>
    <col min="3" max="3" width="10.28515625" style="35" bestFit="1" customWidth="1"/>
    <col min="4" max="4" width="9.5703125" style="36" bestFit="1" customWidth="1"/>
    <col min="5" max="5" width="7.42578125" style="35" bestFit="1" customWidth="1"/>
    <col min="6" max="6" width="7" style="36" bestFit="1" customWidth="1"/>
    <col min="7" max="7" width="7" style="35" bestFit="1" customWidth="1"/>
    <col min="8" max="8" width="4.42578125" style="36" bestFit="1" customWidth="1"/>
    <col min="9" max="9" width="4.28515625" style="35" bestFit="1" customWidth="1"/>
    <col min="10" max="10" width="7.28515625" style="36" bestFit="1" customWidth="1"/>
    <col min="11" max="11" width="3.28515625" style="35" bestFit="1" customWidth="1"/>
    <col min="12" max="12" width="3.28515625" style="36" bestFit="1" customWidth="1"/>
    <col min="13" max="13" width="2.140625" style="35" bestFit="1" customWidth="1"/>
    <col min="14" max="14" width="14.140625" style="36" bestFit="1" customWidth="1"/>
    <col min="15" max="15" width="19.42578125" style="35" bestFit="1" customWidth="1"/>
    <col min="16" max="16" width="6" style="46" bestFit="1" customWidth="1"/>
    <col min="17" max="17" width="10.42578125" bestFit="1" customWidth="1"/>
    <col min="18" max="18" width="10.28515625" style="46" bestFit="1" customWidth="1"/>
    <col min="19" max="19" width="12" bestFit="1" customWidth="1"/>
    <col min="20" max="20" width="8.28515625" style="46" bestFit="1" customWidth="1"/>
    <col min="21" max="21" width="8.28515625" bestFit="1" customWidth="1"/>
    <col min="22" max="22" width="8.28515625" style="46" bestFit="1" customWidth="1"/>
    <col min="23" max="23" width="8.28515625" bestFit="1" customWidth="1"/>
    <col min="24" max="24" width="8.28515625" style="46" bestFit="1" customWidth="1"/>
    <col min="25" max="25" width="5.5703125" bestFit="1" customWidth="1"/>
    <col min="26" max="26" width="5.5703125" style="46" bestFit="1" customWidth="1"/>
    <col min="27" max="27" width="6.7109375" bestFit="1" customWidth="1"/>
    <col min="28" max="28" width="7.5703125" style="46" bestFit="1" customWidth="1"/>
    <col min="29" max="29" width="17.42578125" bestFit="1" customWidth="1"/>
    <col min="30" max="30" width="22" style="46" bestFit="1" customWidth="1"/>
    <col min="31" max="31" width="6.7109375" bestFit="1" customWidth="1"/>
    <col min="32" max="32" width="6.7109375" style="52" bestFit="1" customWidth="1"/>
    <col min="33" max="33" width="7.28515625" bestFit="1" customWidth="1"/>
    <col min="34" max="34" width="7.28515625" style="52" customWidth="1"/>
    <col min="35" max="35" width="11.85546875" bestFit="1" customWidth="1"/>
    <col min="36" max="36" width="12.140625" style="52" bestFit="1" customWidth="1"/>
    <col min="37" max="37" width="6.85546875" customWidth="1"/>
    <col min="38" max="38" width="6.85546875" style="52" customWidth="1"/>
    <col min="39" max="39" width="6.85546875" customWidth="1"/>
    <col min="40" max="40" width="6.85546875" style="52" customWidth="1"/>
    <col min="41" max="41" width="11.85546875" bestFit="1" customWidth="1"/>
    <col min="42" max="42" width="12.140625" style="52" bestFit="1" customWidth="1"/>
    <col min="43" max="43" width="6.85546875" bestFit="1" customWidth="1"/>
    <col min="44" max="44" width="6.140625" style="52" bestFit="1" customWidth="1"/>
    <col min="45" max="45" width="13.5703125" bestFit="1" customWidth="1"/>
    <col min="46" max="46" width="13.5703125" style="52" bestFit="1" customWidth="1"/>
    <col min="47" max="47" width="6.7109375" bestFit="1" customWidth="1"/>
    <col min="48" max="48" width="6.7109375" style="59" bestFit="1" customWidth="1"/>
    <col min="49" max="49" width="7.28515625" bestFit="1" customWidth="1"/>
    <col min="50" max="50" width="6.5703125" style="59" bestFit="1" customWidth="1"/>
    <col min="51" max="51" width="9.140625" bestFit="1" customWidth="1"/>
    <col min="52" max="52" width="6.85546875" style="59" bestFit="1" customWidth="1"/>
    <col min="53" max="53" width="10.85546875" bestFit="1" customWidth="1"/>
    <col min="54" max="54" width="11.28515625" style="59" bestFit="1" customWidth="1"/>
    <col min="55" max="55" width="6.7109375" bestFit="1" customWidth="1"/>
    <col min="56" max="56" width="6.7109375" style="59" bestFit="1" customWidth="1"/>
    <col min="57" max="57" width="6.85546875" customWidth="1"/>
    <col min="58" max="58" width="6.5703125" style="59" bestFit="1" customWidth="1"/>
    <col min="59" max="59" width="9.140625" bestFit="1" customWidth="1"/>
    <col min="60" max="60" width="6.85546875" style="59" bestFit="1" customWidth="1"/>
    <col min="61" max="61" width="10.85546875" bestFit="1" customWidth="1"/>
    <col min="62" max="62" width="11.28515625" style="59" bestFit="1" customWidth="1"/>
    <col min="63" max="63" width="6.140625" customWidth="1"/>
    <col min="64" max="64" width="6.140625" style="59" customWidth="1"/>
    <col min="65" max="65" width="13.5703125" bestFit="1" customWidth="1"/>
    <col min="66" max="66" width="13.5703125" style="59" bestFit="1" customWidth="1"/>
    <col min="67" max="67" width="8.28515625" bestFit="1" customWidth="1"/>
    <col min="68" max="68" width="13.42578125" style="67" bestFit="1" customWidth="1"/>
    <col min="69" max="69" width="8.28515625" bestFit="1" customWidth="1"/>
    <col min="70" max="70" width="13.42578125" style="67" bestFit="1" customWidth="1"/>
    <col min="71" max="71" width="8.28515625" bestFit="1" customWidth="1"/>
    <col min="72" max="72" width="13.42578125" style="67" bestFit="1" customWidth="1"/>
    <col min="73" max="73" width="11.28515625" bestFit="1" customWidth="1"/>
    <col min="74" max="74" width="13.42578125" style="67" bestFit="1" customWidth="1"/>
  </cols>
  <sheetData>
    <row r="1" spans="1:74">
      <c r="A1" s="215" t="s">
        <v>60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6" t="s">
        <v>59</v>
      </c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7" t="s">
        <v>86</v>
      </c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20" t="s">
        <v>85</v>
      </c>
      <c r="AV1" s="220"/>
      <c r="AW1" s="220"/>
      <c r="AX1" s="220"/>
      <c r="AY1" s="220"/>
      <c r="AZ1" s="220"/>
      <c r="BA1" s="220"/>
      <c r="BB1" s="220"/>
      <c r="BC1" s="220"/>
      <c r="BD1" s="220"/>
      <c r="BE1" s="220"/>
      <c r="BF1" s="220"/>
      <c r="BG1" s="220"/>
      <c r="BH1" s="220"/>
      <c r="BI1" s="220"/>
      <c r="BJ1" s="220"/>
      <c r="BK1" s="220"/>
      <c r="BL1" s="220"/>
      <c r="BM1" s="220"/>
      <c r="BN1" s="220"/>
      <c r="BO1" s="218" t="s">
        <v>84</v>
      </c>
      <c r="BP1" s="218"/>
      <c r="BQ1" s="218"/>
      <c r="BR1" s="218"/>
      <c r="BS1" s="218"/>
      <c r="BT1" s="218"/>
      <c r="BU1" s="218"/>
      <c r="BV1" s="218"/>
    </row>
    <row r="2" spans="1:74" ht="15.75" customHeight="1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7" t="s">
        <v>91</v>
      </c>
      <c r="AF2" s="217"/>
      <c r="AG2" s="217"/>
      <c r="AH2" s="217"/>
      <c r="AI2" s="217"/>
      <c r="AJ2" s="217"/>
      <c r="AK2" s="217" t="s">
        <v>92</v>
      </c>
      <c r="AL2" s="217"/>
      <c r="AM2" s="217"/>
      <c r="AN2" s="217"/>
      <c r="AO2" s="217"/>
      <c r="AP2" s="217"/>
      <c r="AQ2" s="217" t="s">
        <v>94</v>
      </c>
      <c r="AR2" s="217"/>
      <c r="AS2" s="217"/>
      <c r="AT2" s="217"/>
      <c r="AU2" s="220" t="s">
        <v>91</v>
      </c>
      <c r="AV2" s="220"/>
      <c r="AW2" s="220"/>
      <c r="AX2" s="220"/>
      <c r="AY2" s="220"/>
      <c r="AZ2" s="220"/>
      <c r="BA2" s="220"/>
      <c r="BB2" s="220"/>
      <c r="BC2" s="220" t="s">
        <v>92</v>
      </c>
      <c r="BD2" s="220"/>
      <c r="BE2" s="220"/>
      <c r="BF2" s="220"/>
      <c r="BG2" s="220"/>
      <c r="BH2" s="220"/>
      <c r="BI2" s="220"/>
      <c r="BJ2" s="220"/>
      <c r="BK2" s="220" t="s">
        <v>94</v>
      </c>
      <c r="BL2" s="220"/>
      <c r="BM2" s="220"/>
      <c r="BN2" s="220"/>
      <c r="BO2" s="218" t="s">
        <v>101</v>
      </c>
      <c r="BP2" s="218"/>
      <c r="BQ2" s="218" t="s">
        <v>102</v>
      </c>
      <c r="BR2" s="218"/>
      <c r="BS2" s="219" t="s">
        <v>103</v>
      </c>
      <c r="BT2" s="219"/>
      <c r="BU2" s="219" t="s">
        <v>104</v>
      </c>
      <c r="BV2" s="219"/>
    </row>
    <row r="3" spans="1:74">
      <c r="A3" s="23" t="s">
        <v>63</v>
      </c>
      <c r="B3" s="34" t="s">
        <v>64</v>
      </c>
      <c r="C3" s="23" t="s">
        <v>65</v>
      </c>
      <c r="D3" s="34" t="s">
        <v>66</v>
      </c>
      <c r="E3" s="23" t="s">
        <v>67</v>
      </c>
      <c r="F3" s="34" t="s">
        <v>56</v>
      </c>
      <c r="G3" s="23" t="s">
        <v>55</v>
      </c>
      <c r="H3" s="33" t="s">
        <v>54</v>
      </c>
      <c r="I3" s="24" t="s">
        <v>53</v>
      </c>
      <c r="J3" s="33" t="s">
        <v>68</v>
      </c>
      <c r="K3" s="25" t="s">
        <v>50</v>
      </c>
      <c r="L3" s="32" t="s">
        <v>48</v>
      </c>
      <c r="M3" s="25" t="s">
        <v>46</v>
      </c>
      <c r="N3" s="33" t="s">
        <v>89</v>
      </c>
      <c r="O3" s="24" t="s">
        <v>90</v>
      </c>
      <c r="P3" s="21" t="s">
        <v>57</v>
      </c>
      <c r="Q3" s="19" t="s">
        <v>69</v>
      </c>
      <c r="R3" s="21" t="s">
        <v>70</v>
      </c>
      <c r="S3" s="19" t="s">
        <v>71</v>
      </c>
      <c r="T3" s="21" t="s">
        <v>72</v>
      </c>
      <c r="U3" s="19" t="s">
        <v>73</v>
      </c>
      <c r="V3" s="21" t="s">
        <v>74</v>
      </c>
      <c r="W3" s="19" t="s">
        <v>75</v>
      </c>
      <c r="X3" s="21" t="s">
        <v>76</v>
      </c>
      <c r="Y3" s="19" t="s">
        <v>51</v>
      </c>
      <c r="Z3" s="22" t="s">
        <v>49</v>
      </c>
      <c r="AA3" s="20" t="s">
        <v>47</v>
      </c>
      <c r="AB3" s="21" t="s">
        <v>45</v>
      </c>
      <c r="AC3" s="20" t="s">
        <v>97</v>
      </c>
      <c r="AD3" s="22" t="s">
        <v>98</v>
      </c>
      <c r="AE3" s="26" t="s">
        <v>79</v>
      </c>
      <c r="AF3" s="53" t="s">
        <v>80</v>
      </c>
      <c r="AG3" s="27" t="s">
        <v>81</v>
      </c>
      <c r="AH3" s="55" t="s">
        <v>82</v>
      </c>
      <c r="AI3" s="27" t="s">
        <v>83</v>
      </c>
      <c r="AJ3" s="55" t="s">
        <v>93</v>
      </c>
      <c r="AK3" s="26" t="s">
        <v>79</v>
      </c>
      <c r="AL3" s="53" t="s">
        <v>80</v>
      </c>
      <c r="AM3" s="27" t="s">
        <v>81</v>
      </c>
      <c r="AN3" s="55" t="s">
        <v>82</v>
      </c>
      <c r="AO3" s="27" t="s">
        <v>83</v>
      </c>
      <c r="AP3" s="55" t="s">
        <v>93</v>
      </c>
      <c r="AQ3" s="37" t="s">
        <v>44</v>
      </c>
      <c r="AR3" s="57" t="s">
        <v>42</v>
      </c>
      <c r="AS3" s="37" t="s">
        <v>77</v>
      </c>
      <c r="AT3" s="57" t="s">
        <v>78</v>
      </c>
      <c r="AU3" s="28" t="s">
        <v>79</v>
      </c>
      <c r="AV3" s="60" t="s">
        <v>80</v>
      </c>
      <c r="AW3" s="29" t="s">
        <v>81</v>
      </c>
      <c r="AX3" s="62" t="s">
        <v>95</v>
      </c>
      <c r="AY3" s="29" t="s">
        <v>96</v>
      </c>
      <c r="AZ3" s="62" t="s">
        <v>82</v>
      </c>
      <c r="BA3" s="29" t="s">
        <v>88</v>
      </c>
      <c r="BB3" s="63" t="s">
        <v>87</v>
      </c>
      <c r="BC3" s="28" t="s">
        <v>79</v>
      </c>
      <c r="BD3" s="60" t="s">
        <v>80</v>
      </c>
      <c r="BE3" s="29" t="s">
        <v>81</v>
      </c>
      <c r="BF3" s="62" t="s">
        <v>95</v>
      </c>
      <c r="BG3" s="29" t="s">
        <v>96</v>
      </c>
      <c r="BH3" s="62" t="s">
        <v>82</v>
      </c>
      <c r="BI3" s="29" t="s">
        <v>88</v>
      </c>
      <c r="BJ3" s="63" t="s">
        <v>87</v>
      </c>
      <c r="BK3" s="38" t="s">
        <v>44</v>
      </c>
      <c r="BL3" s="65" t="s">
        <v>42</v>
      </c>
      <c r="BM3" s="38" t="s">
        <v>77</v>
      </c>
      <c r="BN3" s="65" t="s">
        <v>78</v>
      </c>
      <c r="BO3" s="31" t="s">
        <v>99</v>
      </c>
      <c r="BP3" s="30" t="s">
        <v>100</v>
      </c>
      <c r="BQ3" s="31" t="s">
        <v>99</v>
      </c>
      <c r="BR3" s="30" t="s">
        <v>100</v>
      </c>
      <c r="BS3" s="31" t="s">
        <v>99</v>
      </c>
      <c r="BT3" s="30" t="s">
        <v>100</v>
      </c>
      <c r="BU3" s="31" t="s">
        <v>99</v>
      </c>
      <c r="BV3" s="30" t="s">
        <v>100</v>
      </c>
    </row>
    <row r="4" spans="1:74">
      <c r="A4" s="17">
        <f>'PLANILHA PRINCIPAL'!C6</f>
        <v>6</v>
      </c>
      <c r="B4" s="45">
        <f>'PLANILHA PRINCIPAL'!D6</f>
        <v>12</v>
      </c>
      <c r="C4" s="17">
        <f>TABELAS!M14</f>
        <v>60</v>
      </c>
      <c r="D4" s="45">
        <f>TABELAS!O14</f>
        <v>24500</v>
      </c>
      <c r="E4" s="17">
        <f>TABELAS!V13</f>
        <v>0.6</v>
      </c>
      <c r="F4" s="45">
        <f>TABELAS!V14</f>
        <v>1</v>
      </c>
      <c r="G4" s="17">
        <f>TABELAS!V15</f>
        <v>0.8</v>
      </c>
      <c r="H4" s="45">
        <f>TABELAS!B26</f>
        <v>1.4</v>
      </c>
      <c r="I4" s="17">
        <f>TABELAS!B27</f>
        <v>1.8</v>
      </c>
      <c r="J4" s="45">
        <f>'PLANILHA PRINCIPAL'!E6</f>
        <v>215</v>
      </c>
      <c r="K4" s="17">
        <v>0.2</v>
      </c>
      <c r="L4" s="45">
        <v>0.3</v>
      </c>
      <c r="M4" s="17">
        <v>0.8</v>
      </c>
      <c r="N4" s="72">
        <f>'PLANILHA PRINCIPAL'!F6</f>
        <v>24.3034</v>
      </c>
      <c r="O4" s="39">
        <f>'PLANILHA PRINCIPAL'!G6</f>
        <v>0</v>
      </c>
      <c r="P4" s="47">
        <f>E4*F4*G4</f>
        <v>0.48</v>
      </c>
      <c r="Q4" s="39">
        <f>P4*C4/H4</f>
        <v>20.571428571428569</v>
      </c>
      <c r="R4" s="48">
        <f>P4*(C4/0.77)/I4</f>
        <v>20.779220779220779</v>
      </c>
      <c r="S4" s="17">
        <f>P4*D4</f>
        <v>11760</v>
      </c>
      <c r="T4" s="49">
        <f>(A4/100)*((B4/100)^2)/6</f>
        <v>1.44E-4</v>
      </c>
      <c r="U4" s="40">
        <f>(B4/100)*((A4/100)^2)/6</f>
        <v>7.2000000000000002E-5</v>
      </c>
      <c r="V4" s="49">
        <f>(A4/100)*((B4/100)^3)/12</f>
        <v>8.6400000000000003E-6</v>
      </c>
      <c r="W4" s="40">
        <f>(B4/100)*((A4/100)^3)/12</f>
        <v>2.1600000000000001E-6</v>
      </c>
      <c r="X4" s="49">
        <f>(A4/100)*(B4/100)</f>
        <v>7.1999999999999998E-3</v>
      </c>
      <c r="Y4" s="41">
        <f>SQRT(MIN(V4:W4)/X4)</f>
        <v>1.7320508075688773E-2</v>
      </c>
      <c r="Z4" s="50">
        <f>(J4/100)/Y4</f>
        <v>124.13030787576953</v>
      </c>
      <c r="AA4" s="17">
        <f>IF(K4+L4&gt;1,1,K4+L4)</f>
        <v>0.5</v>
      </c>
      <c r="AB4" s="51" t="str">
        <f>IF(Z4&lt;=40,"Curto",IF(AND(Z4&gt;40,Z4&lt;=80),"Médio",IF(AND(Z4&gt;80,Z4&lt;=140),"Esbelto","Redimensionar")))</f>
        <v>Esbelto</v>
      </c>
      <c r="AC4" s="39">
        <f>(N4/1000)/X4</f>
        <v>3.3754722222222222</v>
      </c>
      <c r="AD4" s="48">
        <f>(O4/1000)/X4</f>
        <v>0</v>
      </c>
      <c r="AE4" s="42">
        <f>(J4/100)/300</f>
        <v>7.1666666666666667E-3</v>
      </c>
      <c r="AF4" s="54">
        <f>AE4</f>
        <v>7.1666666666666667E-3</v>
      </c>
      <c r="AG4" s="39">
        <f>((PI()^2)*(S4*1000)*W4)/((J4/100)^2)</f>
        <v>54.235531239526544</v>
      </c>
      <c r="AH4" s="54">
        <f>AF4*(AG4/(AG4-O4))</f>
        <v>7.1666666666666667E-3</v>
      </c>
      <c r="AI4" s="39">
        <f>O4*AH4</f>
        <v>0</v>
      </c>
      <c r="AJ4" s="56">
        <f>(AI4/1000)/U4</f>
        <v>0</v>
      </c>
      <c r="AK4" s="42">
        <f>(J4/100)/300</f>
        <v>7.1666666666666667E-3</v>
      </c>
      <c r="AL4" s="54">
        <f>AK4</f>
        <v>7.1666666666666667E-3</v>
      </c>
      <c r="AM4" s="39">
        <f>((PI()^2)*(S4*1000)*V4)/((J4/100)^2)</f>
        <v>216.94212495810618</v>
      </c>
      <c r="AN4" s="54">
        <f>AL4*(AM4/(AM4-O4))</f>
        <v>7.1666666666666667E-3</v>
      </c>
      <c r="AO4" s="39">
        <f>O4*AN4</f>
        <v>0</v>
      </c>
      <c r="AP4" s="56">
        <f>(AO4/1000)/T4</f>
        <v>0</v>
      </c>
      <c r="AQ4" s="39">
        <f>((AD4/Q4)+(AO4/Q4))</f>
        <v>0</v>
      </c>
      <c r="AR4" s="56">
        <f>((AD4/Q4)+(AI4/Q4))</f>
        <v>0</v>
      </c>
      <c r="AS4" s="43" t="str">
        <f>IF(AQ4&lt;1,"APROVADO","REPROVADO")</f>
        <v>APROVADO</v>
      </c>
      <c r="AT4" s="58" t="str">
        <f>IF(AR4&lt;1,"APROVADO","REPROVADO")</f>
        <v>APROVADO</v>
      </c>
      <c r="AU4" s="42">
        <f>(J4/100)/300</f>
        <v>7.1666666666666667E-3</v>
      </c>
      <c r="AV4" s="61">
        <f>AU4</f>
        <v>7.1666666666666667E-3</v>
      </c>
      <c r="AW4" s="39">
        <f>((PI()^2)*(S4*1000)*W4)/((J4/100)^2)</f>
        <v>54.235531239526544</v>
      </c>
      <c r="AX4" s="61">
        <f>(AU4)*(EXP((M4*((0.5*O4/1.4)+(AA4*0.5*O4/1.4)))/(AW4-((0.5*O4/1.4)+($AA$4*0.5*O4/1.4))))-1)</f>
        <v>0</v>
      </c>
      <c r="AY4" s="41">
        <f>AV4+AX4</f>
        <v>7.1666666666666667E-3</v>
      </c>
      <c r="AZ4" s="61">
        <f>AY4*(AW4/(AW4-O4))</f>
        <v>7.1666666666666667E-3</v>
      </c>
      <c r="BA4" s="39">
        <f>O4*AZ4</f>
        <v>0</v>
      </c>
      <c r="BB4" s="64">
        <f>(BA4/1000)/U4</f>
        <v>0</v>
      </c>
      <c r="BC4" s="42">
        <f>(J4/100)/300</f>
        <v>7.1666666666666667E-3</v>
      </c>
      <c r="BD4" s="61">
        <f>BC4</f>
        <v>7.1666666666666667E-3</v>
      </c>
      <c r="BE4" s="39">
        <f>((PI()^2)*(S4*1000)*V4)/((J4/100)^2)</f>
        <v>216.94212495810618</v>
      </c>
      <c r="BF4" s="61">
        <f>(BC4)*(EXP((M4*((0.5*O4/1.4)+(AA4*0.5*O4/1.4)))/(BE4-((0.5*O4/1.4)+(AA4*0.5*O4/1.4))))-1)</f>
        <v>0</v>
      </c>
      <c r="BG4" s="41">
        <f>BD4+BF4</f>
        <v>7.1666666666666667E-3</v>
      </c>
      <c r="BH4" s="61">
        <f>BG4*(BE4/(BE4-O4))</f>
        <v>7.1666666666666667E-3</v>
      </c>
      <c r="BI4" s="39">
        <f>O4*BH4</f>
        <v>0</v>
      </c>
      <c r="BJ4" s="64">
        <f>(BI4/1000)/T4</f>
        <v>0</v>
      </c>
      <c r="BK4" s="39">
        <f>((AD4/Q4)+(BJ4/Q4))</f>
        <v>0</v>
      </c>
      <c r="BL4" s="64">
        <f>((AD4/Q4)+(BB4/Q4))</f>
        <v>0</v>
      </c>
      <c r="BM4" s="43" t="str">
        <f>IF(BK4&lt;1,"APROVADO","REPROVADO")</f>
        <v>APROVADO</v>
      </c>
      <c r="BN4" s="66" t="str">
        <f>IF(BL4&lt;1,"APROVADO","REPROVADO")</f>
        <v>APROVADO</v>
      </c>
      <c r="BO4" s="17">
        <f>A4*B4</f>
        <v>72</v>
      </c>
      <c r="BP4" s="68">
        <f>BO4</f>
        <v>72</v>
      </c>
      <c r="BQ4" s="39">
        <f>(N4/(R4))*10</f>
        <v>11.69601125</v>
      </c>
      <c r="BR4" s="69">
        <f>(O4/(Q4))*10</f>
        <v>0</v>
      </c>
      <c r="BS4" s="44">
        <f>BQ4/BO4</f>
        <v>0.16244460069444444</v>
      </c>
      <c r="BT4" s="70">
        <f>BR4/BP4</f>
        <v>0</v>
      </c>
      <c r="BU4" s="43" t="str">
        <f>IF(BO4&gt;BQ4,"APROVADO","REPROVADO")</f>
        <v>APROVADO</v>
      </c>
      <c r="BV4" s="71" t="str">
        <f>IF(BP4&gt;BR4,"APROVADO","REPROVADO")</f>
        <v>APROVADO</v>
      </c>
    </row>
    <row r="5" spans="1:74">
      <c r="A5" s="17">
        <f>'PLANILHA PRINCIPAL'!C7</f>
        <v>6</v>
      </c>
      <c r="B5" s="45">
        <f>'PLANILHA PRINCIPAL'!D7</f>
        <v>12</v>
      </c>
      <c r="C5" s="17">
        <f t="shared" ref="C5:M5" si="0">C4</f>
        <v>60</v>
      </c>
      <c r="D5" s="45">
        <f t="shared" si="0"/>
        <v>24500</v>
      </c>
      <c r="E5" s="17">
        <f t="shared" si="0"/>
        <v>0.6</v>
      </c>
      <c r="F5" s="45">
        <f t="shared" si="0"/>
        <v>1</v>
      </c>
      <c r="G5" s="17">
        <f t="shared" si="0"/>
        <v>0.8</v>
      </c>
      <c r="H5" s="45">
        <f t="shared" si="0"/>
        <v>1.4</v>
      </c>
      <c r="I5" s="17">
        <f t="shared" si="0"/>
        <v>1.8</v>
      </c>
      <c r="J5" s="45">
        <f>'PLANILHA PRINCIPAL'!E7</f>
        <v>170</v>
      </c>
      <c r="K5" s="17">
        <f t="shared" si="0"/>
        <v>0.2</v>
      </c>
      <c r="L5" s="45">
        <f t="shared" si="0"/>
        <v>0.3</v>
      </c>
      <c r="M5" s="17">
        <f t="shared" si="0"/>
        <v>0.8</v>
      </c>
      <c r="N5" s="72">
        <f>'PLANILHA PRINCIPAL'!F7</f>
        <v>19.052900000000001</v>
      </c>
      <c r="O5" s="39">
        <f>'PLANILHA PRINCIPAL'!G7</f>
        <v>0</v>
      </c>
      <c r="P5" s="47">
        <f>E5*F5*G5</f>
        <v>0.48</v>
      </c>
      <c r="Q5" s="39">
        <f>P5*C5/H5</f>
        <v>20.571428571428569</v>
      </c>
      <c r="R5" s="48">
        <f>P5*(C5/0.77)/I5</f>
        <v>20.779220779220779</v>
      </c>
      <c r="S5" s="17">
        <f>P5*D5</f>
        <v>11760</v>
      </c>
      <c r="T5" s="49">
        <f>(A5/100)*((B5/100)^2)/6</f>
        <v>1.44E-4</v>
      </c>
      <c r="U5" s="40">
        <f>(B5/100)*((A5/100)^2)/6</f>
        <v>7.2000000000000002E-5</v>
      </c>
      <c r="V5" s="49">
        <f>(A5/100)*((B5/100)^3)/12</f>
        <v>8.6400000000000003E-6</v>
      </c>
      <c r="W5" s="40">
        <f>(B5/100)*((A5/100)^3)/12</f>
        <v>2.1600000000000001E-6</v>
      </c>
      <c r="X5" s="49">
        <f>(A5/100)*(B5/100)</f>
        <v>7.1999999999999998E-3</v>
      </c>
      <c r="Y5" s="41">
        <f>SQRT(MIN(V5:W5)/X5)</f>
        <v>1.7320508075688773E-2</v>
      </c>
      <c r="Z5" s="50">
        <f>(J5/100)/Y5</f>
        <v>98.149545762236372</v>
      </c>
      <c r="AA5" s="17">
        <f>IF(K5+L5&gt;1,1,K5+L5)</f>
        <v>0.5</v>
      </c>
      <c r="AB5" s="51" t="str">
        <f>IF(Z5&lt;=40,"Curto",IF(AND(Z5&gt;40,Z5&lt;=80),"Médio",IF(AND(Z5&gt;80,Z5&lt;=140),"Esbelto","Redimensionar")))</f>
        <v>Esbelto</v>
      </c>
      <c r="AC5" s="39">
        <f>(N5/1000)/X5</f>
        <v>2.6462361111111115</v>
      </c>
      <c r="AD5" s="48">
        <f>(O5/1000)/X5</f>
        <v>0</v>
      </c>
      <c r="AE5" s="42">
        <f>(J5/100)/300</f>
        <v>5.6666666666666662E-3</v>
      </c>
      <c r="AF5" s="54">
        <f>AE5</f>
        <v>5.6666666666666662E-3</v>
      </c>
      <c r="AG5" s="39">
        <f>((PI()^2)*(S5*1000)*W5)/((J5/100)^2)</f>
        <v>86.748700053533369</v>
      </c>
      <c r="AH5" s="54">
        <f>AF5*(AG5/(AG5-O5))</f>
        <v>5.6666666666666662E-3</v>
      </c>
      <c r="AI5" s="39">
        <f>O5*AH5</f>
        <v>0</v>
      </c>
      <c r="AJ5" s="56">
        <f>(AI5/1000)/U5</f>
        <v>0</v>
      </c>
      <c r="AK5" s="42">
        <f>(J5/100)/300</f>
        <v>5.6666666666666662E-3</v>
      </c>
      <c r="AL5" s="54">
        <f>AK5</f>
        <v>5.6666666666666662E-3</v>
      </c>
      <c r="AM5" s="39">
        <f>((PI()^2)*(S5*1000)*V5)/((J5/100)^2)</f>
        <v>346.99480021413348</v>
      </c>
      <c r="AN5" s="54">
        <f>AL5*(AM5/(AM5-O5))</f>
        <v>5.6666666666666662E-3</v>
      </c>
      <c r="AO5" s="39">
        <f>O5*AN5</f>
        <v>0</v>
      </c>
      <c r="AP5" s="56">
        <f>(AO5/1000)/T5</f>
        <v>0</v>
      </c>
      <c r="AQ5" s="39">
        <f>((AD5/Q5)+(AO5/Q5))</f>
        <v>0</v>
      </c>
      <c r="AR5" s="56">
        <f>((AD5/Q5)+(AI5/Q5))</f>
        <v>0</v>
      </c>
      <c r="AS5" s="43" t="str">
        <f>IF(AQ5&lt;1,"APROVADO","REPROVADO")</f>
        <v>APROVADO</v>
      </c>
      <c r="AT5" s="58" t="str">
        <f>IF(AR5&lt;1,"APROVADO","REPROVADO")</f>
        <v>APROVADO</v>
      </c>
      <c r="AU5" s="42">
        <f>(J5/100)/300</f>
        <v>5.6666666666666662E-3</v>
      </c>
      <c r="AV5" s="61">
        <f>AU5</f>
        <v>5.6666666666666662E-3</v>
      </c>
      <c r="AW5" s="39">
        <f>((PI()^2)*(S5*1000)*W5)/((J5/100)^2)</f>
        <v>86.748700053533369</v>
      </c>
      <c r="AX5" s="61">
        <f>(AU5)*(EXP((M5*((0.5*O5/1.4)+(AA5*0.5*O5/1.4)))/(AW5-((0.5*O5/1.4)+($AA$4*0.5*O5/1.4))))-1)</f>
        <v>0</v>
      </c>
      <c r="AY5" s="41">
        <f>AV5+AX5</f>
        <v>5.6666666666666662E-3</v>
      </c>
      <c r="AZ5" s="61">
        <f>AY5*(AW5/(AW5-O5))</f>
        <v>5.6666666666666662E-3</v>
      </c>
      <c r="BA5" s="39">
        <f>O5*AZ5</f>
        <v>0</v>
      </c>
      <c r="BB5" s="64">
        <f>(BA5/1000)/U5</f>
        <v>0</v>
      </c>
      <c r="BC5" s="42">
        <f>(J5/100)/300</f>
        <v>5.6666666666666662E-3</v>
      </c>
      <c r="BD5" s="61">
        <f>BC5</f>
        <v>5.6666666666666662E-3</v>
      </c>
      <c r="BE5" s="39">
        <f>((PI()^2)*(S5*1000)*V5)/((J5/100)^2)</f>
        <v>346.99480021413348</v>
      </c>
      <c r="BF5" s="61">
        <f>(BC5)*(EXP((M5*((0.5*O5/1.4)+(AA5*0.5*O5/1.4)))/(BE5-((0.5*O5/1.4)+(AA5*0.5*O5/1.4))))-1)</f>
        <v>0</v>
      </c>
      <c r="BG5" s="41">
        <f>BD5+BF5</f>
        <v>5.6666666666666662E-3</v>
      </c>
      <c r="BH5" s="61">
        <f>BG5*(BE5/(BE5-O5))</f>
        <v>5.6666666666666662E-3</v>
      </c>
      <c r="BI5" s="39">
        <f>O5*BH5</f>
        <v>0</v>
      </c>
      <c r="BJ5" s="64">
        <f>(BI5/1000)/T5</f>
        <v>0</v>
      </c>
      <c r="BK5" s="39">
        <f>((AD5/Q5)+(BJ5/Q5))</f>
        <v>0</v>
      </c>
      <c r="BL5" s="64">
        <f>((AD5/Q5)+(BB5/Q5))</f>
        <v>0</v>
      </c>
      <c r="BM5" s="43" t="str">
        <f>IF(BK5&lt;1,"APROVADO","REPROVADO")</f>
        <v>APROVADO</v>
      </c>
      <c r="BN5" s="66" t="str">
        <f>IF(BL5&lt;1,"APROVADO","REPROVADO")</f>
        <v>APROVADO</v>
      </c>
      <c r="BO5" s="17">
        <f>A5*B5</f>
        <v>72</v>
      </c>
      <c r="BP5" s="68">
        <f>BO5</f>
        <v>72</v>
      </c>
      <c r="BQ5" s="39">
        <f>(N5/(R5))*10</f>
        <v>9.1692081250000008</v>
      </c>
      <c r="BR5" s="69">
        <f>(O5/(Q5))*10</f>
        <v>0</v>
      </c>
      <c r="BS5" s="44">
        <f>BQ5/BO5</f>
        <v>0.12735011284722222</v>
      </c>
      <c r="BT5" s="70">
        <f>BR5/BP5</f>
        <v>0</v>
      </c>
      <c r="BU5" s="43" t="str">
        <f>IF(BO5&gt;BQ5,"APROVADO","REPROVADO")</f>
        <v>APROVADO</v>
      </c>
      <c r="BV5" s="71" t="str">
        <f>IF(BP5&gt;BR5,"APROVADO","REPROVADO")</f>
        <v>APROVADO</v>
      </c>
    </row>
    <row r="6" spans="1:74">
      <c r="A6" s="17">
        <f>'PLANILHA PRINCIPAL'!C8</f>
        <v>6</v>
      </c>
      <c r="B6" s="45">
        <f>'PLANILHA PRINCIPAL'!D8</f>
        <v>12</v>
      </c>
      <c r="C6" s="17">
        <f t="shared" ref="C6:C69" si="1">C5</f>
        <v>60</v>
      </c>
      <c r="D6" s="45">
        <f t="shared" ref="D6:D69" si="2">D5</f>
        <v>24500</v>
      </c>
      <c r="E6" s="17">
        <f t="shared" ref="E6:E69" si="3">E5</f>
        <v>0.6</v>
      </c>
      <c r="F6" s="45">
        <f t="shared" ref="F6:F69" si="4">F5</f>
        <v>1</v>
      </c>
      <c r="G6" s="17">
        <f t="shared" ref="G6:G69" si="5">G5</f>
        <v>0.8</v>
      </c>
      <c r="H6" s="45">
        <f t="shared" ref="H6:H69" si="6">H5</f>
        <v>1.4</v>
      </c>
      <c r="I6" s="17">
        <f t="shared" ref="I6:I69" si="7">I5</f>
        <v>1.8</v>
      </c>
      <c r="J6" s="45">
        <f>'PLANILHA PRINCIPAL'!E8</f>
        <v>150</v>
      </c>
      <c r="K6" s="17">
        <f t="shared" ref="K6:K69" si="8">K5</f>
        <v>0.2</v>
      </c>
      <c r="L6" s="45">
        <f t="shared" ref="L6:L69" si="9">L5</f>
        <v>0.3</v>
      </c>
      <c r="M6" s="17">
        <f t="shared" ref="M6:M69" si="10">M5</f>
        <v>0.8</v>
      </c>
      <c r="N6" s="72">
        <f>'PLANILHA PRINCIPAL'!F8</f>
        <v>11.890899999999998</v>
      </c>
      <c r="O6" s="39">
        <f>'PLANILHA PRINCIPAL'!G8</f>
        <v>0</v>
      </c>
      <c r="P6" s="47">
        <f t="shared" ref="P6:P69" si="11">E6*F6*G6</f>
        <v>0.48</v>
      </c>
      <c r="Q6" s="39">
        <f t="shared" ref="Q6:Q69" si="12">P6*C6/H6</f>
        <v>20.571428571428569</v>
      </c>
      <c r="R6" s="48">
        <f t="shared" ref="R6:R69" si="13">P6*(C6/0.77)/I6</f>
        <v>20.779220779220779</v>
      </c>
      <c r="S6" s="17">
        <f t="shared" ref="S6:S69" si="14">P6*D6</f>
        <v>11760</v>
      </c>
      <c r="T6" s="49">
        <f t="shared" ref="T6:T69" si="15">(A6/100)*((B6/100)^2)/6</f>
        <v>1.44E-4</v>
      </c>
      <c r="U6" s="40">
        <f t="shared" ref="U6:U69" si="16">(B6/100)*((A6/100)^2)/6</f>
        <v>7.2000000000000002E-5</v>
      </c>
      <c r="V6" s="49">
        <f t="shared" ref="V6:V69" si="17">(A6/100)*((B6/100)^3)/12</f>
        <v>8.6400000000000003E-6</v>
      </c>
      <c r="W6" s="40">
        <f t="shared" ref="W6:W69" si="18">(B6/100)*((A6/100)^3)/12</f>
        <v>2.1600000000000001E-6</v>
      </c>
      <c r="X6" s="49">
        <f t="shared" ref="X6:X69" si="19">(A6/100)*(B6/100)</f>
        <v>7.1999999999999998E-3</v>
      </c>
      <c r="Y6" s="41">
        <f t="shared" ref="Y6:Y69" si="20">SQRT(MIN(V6:W6)/X6)</f>
        <v>1.7320508075688773E-2</v>
      </c>
      <c r="Z6" s="50">
        <f t="shared" ref="Z6:Z69" si="21">(J6/100)/Y6</f>
        <v>86.602540378443862</v>
      </c>
      <c r="AA6" s="17">
        <f t="shared" ref="AA6:AA69" si="22">IF(K6+L6&gt;1,1,K6+L6)</f>
        <v>0.5</v>
      </c>
      <c r="AB6" s="51" t="str">
        <f t="shared" ref="AB6:AB69" si="23">IF(Z6&lt;=40,"Curto",IF(AND(Z6&gt;40,Z6&lt;=80),"Médio",IF(AND(Z6&gt;80,Z6&lt;=140),"Esbelto","Redimensionar")))</f>
        <v>Esbelto</v>
      </c>
      <c r="AC6" s="39">
        <f t="shared" ref="AC6:AC69" si="24">(N6/1000)/X6</f>
        <v>1.6515138888888885</v>
      </c>
      <c r="AD6" s="48">
        <f t="shared" ref="AD6:AD69" si="25">(O6/1000)/X6</f>
        <v>0</v>
      </c>
      <c r="AE6" s="42">
        <f t="shared" ref="AE6:AE69" si="26">(J6/100)/300</f>
        <v>5.0000000000000001E-3</v>
      </c>
      <c r="AF6" s="54">
        <f t="shared" ref="AF6:AF69" si="27">AE6</f>
        <v>5.0000000000000001E-3</v>
      </c>
      <c r="AG6" s="39">
        <f t="shared" ref="AG6:AG69" si="28">((PI()^2)*(S6*1000)*W6)/((J6/100)^2)</f>
        <v>111.42388584653841</v>
      </c>
      <c r="AH6" s="54">
        <f t="shared" ref="AH6:AH69" si="29">AF6*(AG6/(AG6-O6))</f>
        <v>5.0000000000000001E-3</v>
      </c>
      <c r="AI6" s="39">
        <f t="shared" ref="AI6:AI69" si="30">O6*AH6</f>
        <v>0</v>
      </c>
      <c r="AJ6" s="56">
        <f t="shared" ref="AJ6:AJ69" si="31">(AI6/1000)/U6</f>
        <v>0</v>
      </c>
      <c r="AK6" s="42">
        <f t="shared" ref="AK6:AK69" si="32">(J6/100)/300</f>
        <v>5.0000000000000001E-3</v>
      </c>
      <c r="AL6" s="54">
        <f t="shared" ref="AL6:AL69" si="33">AK6</f>
        <v>5.0000000000000001E-3</v>
      </c>
      <c r="AM6" s="39">
        <f t="shared" ref="AM6:AM69" si="34">((PI()^2)*(S6*1000)*V6)/((J6/100)^2)</f>
        <v>445.69554338615364</v>
      </c>
      <c r="AN6" s="54">
        <f t="shared" ref="AN6:AN69" si="35">AL6*(AM6/(AM6-O6))</f>
        <v>5.0000000000000001E-3</v>
      </c>
      <c r="AO6" s="39">
        <f t="shared" ref="AO6:AO69" si="36">O6*AN6</f>
        <v>0</v>
      </c>
      <c r="AP6" s="56">
        <f t="shared" ref="AP6:AP69" si="37">(AO6/1000)/T6</f>
        <v>0</v>
      </c>
      <c r="AQ6" s="39">
        <f t="shared" ref="AQ6:AQ69" si="38">((AD6/Q6)+(AO6/Q6))</f>
        <v>0</v>
      </c>
      <c r="AR6" s="56">
        <f t="shared" ref="AR6:AR69" si="39">((AD6/Q6)+(AI6/Q6))</f>
        <v>0</v>
      </c>
      <c r="AS6" s="43" t="str">
        <f t="shared" ref="AS6:AS69" si="40">IF(AQ6&lt;1,"APROVADO","REPROVADO")</f>
        <v>APROVADO</v>
      </c>
      <c r="AT6" s="58" t="str">
        <f t="shared" ref="AT6:AT69" si="41">IF(AR6&lt;1,"APROVADO","REPROVADO")</f>
        <v>APROVADO</v>
      </c>
      <c r="AU6" s="42">
        <f t="shared" ref="AU6:AU69" si="42">(J6/100)/300</f>
        <v>5.0000000000000001E-3</v>
      </c>
      <c r="AV6" s="61">
        <f t="shared" ref="AV6:AV69" si="43">AU6</f>
        <v>5.0000000000000001E-3</v>
      </c>
      <c r="AW6" s="39">
        <f t="shared" ref="AW6:AW69" si="44">((PI()^2)*(S6*1000)*W6)/((J6/100)^2)</f>
        <v>111.42388584653841</v>
      </c>
      <c r="AX6" s="61">
        <f t="shared" ref="AX6:AX69" si="45">(AU6)*(EXP((M6*((0.5*O6/1.4)+(AA6*0.5*O6/1.4)))/(AW6-((0.5*O6/1.4)+($AA$4*0.5*O6/1.4))))-1)</f>
        <v>0</v>
      </c>
      <c r="AY6" s="41">
        <f t="shared" ref="AY6:AY69" si="46">AV6+AX6</f>
        <v>5.0000000000000001E-3</v>
      </c>
      <c r="AZ6" s="61">
        <f t="shared" ref="AZ6:AZ69" si="47">AY6*(AW6/(AW6-O6))</f>
        <v>5.0000000000000001E-3</v>
      </c>
      <c r="BA6" s="39">
        <f t="shared" ref="BA6:BA69" si="48">O6*AZ6</f>
        <v>0</v>
      </c>
      <c r="BB6" s="64">
        <f t="shared" ref="BB6:BB69" si="49">(BA6/1000)/U6</f>
        <v>0</v>
      </c>
      <c r="BC6" s="42">
        <f t="shared" ref="BC6:BC69" si="50">(J6/100)/300</f>
        <v>5.0000000000000001E-3</v>
      </c>
      <c r="BD6" s="61">
        <f t="shared" ref="BD6:BD69" si="51">BC6</f>
        <v>5.0000000000000001E-3</v>
      </c>
      <c r="BE6" s="39">
        <f t="shared" ref="BE6:BE69" si="52">((PI()^2)*(S6*1000)*V6)/((J6/100)^2)</f>
        <v>445.69554338615364</v>
      </c>
      <c r="BF6" s="61">
        <f t="shared" ref="BF6:BF69" si="53">(BC6)*(EXP((M6*((0.5*O6/1.4)+(AA6*0.5*O6/1.4)))/(BE6-((0.5*O6/1.4)+(AA6*0.5*O6/1.4))))-1)</f>
        <v>0</v>
      </c>
      <c r="BG6" s="41">
        <f t="shared" ref="BG6:BG69" si="54">BD6+BF6</f>
        <v>5.0000000000000001E-3</v>
      </c>
      <c r="BH6" s="61">
        <f t="shared" ref="BH6:BH69" si="55">BG6*(BE6/(BE6-O6))</f>
        <v>5.0000000000000001E-3</v>
      </c>
      <c r="BI6" s="39">
        <f t="shared" ref="BI6:BI69" si="56">O6*BH6</f>
        <v>0</v>
      </c>
      <c r="BJ6" s="64">
        <f t="shared" ref="BJ6:BJ69" si="57">(BI6/1000)/T6</f>
        <v>0</v>
      </c>
      <c r="BK6" s="39">
        <f t="shared" ref="BK6:BK69" si="58">((AD6/Q6)+(BJ6/Q6))</f>
        <v>0</v>
      </c>
      <c r="BL6" s="64">
        <f t="shared" ref="BL6:BL69" si="59">((AD6/Q6)+(BB6/Q6))</f>
        <v>0</v>
      </c>
      <c r="BM6" s="43" t="str">
        <f t="shared" ref="BM6:BM69" si="60">IF(BK6&lt;1,"APROVADO","REPROVADO")</f>
        <v>APROVADO</v>
      </c>
      <c r="BN6" s="66" t="str">
        <f t="shared" ref="BN6:BN69" si="61">IF(BL6&lt;1,"APROVADO","REPROVADO")</f>
        <v>APROVADO</v>
      </c>
      <c r="BO6" s="17">
        <f t="shared" ref="BO6:BO69" si="62">A6*B6</f>
        <v>72</v>
      </c>
      <c r="BP6" s="68">
        <f t="shared" ref="BP6:BP69" si="63">BO6</f>
        <v>72</v>
      </c>
      <c r="BQ6" s="39">
        <f t="shared" ref="BQ6:BQ69" si="64">(N6/(R6))*10</f>
        <v>5.7224956249999988</v>
      </c>
      <c r="BR6" s="69">
        <f t="shared" ref="BR6:BR69" si="65">(O6/(Q6))*10</f>
        <v>0</v>
      </c>
      <c r="BS6" s="44">
        <f t="shared" ref="BS6:BS69" si="66">BQ6/BO6</f>
        <v>7.9479105902777764E-2</v>
      </c>
      <c r="BT6" s="70">
        <f t="shared" ref="BT6:BT69" si="67">BR6/BP6</f>
        <v>0</v>
      </c>
      <c r="BU6" s="43" t="str">
        <f t="shared" ref="BU6:BU69" si="68">IF(BO6&gt;BQ6,"APROVADO","REPROVADO")</f>
        <v>APROVADO</v>
      </c>
      <c r="BV6" s="71" t="str">
        <f t="shared" ref="BV6:BV69" si="69">IF(BP6&gt;BR6,"APROVADO","REPROVADO")</f>
        <v>APROVADO</v>
      </c>
    </row>
    <row r="7" spans="1:74">
      <c r="A7" s="17">
        <f>'PLANILHA PRINCIPAL'!C9</f>
        <v>6</v>
      </c>
      <c r="B7" s="45">
        <f>'PLANILHA PRINCIPAL'!D9</f>
        <v>12</v>
      </c>
      <c r="C7" s="17">
        <f t="shared" si="1"/>
        <v>60</v>
      </c>
      <c r="D7" s="45">
        <f t="shared" si="2"/>
        <v>24500</v>
      </c>
      <c r="E7" s="17">
        <f t="shared" si="3"/>
        <v>0.6</v>
      </c>
      <c r="F7" s="45">
        <f t="shared" si="4"/>
        <v>1</v>
      </c>
      <c r="G7" s="17">
        <f t="shared" si="5"/>
        <v>0.8</v>
      </c>
      <c r="H7" s="45">
        <f t="shared" si="6"/>
        <v>1.4</v>
      </c>
      <c r="I7" s="17">
        <f t="shared" si="7"/>
        <v>1.8</v>
      </c>
      <c r="J7" s="45">
        <f>'PLANILHA PRINCIPAL'!E9</f>
        <v>215</v>
      </c>
      <c r="K7" s="17">
        <f t="shared" si="8"/>
        <v>0.2</v>
      </c>
      <c r="L7" s="45">
        <f t="shared" si="9"/>
        <v>0.3</v>
      </c>
      <c r="M7" s="17">
        <f t="shared" si="10"/>
        <v>0.8</v>
      </c>
      <c r="N7" s="72">
        <f>'PLANILHA PRINCIPAL'!F9</f>
        <v>24.295500000000001</v>
      </c>
      <c r="O7" s="39">
        <f>'PLANILHA PRINCIPAL'!G9</f>
        <v>0</v>
      </c>
      <c r="P7" s="47">
        <f t="shared" si="11"/>
        <v>0.48</v>
      </c>
      <c r="Q7" s="39">
        <f t="shared" si="12"/>
        <v>20.571428571428569</v>
      </c>
      <c r="R7" s="48">
        <f t="shared" si="13"/>
        <v>20.779220779220779</v>
      </c>
      <c r="S7" s="17">
        <f t="shared" si="14"/>
        <v>11760</v>
      </c>
      <c r="T7" s="49">
        <f t="shared" si="15"/>
        <v>1.44E-4</v>
      </c>
      <c r="U7" s="40">
        <f t="shared" si="16"/>
        <v>7.2000000000000002E-5</v>
      </c>
      <c r="V7" s="49">
        <f t="shared" si="17"/>
        <v>8.6400000000000003E-6</v>
      </c>
      <c r="W7" s="40">
        <f t="shared" si="18"/>
        <v>2.1600000000000001E-6</v>
      </c>
      <c r="X7" s="49">
        <f t="shared" si="19"/>
        <v>7.1999999999999998E-3</v>
      </c>
      <c r="Y7" s="41">
        <f t="shared" si="20"/>
        <v>1.7320508075688773E-2</v>
      </c>
      <c r="Z7" s="50">
        <f t="shared" si="21"/>
        <v>124.13030787576953</v>
      </c>
      <c r="AA7" s="17">
        <f t="shared" si="22"/>
        <v>0.5</v>
      </c>
      <c r="AB7" s="51" t="str">
        <f t="shared" si="23"/>
        <v>Esbelto</v>
      </c>
      <c r="AC7" s="39">
        <f t="shared" si="24"/>
        <v>3.3743750000000001</v>
      </c>
      <c r="AD7" s="48">
        <f t="shared" si="25"/>
        <v>0</v>
      </c>
      <c r="AE7" s="42">
        <f t="shared" si="26"/>
        <v>7.1666666666666667E-3</v>
      </c>
      <c r="AF7" s="54">
        <f t="shared" si="27"/>
        <v>7.1666666666666667E-3</v>
      </c>
      <c r="AG7" s="39">
        <f t="shared" si="28"/>
        <v>54.235531239526544</v>
      </c>
      <c r="AH7" s="54">
        <f t="shared" si="29"/>
        <v>7.1666666666666667E-3</v>
      </c>
      <c r="AI7" s="39">
        <f t="shared" si="30"/>
        <v>0</v>
      </c>
      <c r="AJ7" s="56">
        <f t="shared" si="31"/>
        <v>0</v>
      </c>
      <c r="AK7" s="42">
        <f t="shared" si="32"/>
        <v>7.1666666666666667E-3</v>
      </c>
      <c r="AL7" s="54">
        <f t="shared" si="33"/>
        <v>7.1666666666666667E-3</v>
      </c>
      <c r="AM7" s="39">
        <f t="shared" si="34"/>
        <v>216.94212495810618</v>
      </c>
      <c r="AN7" s="54">
        <f t="shared" si="35"/>
        <v>7.1666666666666667E-3</v>
      </c>
      <c r="AO7" s="39">
        <f t="shared" si="36"/>
        <v>0</v>
      </c>
      <c r="AP7" s="56">
        <f t="shared" si="37"/>
        <v>0</v>
      </c>
      <c r="AQ7" s="39">
        <f t="shared" si="38"/>
        <v>0</v>
      </c>
      <c r="AR7" s="56">
        <f t="shared" si="39"/>
        <v>0</v>
      </c>
      <c r="AS7" s="43" t="str">
        <f t="shared" si="40"/>
        <v>APROVADO</v>
      </c>
      <c r="AT7" s="58" t="str">
        <f t="shared" si="41"/>
        <v>APROVADO</v>
      </c>
      <c r="AU7" s="42">
        <f t="shared" si="42"/>
        <v>7.1666666666666667E-3</v>
      </c>
      <c r="AV7" s="61">
        <f t="shared" si="43"/>
        <v>7.1666666666666667E-3</v>
      </c>
      <c r="AW7" s="39">
        <f t="shared" si="44"/>
        <v>54.235531239526544</v>
      </c>
      <c r="AX7" s="61">
        <f t="shared" si="45"/>
        <v>0</v>
      </c>
      <c r="AY7" s="41">
        <f t="shared" si="46"/>
        <v>7.1666666666666667E-3</v>
      </c>
      <c r="AZ7" s="61">
        <f t="shared" si="47"/>
        <v>7.1666666666666667E-3</v>
      </c>
      <c r="BA7" s="39">
        <f t="shared" si="48"/>
        <v>0</v>
      </c>
      <c r="BB7" s="64">
        <f t="shared" si="49"/>
        <v>0</v>
      </c>
      <c r="BC7" s="42">
        <f t="shared" si="50"/>
        <v>7.1666666666666667E-3</v>
      </c>
      <c r="BD7" s="61">
        <f t="shared" si="51"/>
        <v>7.1666666666666667E-3</v>
      </c>
      <c r="BE7" s="39">
        <f t="shared" si="52"/>
        <v>216.94212495810618</v>
      </c>
      <c r="BF7" s="61">
        <f t="shared" si="53"/>
        <v>0</v>
      </c>
      <c r="BG7" s="41">
        <f t="shared" si="54"/>
        <v>7.1666666666666667E-3</v>
      </c>
      <c r="BH7" s="61">
        <f t="shared" si="55"/>
        <v>7.1666666666666667E-3</v>
      </c>
      <c r="BI7" s="39">
        <f t="shared" si="56"/>
        <v>0</v>
      </c>
      <c r="BJ7" s="64">
        <f t="shared" si="57"/>
        <v>0</v>
      </c>
      <c r="BK7" s="39">
        <f t="shared" si="58"/>
        <v>0</v>
      </c>
      <c r="BL7" s="64">
        <f t="shared" si="59"/>
        <v>0</v>
      </c>
      <c r="BM7" s="43" t="str">
        <f t="shared" si="60"/>
        <v>APROVADO</v>
      </c>
      <c r="BN7" s="66" t="str">
        <f t="shared" si="61"/>
        <v>APROVADO</v>
      </c>
      <c r="BO7" s="17">
        <f t="shared" si="62"/>
        <v>72</v>
      </c>
      <c r="BP7" s="68">
        <f t="shared" si="63"/>
        <v>72</v>
      </c>
      <c r="BQ7" s="39">
        <f t="shared" si="64"/>
        <v>11.692209375000001</v>
      </c>
      <c r="BR7" s="69">
        <f t="shared" si="65"/>
        <v>0</v>
      </c>
      <c r="BS7" s="44">
        <f t="shared" si="66"/>
        <v>0.16239179687500002</v>
      </c>
      <c r="BT7" s="70">
        <f t="shared" si="67"/>
        <v>0</v>
      </c>
      <c r="BU7" s="43" t="str">
        <f t="shared" si="68"/>
        <v>APROVADO</v>
      </c>
      <c r="BV7" s="71" t="str">
        <f t="shared" si="69"/>
        <v>APROVADO</v>
      </c>
    </row>
    <row r="8" spans="1:74">
      <c r="A8" s="17">
        <f>'PLANILHA PRINCIPAL'!C10</f>
        <v>6</v>
      </c>
      <c r="B8" s="45">
        <f>'PLANILHA PRINCIPAL'!D10</f>
        <v>12</v>
      </c>
      <c r="C8" s="17">
        <f t="shared" si="1"/>
        <v>60</v>
      </c>
      <c r="D8" s="45">
        <f t="shared" si="2"/>
        <v>24500</v>
      </c>
      <c r="E8" s="17">
        <f t="shared" si="3"/>
        <v>0.6</v>
      </c>
      <c r="F8" s="45">
        <f t="shared" si="4"/>
        <v>1</v>
      </c>
      <c r="G8" s="17">
        <f t="shared" si="5"/>
        <v>0.8</v>
      </c>
      <c r="H8" s="45">
        <f t="shared" si="6"/>
        <v>1.4</v>
      </c>
      <c r="I8" s="17">
        <f t="shared" si="7"/>
        <v>1.8</v>
      </c>
      <c r="J8" s="45">
        <f>'PLANILHA PRINCIPAL'!E10</f>
        <v>170</v>
      </c>
      <c r="K8" s="17">
        <f t="shared" si="8"/>
        <v>0.2</v>
      </c>
      <c r="L8" s="45">
        <f t="shared" si="9"/>
        <v>0.3</v>
      </c>
      <c r="M8" s="17">
        <f t="shared" si="10"/>
        <v>0.8</v>
      </c>
      <c r="N8" s="72">
        <f>'PLANILHA PRINCIPAL'!F10</f>
        <v>19.046400000000002</v>
      </c>
      <c r="O8" s="39">
        <f>'PLANILHA PRINCIPAL'!G10</f>
        <v>0</v>
      </c>
      <c r="P8" s="47">
        <f t="shared" si="11"/>
        <v>0.48</v>
      </c>
      <c r="Q8" s="39">
        <f t="shared" si="12"/>
        <v>20.571428571428569</v>
      </c>
      <c r="R8" s="48">
        <f t="shared" si="13"/>
        <v>20.779220779220779</v>
      </c>
      <c r="S8" s="17">
        <f t="shared" si="14"/>
        <v>11760</v>
      </c>
      <c r="T8" s="49">
        <f t="shared" si="15"/>
        <v>1.44E-4</v>
      </c>
      <c r="U8" s="40">
        <f t="shared" si="16"/>
        <v>7.2000000000000002E-5</v>
      </c>
      <c r="V8" s="49">
        <f t="shared" si="17"/>
        <v>8.6400000000000003E-6</v>
      </c>
      <c r="W8" s="40">
        <f t="shared" si="18"/>
        <v>2.1600000000000001E-6</v>
      </c>
      <c r="X8" s="49">
        <f t="shared" si="19"/>
        <v>7.1999999999999998E-3</v>
      </c>
      <c r="Y8" s="41">
        <f t="shared" si="20"/>
        <v>1.7320508075688773E-2</v>
      </c>
      <c r="Z8" s="50">
        <f t="shared" si="21"/>
        <v>98.149545762236372</v>
      </c>
      <c r="AA8" s="17">
        <f t="shared" si="22"/>
        <v>0.5</v>
      </c>
      <c r="AB8" s="51" t="str">
        <f t="shared" si="23"/>
        <v>Esbelto</v>
      </c>
      <c r="AC8" s="39">
        <f t="shared" si="24"/>
        <v>2.6453333333333338</v>
      </c>
      <c r="AD8" s="48">
        <f t="shared" si="25"/>
        <v>0</v>
      </c>
      <c r="AE8" s="42">
        <f t="shared" si="26"/>
        <v>5.6666666666666662E-3</v>
      </c>
      <c r="AF8" s="54">
        <f t="shared" si="27"/>
        <v>5.6666666666666662E-3</v>
      </c>
      <c r="AG8" s="39">
        <f t="shared" si="28"/>
        <v>86.748700053533369</v>
      </c>
      <c r="AH8" s="54">
        <f t="shared" si="29"/>
        <v>5.6666666666666662E-3</v>
      </c>
      <c r="AI8" s="39">
        <f t="shared" si="30"/>
        <v>0</v>
      </c>
      <c r="AJ8" s="56">
        <f t="shared" si="31"/>
        <v>0</v>
      </c>
      <c r="AK8" s="42">
        <f t="shared" si="32"/>
        <v>5.6666666666666662E-3</v>
      </c>
      <c r="AL8" s="54">
        <f t="shared" si="33"/>
        <v>5.6666666666666662E-3</v>
      </c>
      <c r="AM8" s="39">
        <f t="shared" si="34"/>
        <v>346.99480021413348</v>
      </c>
      <c r="AN8" s="54">
        <f t="shared" si="35"/>
        <v>5.6666666666666662E-3</v>
      </c>
      <c r="AO8" s="39">
        <f t="shared" si="36"/>
        <v>0</v>
      </c>
      <c r="AP8" s="56">
        <f t="shared" si="37"/>
        <v>0</v>
      </c>
      <c r="AQ8" s="39">
        <f t="shared" si="38"/>
        <v>0</v>
      </c>
      <c r="AR8" s="56">
        <f t="shared" si="39"/>
        <v>0</v>
      </c>
      <c r="AS8" s="43" t="str">
        <f t="shared" si="40"/>
        <v>APROVADO</v>
      </c>
      <c r="AT8" s="58" t="str">
        <f t="shared" si="41"/>
        <v>APROVADO</v>
      </c>
      <c r="AU8" s="42">
        <f t="shared" si="42"/>
        <v>5.6666666666666662E-3</v>
      </c>
      <c r="AV8" s="61">
        <f t="shared" si="43"/>
        <v>5.6666666666666662E-3</v>
      </c>
      <c r="AW8" s="39">
        <f t="shared" si="44"/>
        <v>86.748700053533369</v>
      </c>
      <c r="AX8" s="61">
        <f t="shared" si="45"/>
        <v>0</v>
      </c>
      <c r="AY8" s="41">
        <f t="shared" si="46"/>
        <v>5.6666666666666662E-3</v>
      </c>
      <c r="AZ8" s="61">
        <f t="shared" si="47"/>
        <v>5.6666666666666662E-3</v>
      </c>
      <c r="BA8" s="39">
        <f t="shared" si="48"/>
        <v>0</v>
      </c>
      <c r="BB8" s="64">
        <f t="shared" si="49"/>
        <v>0</v>
      </c>
      <c r="BC8" s="42">
        <f t="shared" si="50"/>
        <v>5.6666666666666662E-3</v>
      </c>
      <c r="BD8" s="61">
        <f t="shared" si="51"/>
        <v>5.6666666666666662E-3</v>
      </c>
      <c r="BE8" s="39">
        <f t="shared" si="52"/>
        <v>346.99480021413348</v>
      </c>
      <c r="BF8" s="61">
        <f t="shared" si="53"/>
        <v>0</v>
      </c>
      <c r="BG8" s="41">
        <f t="shared" si="54"/>
        <v>5.6666666666666662E-3</v>
      </c>
      <c r="BH8" s="61">
        <f t="shared" si="55"/>
        <v>5.6666666666666662E-3</v>
      </c>
      <c r="BI8" s="39">
        <f t="shared" si="56"/>
        <v>0</v>
      </c>
      <c r="BJ8" s="64">
        <f t="shared" si="57"/>
        <v>0</v>
      </c>
      <c r="BK8" s="39">
        <f t="shared" si="58"/>
        <v>0</v>
      </c>
      <c r="BL8" s="64">
        <f t="shared" si="59"/>
        <v>0</v>
      </c>
      <c r="BM8" s="43" t="str">
        <f t="shared" si="60"/>
        <v>APROVADO</v>
      </c>
      <c r="BN8" s="66" t="str">
        <f t="shared" si="61"/>
        <v>APROVADO</v>
      </c>
      <c r="BO8" s="17">
        <f t="shared" si="62"/>
        <v>72</v>
      </c>
      <c r="BP8" s="68">
        <f t="shared" si="63"/>
        <v>72</v>
      </c>
      <c r="BQ8" s="39">
        <f t="shared" si="64"/>
        <v>9.1660800000000009</v>
      </c>
      <c r="BR8" s="69">
        <f t="shared" si="65"/>
        <v>0</v>
      </c>
      <c r="BS8" s="44">
        <f t="shared" si="66"/>
        <v>0.12730666666666668</v>
      </c>
      <c r="BT8" s="70">
        <f t="shared" si="67"/>
        <v>0</v>
      </c>
      <c r="BU8" s="43" t="str">
        <f t="shared" si="68"/>
        <v>APROVADO</v>
      </c>
      <c r="BV8" s="71" t="str">
        <f t="shared" si="69"/>
        <v>APROVADO</v>
      </c>
    </row>
    <row r="9" spans="1:74">
      <c r="A9" s="17">
        <f>'PLANILHA PRINCIPAL'!C11</f>
        <v>6</v>
      </c>
      <c r="B9" s="45">
        <f>'PLANILHA PRINCIPAL'!D11</f>
        <v>12</v>
      </c>
      <c r="C9" s="17">
        <f t="shared" si="1"/>
        <v>60</v>
      </c>
      <c r="D9" s="45">
        <f t="shared" si="2"/>
        <v>24500</v>
      </c>
      <c r="E9" s="17">
        <f t="shared" si="3"/>
        <v>0.6</v>
      </c>
      <c r="F9" s="45">
        <f t="shared" si="4"/>
        <v>1</v>
      </c>
      <c r="G9" s="17">
        <f t="shared" si="5"/>
        <v>0.8</v>
      </c>
      <c r="H9" s="45">
        <f t="shared" si="6"/>
        <v>1.4</v>
      </c>
      <c r="I9" s="17">
        <f t="shared" si="7"/>
        <v>1.8</v>
      </c>
      <c r="J9" s="45">
        <f>'PLANILHA PRINCIPAL'!E11</f>
        <v>150</v>
      </c>
      <c r="K9" s="17">
        <f t="shared" si="8"/>
        <v>0.2</v>
      </c>
      <c r="L9" s="45">
        <f t="shared" si="9"/>
        <v>0.3</v>
      </c>
      <c r="M9" s="17">
        <f t="shared" si="10"/>
        <v>0.8</v>
      </c>
      <c r="N9" s="72">
        <f>'PLANILHA PRINCIPAL'!F11</f>
        <v>11.8858</v>
      </c>
      <c r="O9" s="39">
        <f>'PLANILHA PRINCIPAL'!G11</f>
        <v>0</v>
      </c>
      <c r="P9" s="47">
        <f t="shared" si="11"/>
        <v>0.48</v>
      </c>
      <c r="Q9" s="39">
        <f t="shared" si="12"/>
        <v>20.571428571428569</v>
      </c>
      <c r="R9" s="48">
        <f t="shared" si="13"/>
        <v>20.779220779220779</v>
      </c>
      <c r="S9" s="17">
        <f t="shared" si="14"/>
        <v>11760</v>
      </c>
      <c r="T9" s="49">
        <f t="shared" si="15"/>
        <v>1.44E-4</v>
      </c>
      <c r="U9" s="40">
        <f t="shared" si="16"/>
        <v>7.2000000000000002E-5</v>
      </c>
      <c r="V9" s="49">
        <f t="shared" si="17"/>
        <v>8.6400000000000003E-6</v>
      </c>
      <c r="W9" s="40">
        <f t="shared" si="18"/>
        <v>2.1600000000000001E-6</v>
      </c>
      <c r="X9" s="49">
        <f t="shared" si="19"/>
        <v>7.1999999999999998E-3</v>
      </c>
      <c r="Y9" s="41">
        <f t="shared" si="20"/>
        <v>1.7320508075688773E-2</v>
      </c>
      <c r="Z9" s="50">
        <f t="shared" si="21"/>
        <v>86.602540378443862</v>
      </c>
      <c r="AA9" s="17">
        <f t="shared" si="22"/>
        <v>0.5</v>
      </c>
      <c r="AB9" s="51" t="str">
        <f t="shared" si="23"/>
        <v>Esbelto</v>
      </c>
      <c r="AC9" s="39">
        <f t="shared" si="24"/>
        <v>1.6508055555555556</v>
      </c>
      <c r="AD9" s="48">
        <f t="shared" si="25"/>
        <v>0</v>
      </c>
      <c r="AE9" s="42">
        <f t="shared" si="26"/>
        <v>5.0000000000000001E-3</v>
      </c>
      <c r="AF9" s="54">
        <f t="shared" si="27"/>
        <v>5.0000000000000001E-3</v>
      </c>
      <c r="AG9" s="39">
        <f t="shared" si="28"/>
        <v>111.42388584653841</v>
      </c>
      <c r="AH9" s="54">
        <f t="shared" si="29"/>
        <v>5.0000000000000001E-3</v>
      </c>
      <c r="AI9" s="39">
        <f t="shared" si="30"/>
        <v>0</v>
      </c>
      <c r="AJ9" s="56">
        <f t="shared" si="31"/>
        <v>0</v>
      </c>
      <c r="AK9" s="42">
        <f t="shared" si="32"/>
        <v>5.0000000000000001E-3</v>
      </c>
      <c r="AL9" s="54">
        <f t="shared" si="33"/>
        <v>5.0000000000000001E-3</v>
      </c>
      <c r="AM9" s="39">
        <f t="shared" si="34"/>
        <v>445.69554338615364</v>
      </c>
      <c r="AN9" s="54">
        <f t="shared" si="35"/>
        <v>5.0000000000000001E-3</v>
      </c>
      <c r="AO9" s="39">
        <f t="shared" si="36"/>
        <v>0</v>
      </c>
      <c r="AP9" s="56">
        <f t="shared" si="37"/>
        <v>0</v>
      </c>
      <c r="AQ9" s="39">
        <f t="shared" si="38"/>
        <v>0</v>
      </c>
      <c r="AR9" s="56">
        <f t="shared" si="39"/>
        <v>0</v>
      </c>
      <c r="AS9" s="43" t="str">
        <f t="shared" si="40"/>
        <v>APROVADO</v>
      </c>
      <c r="AT9" s="58" t="str">
        <f t="shared" si="41"/>
        <v>APROVADO</v>
      </c>
      <c r="AU9" s="42">
        <f t="shared" si="42"/>
        <v>5.0000000000000001E-3</v>
      </c>
      <c r="AV9" s="61">
        <f t="shared" si="43"/>
        <v>5.0000000000000001E-3</v>
      </c>
      <c r="AW9" s="39">
        <f t="shared" si="44"/>
        <v>111.42388584653841</v>
      </c>
      <c r="AX9" s="61">
        <f t="shared" si="45"/>
        <v>0</v>
      </c>
      <c r="AY9" s="41">
        <f t="shared" si="46"/>
        <v>5.0000000000000001E-3</v>
      </c>
      <c r="AZ9" s="61">
        <f t="shared" si="47"/>
        <v>5.0000000000000001E-3</v>
      </c>
      <c r="BA9" s="39">
        <f t="shared" si="48"/>
        <v>0</v>
      </c>
      <c r="BB9" s="64">
        <f t="shared" si="49"/>
        <v>0</v>
      </c>
      <c r="BC9" s="42">
        <f t="shared" si="50"/>
        <v>5.0000000000000001E-3</v>
      </c>
      <c r="BD9" s="61">
        <f t="shared" si="51"/>
        <v>5.0000000000000001E-3</v>
      </c>
      <c r="BE9" s="39">
        <f t="shared" si="52"/>
        <v>445.69554338615364</v>
      </c>
      <c r="BF9" s="61">
        <f t="shared" si="53"/>
        <v>0</v>
      </c>
      <c r="BG9" s="41">
        <f t="shared" si="54"/>
        <v>5.0000000000000001E-3</v>
      </c>
      <c r="BH9" s="61">
        <f t="shared" si="55"/>
        <v>5.0000000000000001E-3</v>
      </c>
      <c r="BI9" s="39">
        <f t="shared" si="56"/>
        <v>0</v>
      </c>
      <c r="BJ9" s="64">
        <f t="shared" si="57"/>
        <v>0</v>
      </c>
      <c r="BK9" s="39">
        <f t="shared" si="58"/>
        <v>0</v>
      </c>
      <c r="BL9" s="64">
        <f t="shared" si="59"/>
        <v>0</v>
      </c>
      <c r="BM9" s="43" t="str">
        <f t="shared" si="60"/>
        <v>APROVADO</v>
      </c>
      <c r="BN9" s="66" t="str">
        <f t="shared" si="61"/>
        <v>APROVADO</v>
      </c>
      <c r="BO9" s="17">
        <f t="shared" si="62"/>
        <v>72</v>
      </c>
      <c r="BP9" s="68">
        <f t="shared" si="63"/>
        <v>72</v>
      </c>
      <c r="BQ9" s="39">
        <f t="shared" si="64"/>
        <v>5.7200412499999995</v>
      </c>
      <c r="BR9" s="69">
        <f t="shared" si="65"/>
        <v>0</v>
      </c>
      <c r="BS9" s="44">
        <f t="shared" si="66"/>
        <v>7.9445017361111106E-2</v>
      </c>
      <c r="BT9" s="70">
        <f t="shared" si="67"/>
        <v>0</v>
      </c>
      <c r="BU9" s="43" t="str">
        <f t="shared" si="68"/>
        <v>APROVADO</v>
      </c>
      <c r="BV9" s="71" t="str">
        <f t="shared" si="69"/>
        <v>APROVADO</v>
      </c>
    </row>
    <row r="10" spans="1:74">
      <c r="A10" s="17">
        <f>'PLANILHA PRINCIPAL'!C12</f>
        <v>6</v>
      </c>
      <c r="B10" s="45">
        <f>'PLANILHA PRINCIPAL'!D12</f>
        <v>12</v>
      </c>
      <c r="C10" s="17">
        <f t="shared" si="1"/>
        <v>60</v>
      </c>
      <c r="D10" s="45">
        <f t="shared" si="2"/>
        <v>24500</v>
      </c>
      <c r="E10" s="17">
        <f t="shared" si="3"/>
        <v>0.6</v>
      </c>
      <c r="F10" s="45">
        <f t="shared" si="4"/>
        <v>1</v>
      </c>
      <c r="G10" s="17">
        <f t="shared" si="5"/>
        <v>0.8</v>
      </c>
      <c r="H10" s="45">
        <f t="shared" si="6"/>
        <v>1.4</v>
      </c>
      <c r="I10" s="17">
        <f t="shared" si="7"/>
        <v>1.8</v>
      </c>
      <c r="J10" s="45">
        <f>'PLANILHA PRINCIPAL'!E12</f>
        <v>200</v>
      </c>
      <c r="K10" s="17">
        <f t="shared" si="8"/>
        <v>0.2</v>
      </c>
      <c r="L10" s="45">
        <f t="shared" si="9"/>
        <v>0.3</v>
      </c>
      <c r="M10" s="17">
        <f t="shared" si="10"/>
        <v>0.8</v>
      </c>
      <c r="N10" s="72">
        <f>'PLANILHA PRINCIPAL'!F12</f>
        <v>0</v>
      </c>
      <c r="O10" s="39">
        <f>'PLANILHA PRINCIPAL'!G12</f>
        <v>34.007300000000001</v>
      </c>
      <c r="P10" s="47">
        <f t="shared" si="11"/>
        <v>0.48</v>
      </c>
      <c r="Q10" s="39">
        <f t="shared" si="12"/>
        <v>20.571428571428569</v>
      </c>
      <c r="R10" s="48">
        <f t="shared" si="13"/>
        <v>20.779220779220779</v>
      </c>
      <c r="S10" s="17">
        <f t="shared" si="14"/>
        <v>11760</v>
      </c>
      <c r="T10" s="49">
        <f t="shared" si="15"/>
        <v>1.44E-4</v>
      </c>
      <c r="U10" s="40">
        <f t="shared" si="16"/>
        <v>7.2000000000000002E-5</v>
      </c>
      <c r="V10" s="49">
        <f t="shared" si="17"/>
        <v>8.6400000000000003E-6</v>
      </c>
      <c r="W10" s="40">
        <f t="shared" si="18"/>
        <v>2.1600000000000001E-6</v>
      </c>
      <c r="X10" s="49">
        <f t="shared" si="19"/>
        <v>7.1999999999999998E-3</v>
      </c>
      <c r="Y10" s="41">
        <f t="shared" si="20"/>
        <v>1.7320508075688773E-2</v>
      </c>
      <c r="Z10" s="50">
        <f t="shared" si="21"/>
        <v>115.47005383792515</v>
      </c>
      <c r="AA10" s="17">
        <f t="shared" si="22"/>
        <v>0.5</v>
      </c>
      <c r="AB10" s="51" t="str">
        <f t="shared" si="23"/>
        <v>Esbelto</v>
      </c>
      <c r="AC10" s="39">
        <f t="shared" si="24"/>
        <v>0</v>
      </c>
      <c r="AD10" s="48">
        <f t="shared" si="25"/>
        <v>4.7232361111111114</v>
      </c>
      <c r="AE10" s="42">
        <f t="shared" si="26"/>
        <v>6.6666666666666671E-3</v>
      </c>
      <c r="AF10" s="54">
        <f t="shared" si="27"/>
        <v>6.6666666666666671E-3</v>
      </c>
      <c r="AG10" s="39">
        <f t="shared" si="28"/>
        <v>62.675935788677855</v>
      </c>
      <c r="AH10" s="54">
        <f t="shared" si="29"/>
        <v>1.4574797873344815E-2</v>
      </c>
      <c r="AI10" s="39">
        <f t="shared" si="30"/>
        <v>0.49564952371819915</v>
      </c>
      <c r="AJ10" s="56">
        <f t="shared" si="31"/>
        <v>6.8840211627527657</v>
      </c>
      <c r="AK10" s="42">
        <f t="shared" si="32"/>
        <v>6.6666666666666671E-3</v>
      </c>
      <c r="AL10" s="54">
        <f t="shared" si="33"/>
        <v>6.6666666666666671E-3</v>
      </c>
      <c r="AM10" s="39">
        <f t="shared" si="34"/>
        <v>250.70374315471142</v>
      </c>
      <c r="AN10" s="54">
        <f t="shared" si="35"/>
        <v>7.7129013442311213E-3</v>
      </c>
      <c r="AO10" s="39">
        <f t="shared" si="36"/>
        <v>0.26229494988367102</v>
      </c>
      <c r="AP10" s="56">
        <f t="shared" si="37"/>
        <v>1.821492707525493</v>
      </c>
      <c r="AQ10" s="39">
        <f t="shared" si="38"/>
        <v>0.24235220435391305</v>
      </c>
      <c r="AR10" s="56">
        <f t="shared" si="39"/>
        <v>0.25369582947086927</v>
      </c>
      <c r="AS10" s="43" t="str">
        <f t="shared" si="40"/>
        <v>APROVADO</v>
      </c>
      <c r="AT10" s="58" t="str">
        <f t="shared" si="41"/>
        <v>APROVADO</v>
      </c>
      <c r="AU10" s="42">
        <f t="shared" si="42"/>
        <v>6.6666666666666671E-3</v>
      </c>
      <c r="AV10" s="61">
        <f t="shared" si="43"/>
        <v>6.6666666666666671E-3</v>
      </c>
      <c r="AW10" s="39">
        <f t="shared" si="44"/>
        <v>62.675935788677855</v>
      </c>
      <c r="AX10" s="61">
        <f t="shared" si="45"/>
        <v>2.5863484330129337E-3</v>
      </c>
      <c r="AY10" s="41">
        <f t="shared" si="46"/>
        <v>9.2530150996796012E-3</v>
      </c>
      <c r="AZ10" s="61">
        <f t="shared" si="47"/>
        <v>2.0229123719525656E-2</v>
      </c>
      <c r="BA10" s="39">
        <f t="shared" si="48"/>
        <v>0.68793787906702486</v>
      </c>
      <c r="BB10" s="64">
        <f t="shared" si="49"/>
        <v>9.5546927648197908</v>
      </c>
      <c r="BC10" s="42">
        <f t="shared" si="50"/>
        <v>6.6666666666666671E-3</v>
      </c>
      <c r="BD10" s="61">
        <f t="shared" si="51"/>
        <v>6.6666666666666671E-3</v>
      </c>
      <c r="BE10" s="39">
        <f t="shared" si="52"/>
        <v>250.70374315471142</v>
      </c>
      <c r="BF10" s="61">
        <f t="shared" si="53"/>
        <v>4.3131271404842265E-4</v>
      </c>
      <c r="BG10" s="41">
        <f t="shared" si="54"/>
        <v>7.0979793807150896E-3</v>
      </c>
      <c r="BH10" s="61">
        <f t="shared" si="55"/>
        <v>8.2119022060263298E-3</v>
      </c>
      <c r="BI10" s="39">
        <f t="shared" si="56"/>
        <v>0.27926462189099921</v>
      </c>
      <c r="BJ10" s="64">
        <f t="shared" si="57"/>
        <v>1.9393376520208276</v>
      </c>
      <c r="BK10" s="39">
        <f t="shared" si="58"/>
        <v>0.3238751134855804</v>
      </c>
      <c r="BL10" s="64">
        <f t="shared" si="59"/>
        <v>0.69406598702441891</v>
      </c>
      <c r="BM10" s="43" t="str">
        <f t="shared" si="60"/>
        <v>APROVADO</v>
      </c>
      <c r="BN10" s="66" t="str">
        <f t="shared" si="61"/>
        <v>APROVADO</v>
      </c>
      <c r="BO10" s="17">
        <f t="shared" si="62"/>
        <v>72</v>
      </c>
      <c r="BP10" s="68">
        <f t="shared" si="63"/>
        <v>72</v>
      </c>
      <c r="BQ10" s="39">
        <f t="shared" si="64"/>
        <v>0</v>
      </c>
      <c r="BR10" s="69">
        <f t="shared" si="65"/>
        <v>16.531326388888893</v>
      </c>
      <c r="BS10" s="44">
        <f t="shared" si="66"/>
        <v>0</v>
      </c>
      <c r="BT10" s="70">
        <f t="shared" si="67"/>
        <v>0.22960175540123462</v>
      </c>
      <c r="BU10" s="43" t="str">
        <f t="shared" si="68"/>
        <v>APROVADO</v>
      </c>
      <c r="BV10" s="71" t="str">
        <f t="shared" si="69"/>
        <v>APROVADO</v>
      </c>
    </row>
    <row r="11" spans="1:74">
      <c r="A11" s="17">
        <f>'PLANILHA PRINCIPAL'!C13</f>
        <v>6</v>
      </c>
      <c r="B11" s="45">
        <f>'PLANILHA PRINCIPAL'!D13</f>
        <v>12</v>
      </c>
      <c r="C11" s="17">
        <f t="shared" si="1"/>
        <v>60</v>
      </c>
      <c r="D11" s="45">
        <f t="shared" si="2"/>
        <v>24500</v>
      </c>
      <c r="E11" s="17">
        <f t="shared" si="3"/>
        <v>0.6</v>
      </c>
      <c r="F11" s="45">
        <f t="shared" si="4"/>
        <v>1</v>
      </c>
      <c r="G11" s="17">
        <f t="shared" si="5"/>
        <v>0.8</v>
      </c>
      <c r="H11" s="45">
        <f t="shared" si="6"/>
        <v>1.4</v>
      </c>
      <c r="I11" s="17">
        <f t="shared" si="7"/>
        <v>1.8</v>
      </c>
      <c r="J11" s="45">
        <f>'PLANILHA PRINCIPAL'!E13</f>
        <v>150</v>
      </c>
      <c r="K11" s="17">
        <f t="shared" si="8"/>
        <v>0.2</v>
      </c>
      <c r="L11" s="45">
        <f t="shared" si="9"/>
        <v>0.3</v>
      </c>
      <c r="M11" s="17">
        <f t="shared" si="10"/>
        <v>0.8</v>
      </c>
      <c r="N11" s="72">
        <f>'PLANILHA PRINCIPAL'!F13</f>
        <v>0</v>
      </c>
      <c r="O11" s="39">
        <f>'PLANILHA PRINCIPAL'!G13</f>
        <v>11.491300000000001</v>
      </c>
      <c r="P11" s="47">
        <f t="shared" si="11"/>
        <v>0.48</v>
      </c>
      <c r="Q11" s="39">
        <f t="shared" si="12"/>
        <v>20.571428571428569</v>
      </c>
      <c r="R11" s="48">
        <f t="shared" si="13"/>
        <v>20.779220779220779</v>
      </c>
      <c r="S11" s="17">
        <f t="shared" si="14"/>
        <v>11760</v>
      </c>
      <c r="T11" s="49">
        <f t="shared" si="15"/>
        <v>1.44E-4</v>
      </c>
      <c r="U11" s="40">
        <f t="shared" si="16"/>
        <v>7.2000000000000002E-5</v>
      </c>
      <c r="V11" s="49">
        <f t="shared" si="17"/>
        <v>8.6400000000000003E-6</v>
      </c>
      <c r="W11" s="40">
        <f t="shared" si="18"/>
        <v>2.1600000000000001E-6</v>
      </c>
      <c r="X11" s="49">
        <f t="shared" si="19"/>
        <v>7.1999999999999998E-3</v>
      </c>
      <c r="Y11" s="41">
        <f t="shared" si="20"/>
        <v>1.7320508075688773E-2</v>
      </c>
      <c r="Z11" s="50">
        <f t="shared" si="21"/>
        <v>86.602540378443862</v>
      </c>
      <c r="AA11" s="17">
        <f t="shared" si="22"/>
        <v>0.5</v>
      </c>
      <c r="AB11" s="51" t="str">
        <f t="shared" si="23"/>
        <v>Esbelto</v>
      </c>
      <c r="AC11" s="39">
        <f t="shared" si="24"/>
        <v>0</v>
      </c>
      <c r="AD11" s="48">
        <f t="shared" si="25"/>
        <v>1.5960138888888891</v>
      </c>
      <c r="AE11" s="42">
        <f t="shared" si="26"/>
        <v>5.0000000000000001E-3</v>
      </c>
      <c r="AF11" s="54">
        <f t="shared" si="27"/>
        <v>5.0000000000000001E-3</v>
      </c>
      <c r="AG11" s="39">
        <f t="shared" si="28"/>
        <v>111.42388584653841</v>
      </c>
      <c r="AH11" s="54">
        <f t="shared" si="29"/>
        <v>5.5749525994277091E-3</v>
      </c>
      <c r="AI11" s="39">
        <f t="shared" si="30"/>
        <v>6.4063452805803639E-2</v>
      </c>
      <c r="AJ11" s="56">
        <f t="shared" si="31"/>
        <v>0.88977017785838375</v>
      </c>
      <c r="AK11" s="42">
        <f t="shared" si="32"/>
        <v>5.0000000000000001E-3</v>
      </c>
      <c r="AL11" s="54">
        <f t="shared" si="33"/>
        <v>5.0000000000000001E-3</v>
      </c>
      <c r="AM11" s="39">
        <f t="shared" si="34"/>
        <v>445.69554338615364</v>
      </c>
      <c r="AN11" s="54">
        <f t="shared" si="35"/>
        <v>5.1323259753334608E-3</v>
      </c>
      <c r="AO11" s="39">
        <f t="shared" si="36"/>
        <v>5.8977097480349398E-2</v>
      </c>
      <c r="AP11" s="56">
        <f t="shared" si="37"/>
        <v>0.40956317694687078</v>
      </c>
      <c r="AQ11" s="39">
        <f t="shared" si="38"/>
        <v>8.0450950726282444E-2</v>
      </c>
      <c r="AR11" s="56">
        <f t="shared" si="39"/>
        <v>8.0698204110158683E-2</v>
      </c>
      <c r="AS11" s="43" t="str">
        <f t="shared" si="40"/>
        <v>APROVADO</v>
      </c>
      <c r="AT11" s="58" t="str">
        <f t="shared" si="41"/>
        <v>APROVADO</v>
      </c>
      <c r="AU11" s="42">
        <f t="shared" si="42"/>
        <v>5.0000000000000001E-3</v>
      </c>
      <c r="AV11" s="61">
        <f t="shared" si="43"/>
        <v>5.0000000000000001E-3</v>
      </c>
      <c r="AW11" s="39">
        <f t="shared" si="44"/>
        <v>111.42388584653841</v>
      </c>
      <c r="AX11" s="61">
        <f t="shared" si="45"/>
        <v>2.3947782715470046E-4</v>
      </c>
      <c r="AY11" s="41">
        <f t="shared" si="46"/>
        <v>5.2394778271547008E-3</v>
      </c>
      <c r="AZ11" s="61">
        <f t="shared" si="47"/>
        <v>5.8419681064279892E-3</v>
      </c>
      <c r="BA11" s="39">
        <f t="shared" si="48"/>
        <v>6.7131808101395962E-2</v>
      </c>
      <c r="BB11" s="64">
        <f t="shared" si="49"/>
        <v>0.93238622363049939</v>
      </c>
      <c r="BC11" s="42">
        <f t="shared" si="50"/>
        <v>5.0000000000000001E-3</v>
      </c>
      <c r="BD11" s="61">
        <f t="shared" si="51"/>
        <v>5.0000000000000001E-3</v>
      </c>
      <c r="BE11" s="39">
        <f t="shared" si="52"/>
        <v>445.69554338615364</v>
      </c>
      <c r="BF11" s="61">
        <f t="shared" si="53"/>
        <v>5.6337788011096011E-5</v>
      </c>
      <c r="BG11" s="41">
        <f t="shared" si="54"/>
        <v>5.0563377880110958E-3</v>
      </c>
      <c r="BH11" s="61">
        <f t="shared" si="55"/>
        <v>5.1901547538938959E-3</v>
      </c>
      <c r="BI11" s="39">
        <f t="shared" si="56"/>
        <v>5.9641625323420933E-2</v>
      </c>
      <c r="BJ11" s="64">
        <f t="shared" si="57"/>
        <v>0.41417795363486759</v>
      </c>
      <c r="BK11" s="39">
        <f t="shared" si="58"/>
        <v>9.771765901157152E-2</v>
      </c>
      <c r="BL11" s="64">
        <f t="shared" si="59"/>
        <v>0.12290833880302585</v>
      </c>
      <c r="BM11" s="43" t="str">
        <f t="shared" si="60"/>
        <v>APROVADO</v>
      </c>
      <c r="BN11" s="66" t="str">
        <f t="shared" si="61"/>
        <v>APROVADO</v>
      </c>
      <c r="BO11" s="17">
        <f t="shared" si="62"/>
        <v>72</v>
      </c>
      <c r="BP11" s="68">
        <f t="shared" si="63"/>
        <v>72</v>
      </c>
      <c r="BQ11" s="39">
        <f t="shared" si="64"/>
        <v>0</v>
      </c>
      <c r="BR11" s="69">
        <f t="shared" si="65"/>
        <v>5.5860486111111118</v>
      </c>
      <c r="BS11" s="44">
        <f t="shared" si="66"/>
        <v>0</v>
      </c>
      <c r="BT11" s="70">
        <f t="shared" si="67"/>
        <v>7.758400848765433E-2</v>
      </c>
      <c r="BU11" s="43" t="str">
        <f t="shared" si="68"/>
        <v>APROVADO</v>
      </c>
      <c r="BV11" s="71" t="str">
        <f t="shared" si="69"/>
        <v>APROVADO</v>
      </c>
    </row>
    <row r="12" spans="1:74">
      <c r="A12" s="17">
        <f>'PLANILHA PRINCIPAL'!C14</f>
        <v>6</v>
      </c>
      <c r="B12" s="45">
        <f>'PLANILHA PRINCIPAL'!D14</f>
        <v>12</v>
      </c>
      <c r="C12" s="17">
        <f t="shared" si="1"/>
        <v>60</v>
      </c>
      <c r="D12" s="45">
        <f t="shared" si="2"/>
        <v>24500</v>
      </c>
      <c r="E12" s="17">
        <f t="shared" si="3"/>
        <v>0.6</v>
      </c>
      <c r="F12" s="45">
        <f t="shared" si="4"/>
        <v>1</v>
      </c>
      <c r="G12" s="17">
        <f t="shared" si="5"/>
        <v>0.8</v>
      </c>
      <c r="H12" s="45">
        <f t="shared" si="6"/>
        <v>1.4</v>
      </c>
      <c r="I12" s="17">
        <f t="shared" si="7"/>
        <v>1.8</v>
      </c>
      <c r="J12" s="45">
        <f>'PLANILHA PRINCIPAL'!E14</f>
        <v>100</v>
      </c>
      <c r="K12" s="17">
        <f t="shared" si="8"/>
        <v>0.2</v>
      </c>
      <c r="L12" s="45">
        <f t="shared" si="9"/>
        <v>0.3</v>
      </c>
      <c r="M12" s="17">
        <f t="shared" si="10"/>
        <v>0.8</v>
      </c>
      <c r="N12" s="72">
        <f>'PLANILHA PRINCIPAL'!F14</f>
        <v>0</v>
      </c>
      <c r="O12" s="39">
        <f>'PLANILHA PRINCIPAL'!G14</f>
        <v>5.0045999999999999</v>
      </c>
      <c r="P12" s="47">
        <f t="shared" si="11"/>
        <v>0.48</v>
      </c>
      <c r="Q12" s="39">
        <f t="shared" si="12"/>
        <v>20.571428571428569</v>
      </c>
      <c r="R12" s="48">
        <f t="shared" si="13"/>
        <v>20.779220779220779</v>
      </c>
      <c r="S12" s="17">
        <f t="shared" si="14"/>
        <v>11760</v>
      </c>
      <c r="T12" s="49">
        <f t="shared" si="15"/>
        <v>1.44E-4</v>
      </c>
      <c r="U12" s="40">
        <f t="shared" si="16"/>
        <v>7.2000000000000002E-5</v>
      </c>
      <c r="V12" s="49">
        <f t="shared" si="17"/>
        <v>8.6400000000000003E-6</v>
      </c>
      <c r="W12" s="40">
        <f t="shared" si="18"/>
        <v>2.1600000000000001E-6</v>
      </c>
      <c r="X12" s="49">
        <f t="shared" si="19"/>
        <v>7.1999999999999998E-3</v>
      </c>
      <c r="Y12" s="41">
        <f t="shared" si="20"/>
        <v>1.7320508075688773E-2</v>
      </c>
      <c r="Z12" s="50">
        <f t="shared" si="21"/>
        <v>57.735026918962575</v>
      </c>
      <c r="AA12" s="17">
        <f t="shared" si="22"/>
        <v>0.5</v>
      </c>
      <c r="AB12" s="51" t="str">
        <f t="shared" si="23"/>
        <v>Médio</v>
      </c>
      <c r="AC12" s="39">
        <f t="shared" si="24"/>
        <v>0</v>
      </c>
      <c r="AD12" s="48">
        <f t="shared" si="25"/>
        <v>0.69508333333333328</v>
      </c>
      <c r="AE12" s="42">
        <f t="shared" si="26"/>
        <v>3.3333333333333335E-3</v>
      </c>
      <c r="AF12" s="54">
        <f t="shared" si="27"/>
        <v>3.3333333333333335E-3</v>
      </c>
      <c r="AG12" s="39">
        <f t="shared" si="28"/>
        <v>250.70374315471142</v>
      </c>
      <c r="AH12" s="54">
        <f t="shared" si="29"/>
        <v>3.4012293780073507E-3</v>
      </c>
      <c r="AI12" s="39">
        <f t="shared" si="30"/>
        <v>1.7021792545175586E-2</v>
      </c>
      <c r="AJ12" s="56">
        <f t="shared" si="31"/>
        <v>0.23641378534966093</v>
      </c>
      <c r="AK12" s="42">
        <f t="shared" si="32"/>
        <v>3.3333333333333335E-3</v>
      </c>
      <c r="AL12" s="54">
        <f t="shared" si="33"/>
        <v>3.3333333333333335E-3</v>
      </c>
      <c r="AM12" s="39">
        <f t="shared" si="34"/>
        <v>1002.8149726188457</v>
      </c>
      <c r="AN12" s="54">
        <f t="shared" si="35"/>
        <v>3.3500519408541361E-3</v>
      </c>
      <c r="AO12" s="39">
        <f t="shared" si="36"/>
        <v>1.676566994319861E-2</v>
      </c>
      <c r="AP12" s="56">
        <f t="shared" si="37"/>
        <v>0.11642826349443479</v>
      </c>
      <c r="AQ12" s="39">
        <f t="shared" si="38"/>
        <v>3.4603770992609188E-2</v>
      </c>
      <c r="AR12" s="56">
        <f t="shared" si="39"/>
        <v>3.4616221396871961E-2</v>
      </c>
      <c r="AS12" s="43" t="str">
        <f t="shared" si="40"/>
        <v>APROVADO</v>
      </c>
      <c r="AT12" s="58" t="str">
        <f t="shared" si="41"/>
        <v>APROVADO</v>
      </c>
      <c r="AU12" s="42">
        <f t="shared" si="42"/>
        <v>3.3333333333333335E-3</v>
      </c>
      <c r="AV12" s="61">
        <f t="shared" si="43"/>
        <v>3.3333333333333335E-3</v>
      </c>
      <c r="AW12" s="39">
        <f t="shared" si="44"/>
        <v>250.70374315471142</v>
      </c>
      <c r="AX12" s="61">
        <f t="shared" si="45"/>
        <v>2.8950699885258078E-5</v>
      </c>
      <c r="AY12" s="41">
        <f t="shared" si="46"/>
        <v>3.3622840332185916E-3</v>
      </c>
      <c r="AZ12" s="61">
        <f t="shared" si="47"/>
        <v>3.4307697692964345E-3</v>
      </c>
      <c r="BA12" s="39">
        <f t="shared" si="48"/>
        <v>1.7169630387420937E-2</v>
      </c>
      <c r="BB12" s="64">
        <f t="shared" si="49"/>
        <v>0.23846708871417968</v>
      </c>
      <c r="BC12" s="42">
        <f t="shared" si="50"/>
        <v>3.3333333333333335E-3</v>
      </c>
      <c r="BD12" s="61">
        <f t="shared" si="51"/>
        <v>3.3333333333333335E-3</v>
      </c>
      <c r="BE12" s="39">
        <f t="shared" si="52"/>
        <v>1002.8149726188457</v>
      </c>
      <c r="BF12" s="61">
        <f t="shared" si="53"/>
        <v>7.1561417055628542E-6</v>
      </c>
      <c r="BG12" s="41">
        <f t="shared" si="54"/>
        <v>3.3404894750388965E-3</v>
      </c>
      <c r="BH12" s="61">
        <f t="shared" si="55"/>
        <v>3.3572439747770605E-3</v>
      </c>
      <c r="BI12" s="39">
        <f t="shared" si="56"/>
        <v>1.6801663196169277E-2</v>
      </c>
      <c r="BJ12" s="64">
        <f t="shared" si="57"/>
        <v>0.11667821664006442</v>
      </c>
      <c r="BK12" s="39">
        <f t="shared" si="58"/>
        <v>3.9460630901484613E-2</v>
      </c>
      <c r="BL12" s="64">
        <f t="shared" si="59"/>
        <v>4.5380923293976326E-2</v>
      </c>
      <c r="BM12" s="43" t="str">
        <f t="shared" si="60"/>
        <v>APROVADO</v>
      </c>
      <c r="BN12" s="66" t="str">
        <f t="shared" si="61"/>
        <v>APROVADO</v>
      </c>
      <c r="BO12" s="17">
        <f t="shared" si="62"/>
        <v>72</v>
      </c>
      <c r="BP12" s="68">
        <f t="shared" si="63"/>
        <v>72</v>
      </c>
      <c r="BQ12" s="39">
        <f t="shared" si="64"/>
        <v>0</v>
      </c>
      <c r="BR12" s="69">
        <f t="shared" si="65"/>
        <v>2.4327916666666667</v>
      </c>
      <c r="BS12" s="44">
        <f t="shared" si="66"/>
        <v>0</v>
      </c>
      <c r="BT12" s="70">
        <f t="shared" si="67"/>
        <v>3.3788773148148148E-2</v>
      </c>
      <c r="BU12" s="43" t="str">
        <f t="shared" si="68"/>
        <v>APROVADO</v>
      </c>
      <c r="BV12" s="71" t="str">
        <f t="shared" si="69"/>
        <v>APROVADO</v>
      </c>
    </row>
    <row r="13" spans="1:74">
      <c r="A13" s="17">
        <f>'PLANILHA PRINCIPAL'!C15</f>
        <v>6</v>
      </c>
      <c r="B13" s="45">
        <f>'PLANILHA PRINCIPAL'!D15</f>
        <v>12</v>
      </c>
      <c r="C13" s="17">
        <f t="shared" si="1"/>
        <v>60</v>
      </c>
      <c r="D13" s="45">
        <f t="shared" si="2"/>
        <v>24500</v>
      </c>
      <c r="E13" s="17">
        <f t="shared" si="3"/>
        <v>0.6</v>
      </c>
      <c r="F13" s="45">
        <f t="shared" si="4"/>
        <v>1</v>
      </c>
      <c r="G13" s="17">
        <f t="shared" si="5"/>
        <v>0.8</v>
      </c>
      <c r="H13" s="45">
        <f t="shared" si="6"/>
        <v>1.4</v>
      </c>
      <c r="I13" s="17">
        <f t="shared" si="7"/>
        <v>1.8</v>
      </c>
      <c r="J13" s="45">
        <f>'PLANILHA PRINCIPAL'!E15</f>
        <v>50</v>
      </c>
      <c r="K13" s="17">
        <f t="shared" si="8"/>
        <v>0.2</v>
      </c>
      <c r="L13" s="45">
        <f t="shared" si="9"/>
        <v>0.3</v>
      </c>
      <c r="M13" s="17">
        <f t="shared" si="10"/>
        <v>0.8</v>
      </c>
      <c r="N13" s="72">
        <f>'PLANILHA PRINCIPAL'!F15</f>
        <v>1.86</v>
      </c>
      <c r="O13" s="39">
        <f>'PLANILHA PRINCIPAL'!G15</f>
        <v>0</v>
      </c>
      <c r="P13" s="47">
        <f t="shared" si="11"/>
        <v>0.48</v>
      </c>
      <c r="Q13" s="39">
        <f t="shared" si="12"/>
        <v>20.571428571428569</v>
      </c>
      <c r="R13" s="48">
        <f t="shared" si="13"/>
        <v>20.779220779220779</v>
      </c>
      <c r="S13" s="17">
        <f t="shared" si="14"/>
        <v>11760</v>
      </c>
      <c r="T13" s="49">
        <f t="shared" si="15"/>
        <v>1.44E-4</v>
      </c>
      <c r="U13" s="40">
        <f t="shared" si="16"/>
        <v>7.2000000000000002E-5</v>
      </c>
      <c r="V13" s="49">
        <f t="shared" si="17"/>
        <v>8.6400000000000003E-6</v>
      </c>
      <c r="W13" s="40">
        <f t="shared" si="18"/>
        <v>2.1600000000000001E-6</v>
      </c>
      <c r="X13" s="49">
        <f t="shared" si="19"/>
        <v>7.1999999999999998E-3</v>
      </c>
      <c r="Y13" s="41">
        <f t="shared" si="20"/>
        <v>1.7320508075688773E-2</v>
      </c>
      <c r="Z13" s="50">
        <f t="shared" si="21"/>
        <v>28.867513459481287</v>
      </c>
      <c r="AA13" s="17">
        <f t="shared" si="22"/>
        <v>0.5</v>
      </c>
      <c r="AB13" s="51" t="str">
        <f t="shared" si="23"/>
        <v>Curto</v>
      </c>
      <c r="AC13" s="39">
        <f t="shared" si="24"/>
        <v>0.25833333333333336</v>
      </c>
      <c r="AD13" s="48">
        <f t="shared" si="25"/>
        <v>0</v>
      </c>
      <c r="AE13" s="42">
        <f t="shared" si="26"/>
        <v>1.6666666666666668E-3</v>
      </c>
      <c r="AF13" s="54">
        <f t="shared" si="27"/>
        <v>1.6666666666666668E-3</v>
      </c>
      <c r="AG13" s="39">
        <f t="shared" si="28"/>
        <v>1002.8149726188457</v>
      </c>
      <c r="AH13" s="54">
        <f t="shared" si="29"/>
        <v>1.6666666666666668E-3</v>
      </c>
      <c r="AI13" s="39">
        <f t="shared" si="30"/>
        <v>0</v>
      </c>
      <c r="AJ13" s="56">
        <f t="shared" si="31"/>
        <v>0</v>
      </c>
      <c r="AK13" s="42">
        <f t="shared" si="32"/>
        <v>1.6666666666666668E-3</v>
      </c>
      <c r="AL13" s="54">
        <f t="shared" si="33"/>
        <v>1.6666666666666668E-3</v>
      </c>
      <c r="AM13" s="39">
        <f t="shared" si="34"/>
        <v>4011.2598904753827</v>
      </c>
      <c r="AN13" s="54">
        <f t="shared" si="35"/>
        <v>1.6666666666666668E-3</v>
      </c>
      <c r="AO13" s="39">
        <f t="shared" si="36"/>
        <v>0</v>
      </c>
      <c r="AP13" s="56">
        <f t="shared" si="37"/>
        <v>0</v>
      </c>
      <c r="AQ13" s="39">
        <f t="shared" si="38"/>
        <v>0</v>
      </c>
      <c r="AR13" s="56">
        <f t="shared" si="39"/>
        <v>0</v>
      </c>
      <c r="AS13" s="43" t="str">
        <f t="shared" si="40"/>
        <v>APROVADO</v>
      </c>
      <c r="AT13" s="58" t="str">
        <f t="shared" si="41"/>
        <v>APROVADO</v>
      </c>
      <c r="AU13" s="42">
        <f t="shared" si="42"/>
        <v>1.6666666666666668E-3</v>
      </c>
      <c r="AV13" s="61">
        <f t="shared" si="43"/>
        <v>1.6666666666666668E-3</v>
      </c>
      <c r="AW13" s="39">
        <f t="shared" si="44"/>
        <v>1002.8149726188457</v>
      </c>
      <c r="AX13" s="61">
        <f t="shared" si="45"/>
        <v>0</v>
      </c>
      <c r="AY13" s="41">
        <f t="shared" si="46"/>
        <v>1.6666666666666668E-3</v>
      </c>
      <c r="AZ13" s="61">
        <f t="shared" si="47"/>
        <v>1.6666666666666668E-3</v>
      </c>
      <c r="BA13" s="39">
        <f t="shared" si="48"/>
        <v>0</v>
      </c>
      <c r="BB13" s="64">
        <f t="shared" si="49"/>
        <v>0</v>
      </c>
      <c r="BC13" s="42">
        <f t="shared" si="50"/>
        <v>1.6666666666666668E-3</v>
      </c>
      <c r="BD13" s="61">
        <f t="shared" si="51"/>
        <v>1.6666666666666668E-3</v>
      </c>
      <c r="BE13" s="39">
        <f t="shared" si="52"/>
        <v>4011.2598904753827</v>
      </c>
      <c r="BF13" s="61">
        <f t="shared" si="53"/>
        <v>0</v>
      </c>
      <c r="BG13" s="41">
        <f t="shared" si="54"/>
        <v>1.6666666666666668E-3</v>
      </c>
      <c r="BH13" s="61">
        <f t="shared" si="55"/>
        <v>1.6666666666666668E-3</v>
      </c>
      <c r="BI13" s="39">
        <f t="shared" si="56"/>
        <v>0</v>
      </c>
      <c r="BJ13" s="64">
        <f t="shared" si="57"/>
        <v>0</v>
      </c>
      <c r="BK13" s="39">
        <f t="shared" si="58"/>
        <v>0</v>
      </c>
      <c r="BL13" s="64">
        <f t="shared" si="59"/>
        <v>0</v>
      </c>
      <c r="BM13" s="43" t="str">
        <f t="shared" si="60"/>
        <v>APROVADO</v>
      </c>
      <c r="BN13" s="66" t="str">
        <f t="shared" si="61"/>
        <v>APROVADO</v>
      </c>
      <c r="BO13" s="17">
        <f t="shared" si="62"/>
        <v>72</v>
      </c>
      <c r="BP13" s="68">
        <f t="shared" si="63"/>
        <v>72</v>
      </c>
      <c r="BQ13" s="39">
        <f t="shared" si="64"/>
        <v>0.89512500000000006</v>
      </c>
      <c r="BR13" s="69">
        <f t="shared" si="65"/>
        <v>0</v>
      </c>
      <c r="BS13" s="44">
        <f t="shared" si="66"/>
        <v>1.2432291666666668E-2</v>
      </c>
      <c r="BT13" s="70">
        <f t="shared" si="67"/>
        <v>0</v>
      </c>
      <c r="BU13" s="43" t="str">
        <f t="shared" si="68"/>
        <v>APROVADO</v>
      </c>
      <c r="BV13" s="71" t="str">
        <f t="shared" si="69"/>
        <v>APROVADO</v>
      </c>
    </row>
    <row r="14" spans="1:74">
      <c r="A14" s="17">
        <f>'PLANILHA PRINCIPAL'!C16</f>
        <v>6</v>
      </c>
      <c r="B14" s="45">
        <f>'PLANILHA PRINCIPAL'!D16</f>
        <v>12</v>
      </c>
      <c r="C14" s="17">
        <f t="shared" si="1"/>
        <v>60</v>
      </c>
      <c r="D14" s="45">
        <f t="shared" si="2"/>
        <v>24500</v>
      </c>
      <c r="E14" s="17">
        <f t="shared" si="3"/>
        <v>0.6</v>
      </c>
      <c r="F14" s="45">
        <f t="shared" si="4"/>
        <v>1</v>
      </c>
      <c r="G14" s="17">
        <f t="shared" si="5"/>
        <v>0.8</v>
      </c>
      <c r="H14" s="45">
        <f t="shared" si="6"/>
        <v>1.4</v>
      </c>
      <c r="I14" s="17">
        <f t="shared" si="7"/>
        <v>1.8</v>
      </c>
      <c r="J14" s="45">
        <f>'PLANILHA PRINCIPAL'!E16</f>
        <v>150</v>
      </c>
      <c r="K14" s="17">
        <f t="shared" si="8"/>
        <v>0.2</v>
      </c>
      <c r="L14" s="45">
        <f t="shared" si="9"/>
        <v>0.3</v>
      </c>
      <c r="M14" s="17">
        <f t="shared" si="10"/>
        <v>0.8</v>
      </c>
      <c r="N14" s="72">
        <f>'PLANILHA PRINCIPAL'!F16</f>
        <v>0</v>
      </c>
      <c r="O14" s="39">
        <f>'PLANILHA PRINCIPAL'!G16</f>
        <v>11.4877</v>
      </c>
      <c r="P14" s="47">
        <f t="shared" si="11"/>
        <v>0.48</v>
      </c>
      <c r="Q14" s="39">
        <f t="shared" si="12"/>
        <v>20.571428571428569</v>
      </c>
      <c r="R14" s="48">
        <f t="shared" si="13"/>
        <v>20.779220779220779</v>
      </c>
      <c r="S14" s="17">
        <f t="shared" si="14"/>
        <v>11760</v>
      </c>
      <c r="T14" s="49">
        <f t="shared" si="15"/>
        <v>1.44E-4</v>
      </c>
      <c r="U14" s="40">
        <f t="shared" si="16"/>
        <v>7.2000000000000002E-5</v>
      </c>
      <c r="V14" s="49">
        <f t="shared" si="17"/>
        <v>8.6400000000000003E-6</v>
      </c>
      <c r="W14" s="40">
        <f t="shared" si="18"/>
        <v>2.1600000000000001E-6</v>
      </c>
      <c r="X14" s="49">
        <f t="shared" si="19"/>
        <v>7.1999999999999998E-3</v>
      </c>
      <c r="Y14" s="41">
        <f t="shared" si="20"/>
        <v>1.7320508075688773E-2</v>
      </c>
      <c r="Z14" s="50">
        <f t="shared" si="21"/>
        <v>86.602540378443862</v>
      </c>
      <c r="AA14" s="17">
        <f t="shared" si="22"/>
        <v>0.5</v>
      </c>
      <c r="AB14" s="51" t="str">
        <f t="shared" si="23"/>
        <v>Esbelto</v>
      </c>
      <c r="AC14" s="39">
        <f t="shared" si="24"/>
        <v>0</v>
      </c>
      <c r="AD14" s="48">
        <f t="shared" si="25"/>
        <v>1.5955138888888889</v>
      </c>
      <c r="AE14" s="42">
        <f t="shared" si="26"/>
        <v>5.0000000000000001E-3</v>
      </c>
      <c r="AF14" s="54">
        <f t="shared" si="27"/>
        <v>5.0000000000000001E-3</v>
      </c>
      <c r="AG14" s="39">
        <f t="shared" si="28"/>
        <v>111.42388584653841</v>
      </c>
      <c r="AH14" s="54">
        <f t="shared" si="29"/>
        <v>5.5747517729784323E-3</v>
      </c>
      <c r="AI14" s="39">
        <f t="shared" si="30"/>
        <v>6.4041075942444334E-2</v>
      </c>
      <c r="AJ14" s="56">
        <f t="shared" si="31"/>
        <v>0.88945938808950453</v>
      </c>
      <c r="AK14" s="42">
        <f t="shared" si="32"/>
        <v>5.0000000000000001E-3</v>
      </c>
      <c r="AL14" s="54">
        <f t="shared" si="33"/>
        <v>5.0000000000000001E-3</v>
      </c>
      <c r="AM14" s="39">
        <f t="shared" si="34"/>
        <v>445.69554338615364</v>
      </c>
      <c r="AN14" s="54">
        <f t="shared" si="35"/>
        <v>5.1322834234224513E-3</v>
      </c>
      <c r="AO14" s="39">
        <f t="shared" si="36"/>
        <v>5.8958132283250093E-2</v>
      </c>
      <c r="AP14" s="56">
        <f t="shared" si="37"/>
        <v>0.40943147418923675</v>
      </c>
      <c r="AQ14" s="39">
        <f t="shared" si="38"/>
        <v>8.0425723251423428E-2</v>
      </c>
      <c r="AR14" s="56">
        <f t="shared" si="39"/>
        <v>8.0672810790412039E-2</v>
      </c>
      <c r="AS14" s="43" t="str">
        <f t="shared" si="40"/>
        <v>APROVADO</v>
      </c>
      <c r="AT14" s="58" t="str">
        <f t="shared" si="41"/>
        <v>APROVADO</v>
      </c>
      <c r="AU14" s="42">
        <f t="shared" si="42"/>
        <v>5.0000000000000001E-3</v>
      </c>
      <c r="AV14" s="61">
        <f t="shared" si="43"/>
        <v>5.0000000000000001E-3</v>
      </c>
      <c r="AW14" s="39">
        <f t="shared" si="44"/>
        <v>111.42388584653841</v>
      </c>
      <c r="AX14" s="61">
        <f t="shared" si="45"/>
        <v>2.393965460986358E-4</v>
      </c>
      <c r="AY14" s="41">
        <f t="shared" si="46"/>
        <v>5.2393965460986363E-3</v>
      </c>
      <c r="AZ14" s="61">
        <f t="shared" si="47"/>
        <v>5.8416670369400899E-3</v>
      </c>
      <c r="BA14" s="39">
        <f t="shared" si="48"/>
        <v>6.7107318420256676E-2</v>
      </c>
      <c r="BB14" s="64">
        <f t="shared" si="49"/>
        <v>0.93204608917023168</v>
      </c>
      <c r="BC14" s="42">
        <f t="shared" si="50"/>
        <v>5.0000000000000001E-3</v>
      </c>
      <c r="BD14" s="61">
        <f t="shared" si="51"/>
        <v>5.0000000000000001E-3</v>
      </c>
      <c r="BE14" s="39">
        <f t="shared" si="52"/>
        <v>445.69554338615364</v>
      </c>
      <c r="BF14" s="61">
        <f t="shared" si="53"/>
        <v>5.6319790949284076E-5</v>
      </c>
      <c r="BG14" s="41">
        <f t="shared" si="54"/>
        <v>5.0563197909492845E-3</v>
      </c>
      <c r="BH14" s="61">
        <f t="shared" si="55"/>
        <v>5.1900932493223776E-3</v>
      </c>
      <c r="BI14" s="39">
        <f t="shared" si="56"/>
        <v>5.9622234220240676E-2</v>
      </c>
      <c r="BJ14" s="64">
        <f t="shared" si="57"/>
        <v>0.41404329319611577</v>
      </c>
      <c r="BK14" s="39">
        <f t="shared" si="58"/>
        <v>9.7686807462465511E-2</v>
      </c>
      <c r="BL14" s="64">
        <f t="shared" si="59"/>
        <v>0.12286749893342948</v>
      </c>
      <c r="BM14" s="43" t="str">
        <f t="shared" si="60"/>
        <v>APROVADO</v>
      </c>
      <c r="BN14" s="66" t="str">
        <f t="shared" si="61"/>
        <v>APROVADO</v>
      </c>
      <c r="BO14" s="17">
        <f t="shared" si="62"/>
        <v>72</v>
      </c>
      <c r="BP14" s="68">
        <f t="shared" si="63"/>
        <v>72</v>
      </c>
      <c r="BQ14" s="39">
        <f t="shared" si="64"/>
        <v>0</v>
      </c>
      <c r="BR14" s="69">
        <f t="shared" si="65"/>
        <v>5.5842986111111115</v>
      </c>
      <c r="BS14" s="44">
        <f t="shared" si="66"/>
        <v>0</v>
      </c>
      <c r="BT14" s="70">
        <f t="shared" si="67"/>
        <v>7.7559702932098767E-2</v>
      </c>
      <c r="BU14" s="43" t="str">
        <f t="shared" si="68"/>
        <v>APROVADO</v>
      </c>
      <c r="BV14" s="71" t="str">
        <f t="shared" si="69"/>
        <v>APROVADO</v>
      </c>
    </row>
    <row r="15" spans="1:74">
      <c r="A15" s="17">
        <f>'PLANILHA PRINCIPAL'!C17</f>
        <v>6</v>
      </c>
      <c r="B15" s="45">
        <f>'PLANILHA PRINCIPAL'!D17</f>
        <v>12</v>
      </c>
      <c r="C15" s="17">
        <f t="shared" si="1"/>
        <v>60</v>
      </c>
      <c r="D15" s="45">
        <f t="shared" si="2"/>
        <v>24500</v>
      </c>
      <c r="E15" s="17">
        <f t="shared" si="3"/>
        <v>0.6</v>
      </c>
      <c r="F15" s="45">
        <f t="shared" si="4"/>
        <v>1</v>
      </c>
      <c r="G15" s="17">
        <f t="shared" si="5"/>
        <v>0.8</v>
      </c>
      <c r="H15" s="45">
        <f t="shared" si="6"/>
        <v>1.4</v>
      </c>
      <c r="I15" s="17">
        <f t="shared" si="7"/>
        <v>1.8</v>
      </c>
      <c r="J15" s="45">
        <f>'PLANILHA PRINCIPAL'!E17</f>
        <v>100</v>
      </c>
      <c r="K15" s="17">
        <f t="shared" si="8"/>
        <v>0.2</v>
      </c>
      <c r="L15" s="45">
        <f t="shared" si="9"/>
        <v>0.3</v>
      </c>
      <c r="M15" s="17">
        <f t="shared" si="10"/>
        <v>0.8</v>
      </c>
      <c r="N15" s="72">
        <f>'PLANILHA PRINCIPAL'!F17</f>
        <v>0</v>
      </c>
      <c r="O15" s="39">
        <f>'PLANILHA PRINCIPAL'!G17</f>
        <v>5.0029000000000003</v>
      </c>
      <c r="P15" s="47">
        <f t="shared" si="11"/>
        <v>0.48</v>
      </c>
      <c r="Q15" s="39">
        <f t="shared" si="12"/>
        <v>20.571428571428569</v>
      </c>
      <c r="R15" s="48">
        <f t="shared" si="13"/>
        <v>20.779220779220779</v>
      </c>
      <c r="S15" s="17">
        <f t="shared" si="14"/>
        <v>11760</v>
      </c>
      <c r="T15" s="49">
        <f t="shared" si="15"/>
        <v>1.44E-4</v>
      </c>
      <c r="U15" s="40">
        <f t="shared" si="16"/>
        <v>7.2000000000000002E-5</v>
      </c>
      <c r="V15" s="49">
        <f t="shared" si="17"/>
        <v>8.6400000000000003E-6</v>
      </c>
      <c r="W15" s="40">
        <f t="shared" si="18"/>
        <v>2.1600000000000001E-6</v>
      </c>
      <c r="X15" s="49">
        <f t="shared" si="19"/>
        <v>7.1999999999999998E-3</v>
      </c>
      <c r="Y15" s="41">
        <f t="shared" si="20"/>
        <v>1.7320508075688773E-2</v>
      </c>
      <c r="Z15" s="50">
        <f t="shared" si="21"/>
        <v>57.735026918962575</v>
      </c>
      <c r="AA15" s="17">
        <f t="shared" si="22"/>
        <v>0.5</v>
      </c>
      <c r="AB15" s="51" t="str">
        <f t="shared" si="23"/>
        <v>Médio</v>
      </c>
      <c r="AC15" s="39">
        <f t="shared" si="24"/>
        <v>0</v>
      </c>
      <c r="AD15" s="48">
        <f t="shared" si="25"/>
        <v>0.69484722222222228</v>
      </c>
      <c r="AE15" s="42">
        <f t="shared" si="26"/>
        <v>3.3333333333333335E-3</v>
      </c>
      <c r="AF15" s="54">
        <f t="shared" si="27"/>
        <v>3.3333333333333335E-3</v>
      </c>
      <c r="AG15" s="39">
        <f t="shared" si="28"/>
        <v>250.70374315471142</v>
      </c>
      <c r="AH15" s="54">
        <f t="shared" si="29"/>
        <v>3.4012058449585081E-3</v>
      </c>
      <c r="AI15" s="39">
        <f t="shared" si="30"/>
        <v>1.701589272174292E-2</v>
      </c>
      <c r="AJ15" s="56">
        <f t="shared" si="31"/>
        <v>0.23633184335754054</v>
      </c>
      <c r="AK15" s="42">
        <f t="shared" si="32"/>
        <v>3.3333333333333335E-3</v>
      </c>
      <c r="AL15" s="54">
        <f t="shared" si="33"/>
        <v>3.3333333333333335E-3</v>
      </c>
      <c r="AM15" s="39">
        <f t="shared" si="34"/>
        <v>1002.8149726188457</v>
      </c>
      <c r="AN15" s="54">
        <f t="shared" si="35"/>
        <v>3.3500462332780741E-3</v>
      </c>
      <c r="AO15" s="39">
        <f t="shared" si="36"/>
        <v>1.6759946300466878E-2</v>
      </c>
      <c r="AP15" s="56">
        <f t="shared" si="37"/>
        <v>0.11638851597546442</v>
      </c>
      <c r="AQ15" s="39">
        <f t="shared" si="38"/>
        <v>3.4592015136519619E-2</v>
      </c>
      <c r="AR15" s="56">
        <f t="shared" si="39"/>
        <v>3.4604456976442759E-2</v>
      </c>
      <c r="AS15" s="43" t="str">
        <f t="shared" si="40"/>
        <v>APROVADO</v>
      </c>
      <c r="AT15" s="58" t="str">
        <f t="shared" si="41"/>
        <v>APROVADO</v>
      </c>
      <c r="AU15" s="42">
        <f t="shared" si="42"/>
        <v>3.3333333333333335E-3</v>
      </c>
      <c r="AV15" s="61">
        <f t="shared" si="43"/>
        <v>3.3333333333333335E-3</v>
      </c>
      <c r="AW15" s="39">
        <f t="shared" si="44"/>
        <v>250.70374315471142</v>
      </c>
      <c r="AX15" s="61">
        <f t="shared" si="45"/>
        <v>2.8940716398984844E-5</v>
      </c>
      <c r="AY15" s="41">
        <f t="shared" si="46"/>
        <v>3.3622740497323183E-3</v>
      </c>
      <c r="AZ15" s="61">
        <f t="shared" si="47"/>
        <v>3.4307358450905625E-3</v>
      </c>
      <c r="BA15" s="39">
        <f t="shared" si="48"/>
        <v>1.7163628359403577E-2</v>
      </c>
      <c r="BB15" s="64">
        <f t="shared" si="49"/>
        <v>0.23838372721393855</v>
      </c>
      <c r="BC15" s="42">
        <f t="shared" si="50"/>
        <v>3.3333333333333335E-3</v>
      </c>
      <c r="BD15" s="61">
        <f t="shared" si="51"/>
        <v>3.3333333333333335E-3</v>
      </c>
      <c r="BE15" s="39">
        <f t="shared" si="52"/>
        <v>1002.8149726188457</v>
      </c>
      <c r="BF15" s="61">
        <f t="shared" si="53"/>
        <v>7.1537017260991938E-6</v>
      </c>
      <c r="BG15" s="41">
        <f t="shared" si="54"/>
        <v>3.3404870350594328E-3</v>
      </c>
      <c r="BH15" s="61">
        <f t="shared" si="55"/>
        <v>3.3572358027345282E-3</v>
      </c>
      <c r="BI15" s="39">
        <f t="shared" si="56"/>
        <v>1.6795914997500574E-2</v>
      </c>
      <c r="BJ15" s="64">
        <f t="shared" si="57"/>
        <v>0.11663829859375398</v>
      </c>
      <c r="BK15" s="39">
        <f t="shared" si="58"/>
        <v>3.9447212817443296E-2</v>
      </c>
      <c r="BL15" s="64">
        <f t="shared" si="59"/>
        <v>4.5365393375368934E-2</v>
      </c>
      <c r="BM15" s="43" t="str">
        <f t="shared" si="60"/>
        <v>APROVADO</v>
      </c>
      <c r="BN15" s="66" t="str">
        <f t="shared" si="61"/>
        <v>APROVADO</v>
      </c>
      <c r="BO15" s="17">
        <f t="shared" si="62"/>
        <v>72</v>
      </c>
      <c r="BP15" s="68">
        <f t="shared" si="63"/>
        <v>72</v>
      </c>
      <c r="BQ15" s="39">
        <f t="shared" si="64"/>
        <v>0</v>
      </c>
      <c r="BR15" s="69">
        <f t="shared" si="65"/>
        <v>2.431965277777778</v>
      </c>
      <c r="BS15" s="44">
        <f t="shared" si="66"/>
        <v>0</v>
      </c>
      <c r="BT15" s="70">
        <f t="shared" si="67"/>
        <v>3.3777295524691359E-2</v>
      </c>
      <c r="BU15" s="43" t="str">
        <f t="shared" si="68"/>
        <v>APROVADO</v>
      </c>
      <c r="BV15" s="71" t="str">
        <f t="shared" si="69"/>
        <v>APROVADO</v>
      </c>
    </row>
    <row r="16" spans="1:74">
      <c r="A16" s="17">
        <f>'PLANILHA PRINCIPAL'!C18</f>
        <v>6</v>
      </c>
      <c r="B16" s="45">
        <f>'PLANILHA PRINCIPAL'!D18</f>
        <v>12</v>
      </c>
      <c r="C16" s="17">
        <f t="shared" si="1"/>
        <v>60</v>
      </c>
      <c r="D16" s="45">
        <f t="shared" si="2"/>
        <v>24500</v>
      </c>
      <c r="E16" s="17">
        <f t="shared" si="3"/>
        <v>0.6</v>
      </c>
      <c r="F16" s="45">
        <f t="shared" si="4"/>
        <v>1</v>
      </c>
      <c r="G16" s="17">
        <f t="shared" si="5"/>
        <v>0.8</v>
      </c>
      <c r="H16" s="45">
        <f t="shared" si="6"/>
        <v>1.4</v>
      </c>
      <c r="I16" s="17">
        <f t="shared" si="7"/>
        <v>1.8</v>
      </c>
      <c r="J16" s="45">
        <f>'PLANILHA PRINCIPAL'!E18</f>
        <v>50</v>
      </c>
      <c r="K16" s="17">
        <f t="shared" si="8"/>
        <v>0.2</v>
      </c>
      <c r="L16" s="45">
        <f t="shared" si="9"/>
        <v>0.3</v>
      </c>
      <c r="M16" s="17">
        <f t="shared" si="10"/>
        <v>0.8</v>
      </c>
      <c r="N16" s="72">
        <f>'PLANILHA PRINCIPAL'!F18</f>
        <v>1.8596999999999999</v>
      </c>
      <c r="O16" s="39">
        <f>'PLANILHA PRINCIPAL'!G18</f>
        <v>0</v>
      </c>
      <c r="P16" s="47">
        <f t="shared" si="11"/>
        <v>0.48</v>
      </c>
      <c r="Q16" s="39">
        <f t="shared" si="12"/>
        <v>20.571428571428569</v>
      </c>
      <c r="R16" s="48">
        <f t="shared" si="13"/>
        <v>20.779220779220779</v>
      </c>
      <c r="S16" s="17">
        <f t="shared" si="14"/>
        <v>11760</v>
      </c>
      <c r="T16" s="49">
        <f t="shared" si="15"/>
        <v>1.44E-4</v>
      </c>
      <c r="U16" s="40">
        <f t="shared" si="16"/>
        <v>7.2000000000000002E-5</v>
      </c>
      <c r="V16" s="49">
        <f t="shared" si="17"/>
        <v>8.6400000000000003E-6</v>
      </c>
      <c r="W16" s="40">
        <f t="shared" si="18"/>
        <v>2.1600000000000001E-6</v>
      </c>
      <c r="X16" s="49">
        <f t="shared" si="19"/>
        <v>7.1999999999999998E-3</v>
      </c>
      <c r="Y16" s="41">
        <f t="shared" si="20"/>
        <v>1.7320508075688773E-2</v>
      </c>
      <c r="Z16" s="50">
        <f t="shared" si="21"/>
        <v>28.867513459481287</v>
      </c>
      <c r="AA16" s="17">
        <f t="shared" si="22"/>
        <v>0.5</v>
      </c>
      <c r="AB16" s="51" t="str">
        <f t="shared" si="23"/>
        <v>Curto</v>
      </c>
      <c r="AC16" s="39">
        <f t="shared" si="24"/>
        <v>0.25829166666666664</v>
      </c>
      <c r="AD16" s="48">
        <f t="shared" si="25"/>
        <v>0</v>
      </c>
      <c r="AE16" s="42">
        <f t="shared" si="26"/>
        <v>1.6666666666666668E-3</v>
      </c>
      <c r="AF16" s="54">
        <f t="shared" si="27"/>
        <v>1.6666666666666668E-3</v>
      </c>
      <c r="AG16" s="39">
        <f t="shared" si="28"/>
        <v>1002.8149726188457</v>
      </c>
      <c r="AH16" s="54">
        <f t="shared" si="29"/>
        <v>1.6666666666666668E-3</v>
      </c>
      <c r="AI16" s="39">
        <f t="shared" si="30"/>
        <v>0</v>
      </c>
      <c r="AJ16" s="56">
        <f t="shared" si="31"/>
        <v>0</v>
      </c>
      <c r="AK16" s="42">
        <f t="shared" si="32"/>
        <v>1.6666666666666668E-3</v>
      </c>
      <c r="AL16" s="54">
        <f t="shared" si="33"/>
        <v>1.6666666666666668E-3</v>
      </c>
      <c r="AM16" s="39">
        <f t="shared" si="34"/>
        <v>4011.2598904753827</v>
      </c>
      <c r="AN16" s="54">
        <f t="shared" si="35"/>
        <v>1.6666666666666668E-3</v>
      </c>
      <c r="AO16" s="39">
        <f t="shared" si="36"/>
        <v>0</v>
      </c>
      <c r="AP16" s="56">
        <f t="shared" si="37"/>
        <v>0</v>
      </c>
      <c r="AQ16" s="39">
        <f t="shared" si="38"/>
        <v>0</v>
      </c>
      <c r="AR16" s="56">
        <f t="shared" si="39"/>
        <v>0</v>
      </c>
      <c r="AS16" s="43" t="str">
        <f t="shared" si="40"/>
        <v>APROVADO</v>
      </c>
      <c r="AT16" s="58" t="str">
        <f t="shared" si="41"/>
        <v>APROVADO</v>
      </c>
      <c r="AU16" s="42">
        <f t="shared" si="42"/>
        <v>1.6666666666666668E-3</v>
      </c>
      <c r="AV16" s="61">
        <f t="shared" si="43"/>
        <v>1.6666666666666668E-3</v>
      </c>
      <c r="AW16" s="39">
        <f t="shared" si="44"/>
        <v>1002.8149726188457</v>
      </c>
      <c r="AX16" s="61">
        <f t="shared" si="45"/>
        <v>0</v>
      </c>
      <c r="AY16" s="41">
        <f t="shared" si="46"/>
        <v>1.6666666666666668E-3</v>
      </c>
      <c r="AZ16" s="61">
        <f t="shared" si="47"/>
        <v>1.6666666666666668E-3</v>
      </c>
      <c r="BA16" s="39">
        <f t="shared" si="48"/>
        <v>0</v>
      </c>
      <c r="BB16" s="64">
        <f t="shared" si="49"/>
        <v>0</v>
      </c>
      <c r="BC16" s="42">
        <f t="shared" si="50"/>
        <v>1.6666666666666668E-3</v>
      </c>
      <c r="BD16" s="61">
        <f t="shared" si="51"/>
        <v>1.6666666666666668E-3</v>
      </c>
      <c r="BE16" s="39">
        <f t="shared" si="52"/>
        <v>4011.2598904753827</v>
      </c>
      <c r="BF16" s="61">
        <f t="shared" si="53"/>
        <v>0</v>
      </c>
      <c r="BG16" s="41">
        <f t="shared" si="54"/>
        <v>1.6666666666666668E-3</v>
      </c>
      <c r="BH16" s="61">
        <f t="shared" si="55"/>
        <v>1.6666666666666668E-3</v>
      </c>
      <c r="BI16" s="39">
        <f t="shared" si="56"/>
        <v>0</v>
      </c>
      <c r="BJ16" s="64">
        <f t="shared" si="57"/>
        <v>0</v>
      </c>
      <c r="BK16" s="39">
        <f t="shared" si="58"/>
        <v>0</v>
      </c>
      <c r="BL16" s="64">
        <f t="shared" si="59"/>
        <v>0</v>
      </c>
      <c r="BM16" s="43" t="str">
        <f t="shared" si="60"/>
        <v>APROVADO</v>
      </c>
      <c r="BN16" s="66" t="str">
        <f t="shared" si="61"/>
        <v>APROVADO</v>
      </c>
      <c r="BO16" s="17">
        <f t="shared" si="62"/>
        <v>72</v>
      </c>
      <c r="BP16" s="68">
        <f t="shared" si="63"/>
        <v>72</v>
      </c>
      <c r="BQ16" s="39">
        <f t="shared" si="64"/>
        <v>0.89498062500000009</v>
      </c>
      <c r="BR16" s="69">
        <f t="shared" si="65"/>
        <v>0</v>
      </c>
      <c r="BS16" s="44">
        <f t="shared" si="66"/>
        <v>1.2430286458333335E-2</v>
      </c>
      <c r="BT16" s="70">
        <f t="shared" si="67"/>
        <v>0</v>
      </c>
      <c r="BU16" s="43" t="str">
        <f t="shared" si="68"/>
        <v>APROVADO</v>
      </c>
      <c r="BV16" s="71" t="str">
        <f t="shared" si="69"/>
        <v>APROVADO</v>
      </c>
    </row>
    <row r="17" spans="1:74">
      <c r="A17" s="17">
        <f>'PLANILHA PRINCIPAL'!C19</f>
        <v>6</v>
      </c>
      <c r="B17" s="45">
        <f>'PLANILHA PRINCIPAL'!D19</f>
        <v>12</v>
      </c>
      <c r="C17" s="17">
        <f t="shared" si="1"/>
        <v>60</v>
      </c>
      <c r="D17" s="45">
        <f t="shared" si="2"/>
        <v>24500</v>
      </c>
      <c r="E17" s="17">
        <f t="shared" si="3"/>
        <v>0.6</v>
      </c>
      <c r="F17" s="45">
        <f t="shared" si="4"/>
        <v>1</v>
      </c>
      <c r="G17" s="17">
        <f t="shared" si="5"/>
        <v>0.8</v>
      </c>
      <c r="H17" s="45">
        <f t="shared" si="6"/>
        <v>1.4</v>
      </c>
      <c r="I17" s="17">
        <f t="shared" si="7"/>
        <v>1.8</v>
      </c>
      <c r="J17" s="45">
        <f>'PLANILHA PRINCIPAL'!E19</f>
        <v>170</v>
      </c>
      <c r="K17" s="17">
        <f t="shared" si="8"/>
        <v>0.2</v>
      </c>
      <c r="L17" s="45">
        <f t="shared" si="9"/>
        <v>0.3</v>
      </c>
      <c r="M17" s="17">
        <f t="shared" si="10"/>
        <v>0.8</v>
      </c>
      <c r="N17" s="72">
        <f>'PLANILHA PRINCIPAL'!F19</f>
        <v>61.968500000000006</v>
      </c>
      <c r="O17" s="39">
        <f>'PLANILHA PRINCIPAL'!G19</f>
        <v>0</v>
      </c>
      <c r="P17" s="47">
        <f t="shared" si="11"/>
        <v>0.48</v>
      </c>
      <c r="Q17" s="39">
        <f t="shared" si="12"/>
        <v>20.571428571428569</v>
      </c>
      <c r="R17" s="48">
        <f t="shared" si="13"/>
        <v>20.779220779220779</v>
      </c>
      <c r="S17" s="17">
        <f t="shared" si="14"/>
        <v>11760</v>
      </c>
      <c r="T17" s="49">
        <f t="shared" si="15"/>
        <v>1.44E-4</v>
      </c>
      <c r="U17" s="40">
        <f t="shared" si="16"/>
        <v>7.2000000000000002E-5</v>
      </c>
      <c r="V17" s="49">
        <f t="shared" si="17"/>
        <v>8.6400000000000003E-6</v>
      </c>
      <c r="W17" s="40">
        <f t="shared" si="18"/>
        <v>2.1600000000000001E-6</v>
      </c>
      <c r="X17" s="49">
        <f t="shared" si="19"/>
        <v>7.1999999999999998E-3</v>
      </c>
      <c r="Y17" s="41">
        <f t="shared" si="20"/>
        <v>1.7320508075688773E-2</v>
      </c>
      <c r="Z17" s="50">
        <f t="shared" si="21"/>
        <v>98.149545762236372</v>
      </c>
      <c r="AA17" s="17">
        <f t="shared" si="22"/>
        <v>0.5</v>
      </c>
      <c r="AB17" s="51" t="str">
        <f t="shared" si="23"/>
        <v>Esbelto</v>
      </c>
      <c r="AC17" s="39">
        <f t="shared" si="24"/>
        <v>8.6067361111111111</v>
      </c>
      <c r="AD17" s="48">
        <f t="shared" si="25"/>
        <v>0</v>
      </c>
      <c r="AE17" s="42">
        <f t="shared" si="26"/>
        <v>5.6666666666666662E-3</v>
      </c>
      <c r="AF17" s="54">
        <f t="shared" si="27"/>
        <v>5.6666666666666662E-3</v>
      </c>
      <c r="AG17" s="39">
        <f t="shared" si="28"/>
        <v>86.748700053533369</v>
      </c>
      <c r="AH17" s="54">
        <f t="shared" si="29"/>
        <v>5.6666666666666662E-3</v>
      </c>
      <c r="AI17" s="39">
        <f t="shared" si="30"/>
        <v>0</v>
      </c>
      <c r="AJ17" s="56">
        <f t="shared" si="31"/>
        <v>0</v>
      </c>
      <c r="AK17" s="42">
        <f t="shared" si="32"/>
        <v>5.6666666666666662E-3</v>
      </c>
      <c r="AL17" s="54">
        <f t="shared" si="33"/>
        <v>5.6666666666666662E-3</v>
      </c>
      <c r="AM17" s="39">
        <f t="shared" si="34"/>
        <v>346.99480021413348</v>
      </c>
      <c r="AN17" s="54">
        <f t="shared" si="35"/>
        <v>5.6666666666666662E-3</v>
      </c>
      <c r="AO17" s="39">
        <f t="shared" si="36"/>
        <v>0</v>
      </c>
      <c r="AP17" s="56">
        <f t="shared" si="37"/>
        <v>0</v>
      </c>
      <c r="AQ17" s="39">
        <f t="shared" si="38"/>
        <v>0</v>
      </c>
      <c r="AR17" s="56">
        <f t="shared" si="39"/>
        <v>0</v>
      </c>
      <c r="AS17" s="43" t="str">
        <f t="shared" si="40"/>
        <v>APROVADO</v>
      </c>
      <c r="AT17" s="58" t="str">
        <f t="shared" si="41"/>
        <v>APROVADO</v>
      </c>
      <c r="AU17" s="42">
        <f t="shared" si="42"/>
        <v>5.6666666666666662E-3</v>
      </c>
      <c r="AV17" s="61">
        <f t="shared" si="43"/>
        <v>5.6666666666666662E-3</v>
      </c>
      <c r="AW17" s="39">
        <f t="shared" si="44"/>
        <v>86.748700053533369</v>
      </c>
      <c r="AX17" s="61">
        <f t="shared" si="45"/>
        <v>0</v>
      </c>
      <c r="AY17" s="41">
        <f t="shared" si="46"/>
        <v>5.6666666666666662E-3</v>
      </c>
      <c r="AZ17" s="61">
        <f t="shared" si="47"/>
        <v>5.6666666666666662E-3</v>
      </c>
      <c r="BA17" s="39">
        <f t="shared" si="48"/>
        <v>0</v>
      </c>
      <c r="BB17" s="64">
        <f t="shared" si="49"/>
        <v>0</v>
      </c>
      <c r="BC17" s="42">
        <f t="shared" si="50"/>
        <v>5.6666666666666662E-3</v>
      </c>
      <c r="BD17" s="61">
        <f t="shared" si="51"/>
        <v>5.6666666666666662E-3</v>
      </c>
      <c r="BE17" s="39">
        <f t="shared" si="52"/>
        <v>346.99480021413348</v>
      </c>
      <c r="BF17" s="61">
        <f t="shared" si="53"/>
        <v>0</v>
      </c>
      <c r="BG17" s="41">
        <f t="shared" si="54"/>
        <v>5.6666666666666662E-3</v>
      </c>
      <c r="BH17" s="61">
        <f t="shared" si="55"/>
        <v>5.6666666666666662E-3</v>
      </c>
      <c r="BI17" s="39">
        <f t="shared" si="56"/>
        <v>0</v>
      </c>
      <c r="BJ17" s="64">
        <f t="shared" si="57"/>
        <v>0</v>
      </c>
      <c r="BK17" s="39">
        <f t="shared" si="58"/>
        <v>0</v>
      </c>
      <c r="BL17" s="64">
        <f t="shared" si="59"/>
        <v>0</v>
      </c>
      <c r="BM17" s="43" t="str">
        <f t="shared" si="60"/>
        <v>APROVADO</v>
      </c>
      <c r="BN17" s="66" t="str">
        <f t="shared" si="61"/>
        <v>APROVADO</v>
      </c>
      <c r="BO17" s="17">
        <f t="shared" si="62"/>
        <v>72</v>
      </c>
      <c r="BP17" s="68">
        <f t="shared" si="63"/>
        <v>72</v>
      </c>
      <c r="BQ17" s="39">
        <f t="shared" si="64"/>
        <v>29.822340625000002</v>
      </c>
      <c r="BR17" s="69">
        <f t="shared" si="65"/>
        <v>0</v>
      </c>
      <c r="BS17" s="44">
        <f t="shared" si="66"/>
        <v>0.41419917534722228</v>
      </c>
      <c r="BT17" s="70">
        <f t="shared" si="67"/>
        <v>0</v>
      </c>
      <c r="BU17" s="43" t="str">
        <f t="shared" si="68"/>
        <v>APROVADO</v>
      </c>
      <c r="BV17" s="71" t="str">
        <f t="shared" si="69"/>
        <v>APROVADO</v>
      </c>
    </row>
    <row r="18" spans="1:74">
      <c r="A18" s="17">
        <f>'PLANILHA PRINCIPAL'!C20</f>
        <v>6</v>
      </c>
      <c r="B18" s="45">
        <f>'PLANILHA PRINCIPAL'!D20</f>
        <v>12</v>
      </c>
      <c r="C18" s="17">
        <f t="shared" si="1"/>
        <v>60</v>
      </c>
      <c r="D18" s="45">
        <f t="shared" si="2"/>
        <v>24500</v>
      </c>
      <c r="E18" s="17">
        <f t="shared" si="3"/>
        <v>0.6</v>
      </c>
      <c r="F18" s="45">
        <f t="shared" si="4"/>
        <v>1</v>
      </c>
      <c r="G18" s="17">
        <f t="shared" si="5"/>
        <v>0.8</v>
      </c>
      <c r="H18" s="45">
        <f t="shared" si="6"/>
        <v>1.4</v>
      </c>
      <c r="I18" s="17">
        <f t="shared" si="7"/>
        <v>1.8</v>
      </c>
      <c r="J18" s="45">
        <f>'PLANILHA PRINCIPAL'!E20</f>
        <v>150</v>
      </c>
      <c r="K18" s="17">
        <f t="shared" si="8"/>
        <v>0.2</v>
      </c>
      <c r="L18" s="45">
        <f t="shared" si="9"/>
        <v>0.3</v>
      </c>
      <c r="M18" s="17">
        <f t="shared" si="10"/>
        <v>0.8</v>
      </c>
      <c r="N18" s="72">
        <f>'PLANILHA PRINCIPAL'!F20</f>
        <v>80.857799999999997</v>
      </c>
      <c r="O18" s="39">
        <f>'PLANILHA PRINCIPAL'!G20</f>
        <v>0</v>
      </c>
      <c r="P18" s="47">
        <f t="shared" si="11"/>
        <v>0.48</v>
      </c>
      <c r="Q18" s="39">
        <f t="shared" si="12"/>
        <v>20.571428571428569</v>
      </c>
      <c r="R18" s="48">
        <f t="shared" si="13"/>
        <v>20.779220779220779</v>
      </c>
      <c r="S18" s="17">
        <f t="shared" si="14"/>
        <v>11760</v>
      </c>
      <c r="T18" s="49">
        <f t="shared" si="15"/>
        <v>1.44E-4</v>
      </c>
      <c r="U18" s="40">
        <f t="shared" si="16"/>
        <v>7.2000000000000002E-5</v>
      </c>
      <c r="V18" s="49">
        <f t="shared" si="17"/>
        <v>8.6400000000000003E-6</v>
      </c>
      <c r="W18" s="40">
        <f t="shared" si="18"/>
        <v>2.1600000000000001E-6</v>
      </c>
      <c r="X18" s="49">
        <f t="shared" si="19"/>
        <v>7.1999999999999998E-3</v>
      </c>
      <c r="Y18" s="41">
        <f t="shared" si="20"/>
        <v>1.7320508075688773E-2</v>
      </c>
      <c r="Z18" s="50">
        <f t="shared" si="21"/>
        <v>86.602540378443862</v>
      </c>
      <c r="AA18" s="17">
        <f t="shared" si="22"/>
        <v>0.5</v>
      </c>
      <c r="AB18" s="51" t="str">
        <f t="shared" si="23"/>
        <v>Esbelto</v>
      </c>
      <c r="AC18" s="39">
        <f t="shared" si="24"/>
        <v>11.23025</v>
      </c>
      <c r="AD18" s="48">
        <f t="shared" si="25"/>
        <v>0</v>
      </c>
      <c r="AE18" s="42">
        <f t="shared" si="26"/>
        <v>5.0000000000000001E-3</v>
      </c>
      <c r="AF18" s="54">
        <f t="shared" si="27"/>
        <v>5.0000000000000001E-3</v>
      </c>
      <c r="AG18" s="39">
        <f t="shared" si="28"/>
        <v>111.42388584653841</v>
      </c>
      <c r="AH18" s="54">
        <f t="shared" si="29"/>
        <v>5.0000000000000001E-3</v>
      </c>
      <c r="AI18" s="39">
        <f t="shared" si="30"/>
        <v>0</v>
      </c>
      <c r="AJ18" s="56">
        <f t="shared" si="31"/>
        <v>0</v>
      </c>
      <c r="AK18" s="42">
        <f t="shared" si="32"/>
        <v>5.0000000000000001E-3</v>
      </c>
      <c r="AL18" s="54">
        <f t="shared" si="33"/>
        <v>5.0000000000000001E-3</v>
      </c>
      <c r="AM18" s="39">
        <f t="shared" si="34"/>
        <v>445.69554338615364</v>
      </c>
      <c r="AN18" s="54">
        <f t="shared" si="35"/>
        <v>5.0000000000000001E-3</v>
      </c>
      <c r="AO18" s="39">
        <f t="shared" si="36"/>
        <v>0</v>
      </c>
      <c r="AP18" s="56">
        <f t="shared" si="37"/>
        <v>0</v>
      </c>
      <c r="AQ18" s="39">
        <f t="shared" si="38"/>
        <v>0</v>
      </c>
      <c r="AR18" s="56">
        <f t="shared" si="39"/>
        <v>0</v>
      </c>
      <c r="AS18" s="43" t="str">
        <f t="shared" si="40"/>
        <v>APROVADO</v>
      </c>
      <c r="AT18" s="58" t="str">
        <f t="shared" si="41"/>
        <v>APROVADO</v>
      </c>
      <c r="AU18" s="42">
        <f t="shared" si="42"/>
        <v>5.0000000000000001E-3</v>
      </c>
      <c r="AV18" s="61">
        <f t="shared" si="43"/>
        <v>5.0000000000000001E-3</v>
      </c>
      <c r="AW18" s="39">
        <f t="shared" si="44"/>
        <v>111.42388584653841</v>
      </c>
      <c r="AX18" s="61">
        <f t="shared" si="45"/>
        <v>0</v>
      </c>
      <c r="AY18" s="41">
        <f t="shared" si="46"/>
        <v>5.0000000000000001E-3</v>
      </c>
      <c r="AZ18" s="61">
        <f t="shared" si="47"/>
        <v>5.0000000000000001E-3</v>
      </c>
      <c r="BA18" s="39">
        <f t="shared" si="48"/>
        <v>0</v>
      </c>
      <c r="BB18" s="64">
        <f t="shared" si="49"/>
        <v>0</v>
      </c>
      <c r="BC18" s="42">
        <f t="shared" si="50"/>
        <v>5.0000000000000001E-3</v>
      </c>
      <c r="BD18" s="61">
        <f t="shared" si="51"/>
        <v>5.0000000000000001E-3</v>
      </c>
      <c r="BE18" s="39">
        <f t="shared" si="52"/>
        <v>445.69554338615364</v>
      </c>
      <c r="BF18" s="61">
        <f t="shared" si="53"/>
        <v>0</v>
      </c>
      <c r="BG18" s="41">
        <f t="shared" si="54"/>
        <v>5.0000000000000001E-3</v>
      </c>
      <c r="BH18" s="61">
        <f t="shared" si="55"/>
        <v>5.0000000000000001E-3</v>
      </c>
      <c r="BI18" s="39">
        <f t="shared" si="56"/>
        <v>0</v>
      </c>
      <c r="BJ18" s="64">
        <f t="shared" si="57"/>
        <v>0</v>
      </c>
      <c r="BK18" s="39">
        <f t="shared" si="58"/>
        <v>0</v>
      </c>
      <c r="BL18" s="64">
        <f t="shared" si="59"/>
        <v>0</v>
      </c>
      <c r="BM18" s="43" t="str">
        <f t="shared" si="60"/>
        <v>APROVADO</v>
      </c>
      <c r="BN18" s="66" t="str">
        <f t="shared" si="61"/>
        <v>APROVADO</v>
      </c>
      <c r="BO18" s="17">
        <f t="shared" si="62"/>
        <v>72</v>
      </c>
      <c r="BP18" s="68">
        <f t="shared" si="63"/>
        <v>72</v>
      </c>
      <c r="BQ18" s="39">
        <f t="shared" si="64"/>
        <v>38.912816249999999</v>
      </c>
      <c r="BR18" s="69">
        <f t="shared" si="65"/>
        <v>0</v>
      </c>
      <c r="BS18" s="44">
        <f t="shared" si="66"/>
        <v>0.54045578124999993</v>
      </c>
      <c r="BT18" s="70">
        <f t="shared" si="67"/>
        <v>0</v>
      </c>
      <c r="BU18" s="43" t="str">
        <f t="shared" si="68"/>
        <v>APROVADO</v>
      </c>
      <c r="BV18" s="71" t="str">
        <f t="shared" si="69"/>
        <v>APROVADO</v>
      </c>
    </row>
    <row r="19" spans="1:74">
      <c r="A19" s="17">
        <f>'PLANILHA PRINCIPAL'!C21</f>
        <v>6</v>
      </c>
      <c r="B19" s="45">
        <f>'PLANILHA PRINCIPAL'!D21</f>
        <v>12</v>
      </c>
      <c r="C19" s="17">
        <f t="shared" si="1"/>
        <v>60</v>
      </c>
      <c r="D19" s="45">
        <f t="shared" si="2"/>
        <v>24500</v>
      </c>
      <c r="E19" s="17">
        <f t="shared" si="3"/>
        <v>0.6</v>
      </c>
      <c r="F19" s="45">
        <f t="shared" si="4"/>
        <v>1</v>
      </c>
      <c r="G19" s="17">
        <f t="shared" si="5"/>
        <v>0.8</v>
      </c>
      <c r="H19" s="45">
        <f t="shared" si="6"/>
        <v>1.4</v>
      </c>
      <c r="I19" s="17">
        <f t="shared" si="7"/>
        <v>1.8</v>
      </c>
      <c r="J19" s="45">
        <f>'PLANILHA PRINCIPAL'!E21</f>
        <v>150</v>
      </c>
      <c r="K19" s="17">
        <f t="shared" si="8"/>
        <v>0.2</v>
      </c>
      <c r="L19" s="45">
        <f t="shared" si="9"/>
        <v>0.3</v>
      </c>
      <c r="M19" s="17">
        <f t="shared" si="10"/>
        <v>0.8</v>
      </c>
      <c r="N19" s="72">
        <f>'PLANILHA PRINCIPAL'!F21</f>
        <v>97.596900000000005</v>
      </c>
      <c r="O19" s="39">
        <f>'PLANILHA PRINCIPAL'!G21</f>
        <v>0</v>
      </c>
      <c r="P19" s="47">
        <f t="shared" si="11"/>
        <v>0.48</v>
      </c>
      <c r="Q19" s="39">
        <f t="shared" si="12"/>
        <v>20.571428571428569</v>
      </c>
      <c r="R19" s="48">
        <f t="shared" si="13"/>
        <v>20.779220779220779</v>
      </c>
      <c r="S19" s="17">
        <f t="shared" si="14"/>
        <v>11760</v>
      </c>
      <c r="T19" s="49">
        <f t="shared" si="15"/>
        <v>1.44E-4</v>
      </c>
      <c r="U19" s="40">
        <f t="shared" si="16"/>
        <v>7.2000000000000002E-5</v>
      </c>
      <c r="V19" s="49">
        <f t="shared" si="17"/>
        <v>8.6400000000000003E-6</v>
      </c>
      <c r="W19" s="40">
        <f t="shared" si="18"/>
        <v>2.1600000000000001E-6</v>
      </c>
      <c r="X19" s="49">
        <f t="shared" si="19"/>
        <v>7.1999999999999998E-3</v>
      </c>
      <c r="Y19" s="41">
        <f t="shared" si="20"/>
        <v>1.7320508075688773E-2</v>
      </c>
      <c r="Z19" s="50">
        <f t="shared" si="21"/>
        <v>86.602540378443862</v>
      </c>
      <c r="AA19" s="17">
        <f t="shared" si="22"/>
        <v>0.5</v>
      </c>
      <c r="AB19" s="51" t="str">
        <f t="shared" si="23"/>
        <v>Esbelto</v>
      </c>
      <c r="AC19" s="39">
        <f t="shared" si="24"/>
        <v>13.555125</v>
      </c>
      <c r="AD19" s="48">
        <f t="shared" si="25"/>
        <v>0</v>
      </c>
      <c r="AE19" s="42">
        <f t="shared" si="26"/>
        <v>5.0000000000000001E-3</v>
      </c>
      <c r="AF19" s="54">
        <f t="shared" si="27"/>
        <v>5.0000000000000001E-3</v>
      </c>
      <c r="AG19" s="39">
        <f t="shared" si="28"/>
        <v>111.42388584653841</v>
      </c>
      <c r="AH19" s="54">
        <f t="shared" si="29"/>
        <v>5.0000000000000001E-3</v>
      </c>
      <c r="AI19" s="39">
        <f t="shared" si="30"/>
        <v>0</v>
      </c>
      <c r="AJ19" s="56">
        <f t="shared" si="31"/>
        <v>0</v>
      </c>
      <c r="AK19" s="42">
        <f t="shared" si="32"/>
        <v>5.0000000000000001E-3</v>
      </c>
      <c r="AL19" s="54">
        <f t="shared" si="33"/>
        <v>5.0000000000000001E-3</v>
      </c>
      <c r="AM19" s="39">
        <f t="shared" si="34"/>
        <v>445.69554338615364</v>
      </c>
      <c r="AN19" s="54">
        <f t="shared" si="35"/>
        <v>5.0000000000000001E-3</v>
      </c>
      <c r="AO19" s="39">
        <f t="shared" si="36"/>
        <v>0</v>
      </c>
      <c r="AP19" s="56">
        <f t="shared" si="37"/>
        <v>0</v>
      </c>
      <c r="AQ19" s="39">
        <f t="shared" si="38"/>
        <v>0</v>
      </c>
      <c r="AR19" s="56">
        <f t="shared" si="39"/>
        <v>0</v>
      </c>
      <c r="AS19" s="43" t="str">
        <f t="shared" si="40"/>
        <v>APROVADO</v>
      </c>
      <c r="AT19" s="58" t="str">
        <f t="shared" si="41"/>
        <v>APROVADO</v>
      </c>
      <c r="AU19" s="42">
        <f t="shared" si="42"/>
        <v>5.0000000000000001E-3</v>
      </c>
      <c r="AV19" s="61">
        <f t="shared" si="43"/>
        <v>5.0000000000000001E-3</v>
      </c>
      <c r="AW19" s="39">
        <f t="shared" si="44"/>
        <v>111.42388584653841</v>
      </c>
      <c r="AX19" s="61">
        <f t="shared" si="45"/>
        <v>0</v>
      </c>
      <c r="AY19" s="41">
        <f t="shared" si="46"/>
        <v>5.0000000000000001E-3</v>
      </c>
      <c r="AZ19" s="61">
        <f t="shared" si="47"/>
        <v>5.0000000000000001E-3</v>
      </c>
      <c r="BA19" s="39">
        <f t="shared" si="48"/>
        <v>0</v>
      </c>
      <c r="BB19" s="64">
        <f t="shared" si="49"/>
        <v>0</v>
      </c>
      <c r="BC19" s="42">
        <f t="shared" si="50"/>
        <v>5.0000000000000001E-3</v>
      </c>
      <c r="BD19" s="61">
        <f t="shared" si="51"/>
        <v>5.0000000000000001E-3</v>
      </c>
      <c r="BE19" s="39">
        <f t="shared" si="52"/>
        <v>445.69554338615364</v>
      </c>
      <c r="BF19" s="61">
        <f t="shared" si="53"/>
        <v>0</v>
      </c>
      <c r="BG19" s="41">
        <f t="shared" si="54"/>
        <v>5.0000000000000001E-3</v>
      </c>
      <c r="BH19" s="61">
        <f t="shared" si="55"/>
        <v>5.0000000000000001E-3</v>
      </c>
      <c r="BI19" s="39">
        <f t="shared" si="56"/>
        <v>0</v>
      </c>
      <c r="BJ19" s="64">
        <f t="shared" si="57"/>
        <v>0</v>
      </c>
      <c r="BK19" s="39">
        <f t="shared" si="58"/>
        <v>0</v>
      </c>
      <c r="BL19" s="64">
        <f t="shared" si="59"/>
        <v>0</v>
      </c>
      <c r="BM19" s="43" t="str">
        <f t="shared" si="60"/>
        <v>APROVADO</v>
      </c>
      <c r="BN19" s="66" t="str">
        <f t="shared" si="61"/>
        <v>APROVADO</v>
      </c>
      <c r="BO19" s="17">
        <f t="shared" si="62"/>
        <v>72</v>
      </c>
      <c r="BP19" s="68">
        <f t="shared" si="63"/>
        <v>72</v>
      </c>
      <c r="BQ19" s="39">
        <f t="shared" si="64"/>
        <v>46.968508125</v>
      </c>
      <c r="BR19" s="69">
        <f t="shared" si="65"/>
        <v>0</v>
      </c>
      <c r="BS19" s="44">
        <f t="shared" si="66"/>
        <v>0.65234039062500004</v>
      </c>
      <c r="BT19" s="70">
        <f t="shared" si="67"/>
        <v>0</v>
      </c>
      <c r="BU19" s="43" t="str">
        <f t="shared" si="68"/>
        <v>APROVADO</v>
      </c>
      <c r="BV19" s="71" t="str">
        <f t="shared" si="69"/>
        <v>APROVADO</v>
      </c>
    </row>
    <row r="20" spans="1:74">
      <c r="A20" s="17">
        <f>'PLANILHA PRINCIPAL'!C22</f>
        <v>6</v>
      </c>
      <c r="B20" s="45">
        <f>'PLANILHA PRINCIPAL'!D22</f>
        <v>12</v>
      </c>
      <c r="C20" s="17">
        <f t="shared" si="1"/>
        <v>60</v>
      </c>
      <c r="D20" s="45">
        <f t="shared" si="2"/>
        <v>24500</v>
      </c>
      <c r="E20" s="17">
        <f t="shared" si="3"/>
        <v>0.6</v>
      </c>
      <c r="F20" s="45">
        <f t="shared" si="4"/>
        <v>1</v>
      </c>
      <c r="G20" s="17">
        <f t="shared" si="5"/>
        <v>0.8</v>
      </c>
      <c r="H20" s="45">
        <f t="shared" si="6"/>
        <v>1.4</v>
      </c>
      <c r="I20" s="17">
        <f t="shared" si="7"/>
        <v>1.8</v>
      </c>
      <c r="J20" s="45">
        <f>'PLANILHA PRINCIPAL'!E22</f>
        <v>150</v>
      </c>
      <c r="K20" s="17">
        <f t="shared" si="8"/>
        <v>0.2</v>
      </c>
      <c r="L20" s="45">
        <f t="shared" si="9"/>
        <v>0.3</v>
      </c>
      <c r="M20" s="17">
        <f t="shared" si="10"/>
        <v>0.8</v>
      </c>
      <c r="N20" s="72">
        <f>'PLANILHA PRINCIPAL'!F22</f>
        <v>107.4632</v>
      </c>
      <c r="O20" s="39">
        <f>'PLANILHA PRINCIPAL'!G22</f>
        <v>0</v>
      </c>
      <c r="P20" s="47">
        <f t="shared" si="11"/>
        <v>0.48</v>
      </c>
      <c r="Q20" s="39">
        <f t="shared" si="12"/>
        <v>20.571428571428569</v>
      </c>
      <c r="R20" s="48">
        <f t="shared" si="13"/>
        <v>20.779220779220779</v>
      </c>
      <c r="S20" s="17">
        <f t="shared" si="14"/>
        <v>11760</v>
      </c>
      <c r="T20" s="49">
        <f t="shared" si="15"/>
        <v>1.44E-4</v>
      </c>
      <c r="U20" s="40">
        <f t="shared" si="16"/>
        <v>7.2000000000000002E-5</v>
      </c>
      <c r="V20" s="49">
        <f t="shared" si="17"/>
        <v>8.6400000000000003E-6</v>
      </c>
      <c r="W20" s="40">
        <f t="shared" si="18"/>
        <v>2.1600000000000001E-6</v>
      </c>
      <c r="X20" s="49">
        <f t="shared" si="19"/>
        <v>7.1999999999999998E-3</v>
      </c>
      <c r="Y20" s="41">
        <f t="shared" si="20"/>
        <v>1.7320508075688773E-2</v>
      </c>
      <c r="Z20" s="50">
        <f t="shared" si="21"/>
        <v>86.602540378443862</v>
      </c>
      <c r="AA20" s="17">
        <f t="shared" si="22"/>
        <v>0.5</v>
      </c>
      <c r="AB20" s="51" t="str">
        <f t="shared" si="23"/>
        <v>Esbelto</v>
      </c>
      <c r="AC20" s="39">
        <f t="shared" si="24"/>
        <v>14.925444444444445</v>
      </c>
      <c r="AD20" s="48">
        <f t="shared" si="25"/>
        <v>0</v>
      </c>
      <c r="AE20" s="42">
        <f t="shared" si="26"/>
        <v>5.0000000000000001E-3</v>
      </c>
      <c r="AF20" s="54">
        <f t="shared" si="27"/>
        <v>5.0000000000000001E-3</v>
      </c>
      <c r="AG20" s="39">
        <f t="shared" si="28"/>
        <v>111.42388584653841</v>
      </c>
      <c r="AH20" s="54">
        <f t="shared" si="29"/>
        <v>5.0000000000000001E-3</v>
      </c>
      <c r="AI20" s="39">
        <f t="shared" si="30"/>
        <v>0</v>
      </c>
      <c r="AJ20" s="56">
        <f t="shared" si="31"/>
        <v>0</v>
      </c>
      <c r="AK20" s="42">
        <f t="shared" si="32"/>
        <v>5.0000000000000001E-3</v>
      </c>
      <c r="AL20" s="54">
        <f t="shared" si="33"/>
        <v>5.0000000000000001E-3</v>
      </c>
      <c r="AM20" s="39">
        <f t="shared" si="34"/>
        <v>445.69554338615364</v>
      </c>
      <c r="AN20" s="54">
        <f t="shared" si="35"/>
        <v>5.0000000000000001E-3</v>
      </c>
      <c r="AO20" s="39">
        <f t="shared" si="36"/>
        <v>0</v>
      </c>
      <c r="AP20" s="56">
        <f t="shared" si="37"/>
        <v>0</v>
      </c>
      <c r="AQ20" s="39">
        <f t="shared" si="38"/>
        <v>0</v>
      </c>
      <c r="AR20" s="56">
        <f t="shared" si="39"/>
        <v>0</v>
      </c>
      <c r="AS20" s="43" t="str">
        <f t="shared" si="40"/>
        <v>APROVADO</v>
      </c>
      <c r="AT20" s="58" t="str">
        <f t="shared" si="41"/>
        <v>APROVADO</v>
      </c>
      <c r="AU20" s="42">
        <f t="shared" si="42"/>
        <v>5.0000000000000001E-3</v>
      </c>
      <c r="AV20" s="61">
        <f t="shared" si="43"/>
        <v>5.0000000000000001E-3</v>
      </c>
      <c r="AW20" s="39">
        <f t="shared" si="44"/>
        <v>111.42388584653841</v>
      </c>
      <c r="AX20" s="61">
        <f t="shared" si="45"/>
        <v>0</v>
      </c>
      <c r="AY20" s="41">
        <f t="shared" si="46"/>
        <v>5.0000000000000001E-3</v>
      </c>
      <c r="AZ20" s="61">
        <f t="shared" si="47"/>
        <v>5.0000000000000001E-3</v>
      </c>
      <c r="BA20" s="39">
        <f t="shared" si="48"/>
        <v>0</v>
      </c>
      <c r="BB20" s="64">
        <f t="shared" si="49"/>
        <v>0</v>
      </c>
      <c r="BC20" s="42">
        <f t="shared" si="50"/>
        <v>5.0000000000000001E-3</v>
      </c>
      <c r="BD20" s="61">
        <f t="shared" si="51"/>
        <v>5.0000000000000001E-3</v>
      </c>
      <c r="BE20" s="39">
        <f t="shared" si="52"/>
        <v>445.69554338615364</v>
      </c>
      <c r="BF20" s="61">
        <f t="shared" si="53"/>
        <v>0</v>
      </c>
      <c r="BG20" s="41">
        <f t="shared" si="54"/>
        <v>5.0000000000000001E-3</v>
      </c>
      <c r="BH20" s="61">
        <f t="shared" si="55"/>
        <v>5.0000000000000001E-3</v>
      </c>
      <c r="BI20" s="39">
        <f t="shared" si="56"/>
        <v>0</v>
      </c>
      <c r="BJ20" s="64">
        <f t="shared" si="57"/>
        <v>0</v>
      </c>
      <c r="BK20" s="39">
        <f t="shared" si="58"/>
        <v>0</v>
      </c>
      <c r="BL20" s="64">
        <f t="shared" si="59"/>
        <v>0</v>
      </c>
      <c r="BM20" s="43" t="str">
        <f t="shared" si="60"/>
        <v>APROVADO</v>
      </c>
      <c r="BN20" s="66" t="str">
        <f t="shared" si="61"/>
        <v>APROVADO</v>
      </c>
      <c r="BO20" s="17">
        <f t="shared" si="62"/>
        <v>72</v>
      </c>
      <c r="BP20" s="68">
        <f t="shared" si="63"/>
        <v>72</v>
      </c>
      <c r="BQ20" s="39">
        <f t="shared" si="64"/>
        <v>51.716664999999999</v>
      </c>
      <c r="BR20" s="69">
        <f t="shared" si="65"/>
        <v>0</v>
      </c>
      <c r="BS20" s="44">
        <f t="shared" si="66"/>
        <v>0.71828701388888883</v>
      </c>
      <c r="BT20" s="70">
        <f t="shared" si="67"/>
        <v>0</v>
      </c>
      <c r="BU20" s="43" t="str">
        <f t="shared" si="68"/>
        <v>APROVADO</v>
      </c>
      <c r="BV20" s="71" t="str">
        <f t="shared" si="69"/>
        <v>APROVADO</v>
      </c>
    </row>
    <row r="21" spans="1:74">
      <c r="A21" s="17">
        <f>'PLANILHA PRINCIPAL'!C23</f>
        <v>6</v>
      </c>
      <c r="B21" s="45">
        <f>'PLANILHA PRINCIPAL'!D23</f>
        <v>12</v>
      </c>
      <c r="C21" s="17">
        <f t="shared" si="1"/>
        <v>60</v>
      </c>
      <c r="D21" s="45">
        <f t="shared" si="2"/>
        <v>24500</v>
      </c>
      <c r="E21" s="17">
        <f t="shared" si="3"/>
        <v>0.6</v>
      </c>
      <c r="F21" s="45">
        <f t="shared" si="4"/>
        <v>1</v>
      </c>
      <c r="G21" s="17">
        <f t="shared" si="5"/>
        <v>0.8</v>
      </c>
      <c r="H21" s="45">
        <f t="shared" si="6"/>
        <v>1.4</v>
      </c>
      <c r="I21" s="17">
        <f t="shared" si="7"/>
        <v>1.8</v>
      </c>
      <c r="J21" s="45">
        <f>'PLANILHA PRINCIPAL'!E23</f>
        <v>170</v>
      </c>
      <c r="K21" s="17">
        <f t="shared" si="8"/>
        <v>0.2</v>
      </c>
      <c r="L21" s="45">
        <f t="shared" si="9"/>
        <v>0.3</v>
      </c>
      <c r="M21" s="17">
        <f t="shared" si="10"/>
        <v>0.8</v>
      </c>
      <c r="N21" s="72">
        <f>'PLANILHA PRINCIPAL'!F23</f>
        <v>61.968000000000004</v>
      </c>
      <c r="O21" s="39">
        <f>'PLANILHA PRINCIPAL'!G23</f>
        <v>0</v>
      </c>
      <c r="P21" s="47">
        <f t="shared" si="11"/>
        <v>0.48</v>
      </c>
      <c r="Q21" s="39">
        <f t="shared" si="12"/>
        <v>20.571428571428569</v>
      </c>
      <c r="R21" s="48">
        <f t="shared" si="13"/>
        <v>20.779220779220779</v>
      </c>
      <c r="S21" s="17">
        <f t="shared" si="14"/>
        <v>11760</v>
      </c>
      <c r="T21" s="49">
        <f t="shared" si="15"/>
        <v>1.44E-4</v>
      </c>
      <c r="U21" s="40">
        <f t="shared" si="16"/>
        <v>7.2000000000000002E-5</v>
      </c>
      <c r="V21" s="49">
        <f t="shared" si="17"/>
        <v>8.6400000000000003E-6</v>
      </c>
      <c r="W21" s="40">
        <f t="shared" si="18"/>
        <v>2.1600000000000001E-6</v>
      </c>
      <c r="X21" s="49">
        <f t="shared" si="19"/>
        <v>7.1999999999999998E-3</v>
      </c>
      <c r="Y21" s="41">
        <f t="shared" si="20"/>
        <v>1.7320508075688773E-2</v>
      </c>
      <c r="Z21" s="50">
        <f t="shared" si="21"/>
        <v>98.149545762236372</v>
      </c>
      <c r="AA21" s="17">
        <f t="shared" si="22"/>
        <v>0.5</v>
      </c>
      <c r="AB21" s="51" t="str">
        <f t="shared" si="23"/>
        <v>Esbelto</v>
      </c>
      <c r="AC21" s="39">
        <f t="shared" si="24"/>
        <v>8.6066666666666674</v>
      </c>
      <c r="AD21" s="48">
        <f t="shared" si="25"/>
        <v>0</v>
      </c>
      <c r="AE21" s="42">
        <f t="shared" si="26"/>
        <v>5.6666666666666662E-3</v>
      </c>
      <c r="AF21" s="54">
        <f t="shared" si="27"/>
        <v>5.6666666666666662E-3</v>
      </c>
      <c r="AG21" s="39">
        <f t="shared" si="28"/>
        <v>86.748700053533369</v>
      </c>
      <c r="AH21" s="54">
        <f t="shared" si="29"/>
        <v>5.6666666666666662E-3</v>
      </c>
      <c r="AI21" s="39">
        <f t="shared" si="30"/>
        <v>0</v>
      </c>
      <c r="AJ21" s="56">
        <f t="shared" si="31"/>
        <v>0</v>
      </c>
      <c r="AK21" s="42">
        <f t="shared" si="32"/>
        <v>5.6666666666666662E-3</v>
      </c>
      <c r="AL21" s="54">
        <f t="shared" si="33"/>
        <v>5.6666666666666662E-3</v>
      </c>
      <c r="AM21" s="39">
        <f t="shared" si="34"/>
        <v>346.99480021413348</v>
      </c>
      <c r="AN21" s="54">
        <f t="shared" si="35"/>
        <v>5.6666666666666662E-3</v>
      </c>
      <c r="AO21" s="39">
        <f t="shared" si="36"/>
        <v>0</v>
      </c>
      <c r="AP21" s="56">
        <f t="shared" si="37"/>
        <v>0</v>
      </c>
      <c r="AQ21" s="39">
        <f t="shared" si="38"/>
        <v>0</v>
      </c>
      <c r="AR21" s="56">
        <f t="shared" si="39"/>
        <v>0</v>
      </c>
      <c r="AS21" s="43" t="str">
        <f t="shared" si="40"/>
        <v>APROVADO</v>
      </c>
      <c r="AT21" s="58" t="str">
        <f t="shared" si="41"/>
        <v>APROVADO</v>
      </c>
      <c r="AU21" s="42">
        <f t="shared" si="42"/>
        <v>5.6666666666666662E-3</v>
      </c>
      <c r="AV21" s="61">
        <f t="shared" si="43"/>
        <v>5.6666666666666662E-3</v>
      </c>
      <c r="AW21" s="39">
        <f t="shared" si="44"/>
        <v>86.748700053533369</v>
      </c>
      <c r="AX21" s="61">
        <f t="shared" si="45"/>
        <v>0</v>
      </c>
      <c r="AY21" s="41">
        <f t="shared" si="46"/>
        <v>5.6666666666666662E-3</v>
      </c>
      <c r="AZ21" s="61">
        <f t="shared" si="47"/>
        <v>5.6666666666666662E-3</v>
      </c>
      <c r="BA21" s="39">
        <f t="shared" si="48"/>
        <v>0</v>
      </c>
      <c r="BB21" s="64">
        <f t="shared" si="49"/>
        <v>0</v>
      </c>
      <c r="BC21" s="42">
        <f t="shared" si="50"/>
        <v>5.6666666666666662E-3</v>
      </c>
      <c r="BD21" s="61">
        <f t="shared" si="51"/>
        <v>5.6666666666666662E-3</v>
      </c>
      <c r="BE21" s="39">
        <f t="shared" si="52"/>
        <v>346.99480021413348</v>
      </c>
      <c r="BF21" s="61">
        <f t="shared" si="53"/>
        <v>0</v>
      </c>
      <c r="BG21" s="41">
        <f t="shared" si="54"/>
        <v>5.6666666666666662E-3</v>
      </c>
      <c r="BH21" s="61">
        <f t="shared" si="55"/>
        <v>5.6666666666666662E-3</v>
      </c>
      <c r="BI21" s="39">
        <f t="shared" si="56"/>
        <v>0</v>
      </c>
      <c r="BJ21" s="64">
        <f t="shared" si="57"/>
        <v>0</v>
      </c>
      <c r="BK21" s="39">
        <f t="shared" si="58"/>
        <v>0</v>
      </c>
      <c r="BL21" s="64">
        <f t="shared" si="59"/>
        <v>0</v>
      </c>
      <c r="BM21" s="43" t="str">
        <f t="shared" si="60"/>
        <v>APROVADO</v>
      </c>
      <c r="BN21" s="66" t="str">
        <f t="shared" si="61"/>
        <v>APROVADO</v>
      </c>
      <c r="BO21" s="17">
        <f t="shared" si="62"/>
        <v>72</v>
      </c>
      <c r="BP21" s="68">
        <f t="shared" si="63"/>
        <v>72</v>
      </c>
      <c r="BQ21" s="39">
        <f t="shared" si="64"/>
        <v>29.822100000000002</v>
      </c>
      <c r="BR21" s="69">
        <f t="shared" si="65"/>
        <v>0</v>
      </c>
      <c r="BS21" s="44">
        <f t="shared" si="66"/>
        <v>0.41419583333333337</v>
      </c>
      <c r="BT21" s="70">
        <f t="shared" si="67"/>
        <v>0</v>
      </c>
      <c r="BU21" s="43" t="str">
        <f t="shared" si="68"/>
        <v>APROVADO</v>
      </c>
      <c r="BV21" s="71" t="str">
        <f t="shared" si="69"/>
        <v>APROVADO</v>
      </c>
    </row>
    <row r="22" spans="1:74">
      <c r="A22" s="17">
        <f>'PLANILHA PRINCIPAL'!C24</f>
        <v>6</v>
      </c>
      <c r="B22" s="45">
        <f>'PLANILHA PRINCIPAL'!D24</f>
        <v>12</v>
      </c>
      <c r="C22" s="17">
        <f t="shared" si="1"/>
        <v>60</v>
      </c>
      <c r="D22" s="45">
        <f t="shared" si="2"/>
        <v>24500</v>
      </c>
      <c r="E22" s="17">
        <f t="shared" si="3"/>
        <v>0.6</v>
      </c>
      <c r="F22" s="45">
        <f t="shared" si="4"/>
        <v>1</v>
      </c>
      <c r="G22" s="17">
        <f t="shared" si="5"/>
        <v>0.8</v>
      </c>
      <c r="H22" s="45">
        <f t="shared" si="6"/>
        <v>1.4</v>
      </c>
      <c r="I22" s="17">
        <f t="shared" si="7"/>
        <v>1.8</v>
      </c>
      <c r="J22" s="45">
        <f>'PLANILHA PRINCIPAL'!E24</f>
        <v>150</v>
      </c>
      <c r="K22" s="17">
        <f t="shared" si="8"/>
        <v>0.2</v>
      </c>
      <c r="L22" s="45">
        <f t="shared" si="9"/>
        <v>0.3</v>
      </c>
      <c r="M22" s="17">
        <f t="shared" si="10"/>
        <v>0.8</v>
      </c>
      <c r="N22" s="72">
        <f>'PLANILHA PRINCIPAL'!F24</f>
        <v>80.863399999999999</v>
      </c>
      <c r="O22" s="39">
        <f>'PLANILHA PRINCIPAL'!G24</f>
        <v>0</v>
      </c>
      <c r="P22" s="47">
        <f t="shared" si="11"/>
        <v>0.48</v>
      </c>
      <c r="Q22" s="39">
        <f t="shared" si="12"/>
        <v>20.571428571428569</v>
      </c>
      <c r="R22" s="48">
        <f t="shared" si="13"/>
        <v>20.779220779220779</v>
      </c>
      <c r="S22" s="17">
        <f t="shared" si="14"/>
        <v>11760</v>
      </c>
      <c r="T22" s="49">
        <f t="shared" si="15"/>
        <v>1.44E-4</v>
      </c>
      <c r="U22" s="40">
        <f t="shared" si="16"/>
        <v>7.2000000000000002E-5</v>
      </c>
      <c r="V22" s="49">
        <f t="shared" si="17"/>
        <v>8.6400000000000003E-6</v>
      </c>
      <c r="W22" s="40">
        <f t="shared" si="18"/>
        <v>2.1600000000000001E-6</v>
      </c>
      <c r="X22" s="49">
        <f t="shared" si="19"/>
        <v>7.1999999999999998E-3</v>
      </c>
      <c r="Y22" s="41">
        <f t="shared" si="20"/>
        <v>1.7320508075688773E-2</v>
      </c>
      <c r="Z22" s="50">
        <f t="shared" si="21"/>
        <v>86.602540378443862</v>
      </c>
      <c r="AA22" s="17">
        <f t="shared" si="22"/>
        <v>0.5</v>
      </c>
      <c r="AB22" s="51" t="str">
        <f t="shared" si="23"/>
        <v>Esbelto</v>
      </c>
      <c r="AC22" s="39">
        <f t="shared" si="24"/>
        <v>11.231027777777779</v>
      </c>
      <c r="AD22" s="48">
        <f t="shared" si="25"/>
        <v>0</v>
      </c>
      <c r="AE22" s="42">
        <f t="shared" si="26"/>
        <v>5.0000000000000001E-3</v>
      </c>
      <c r="AF22" s="54">
        <f t="shared" si="27"/>
        <v>5.0000000000000001E-3</v>
      </c>
      <c r="AG22" s="39">
        <f t="shared" si="28"/>
        <v>111.42388584653841</v>
      </c>
      <c r="AH22" s="54">
        <f t="shared" si="29"/>
        <v>5.0000000000000001E-3</v>
      </c>
      <c r="AI22" s="39">
        <f t="shared" si="30"/>
        <v>0</v>
      </c>
      <c r="AJ22" s="56">
        <f t="shared" si="31"/>
        <v>0</v>
      </c>
      <c r="AK22" s="42">
        <f t="shared" si="32"/>
        <v>5.0000000000000001E-3</v>
      </c>
      <c r="AL22" s="54">
        <f t="shared" si="33"/>
        <v>5.0000000000000001E-3</v>
      </c>
      <c r="AM22" s="39">
        <f t="shared" si="34"/>
        <v>445.69554338615364</v>
      </c>
      <c r="AN22" s="54">
        <f t="shared" si="35"/>
        <v>5.0000000000000001E-3</v>
      </c>
      <c r="AO22" s="39">
        <f t="shared" si="36"/>
        <v>0</v>
      </c>
      <c r="AP22" s="56">
        <f t="shared" si="37"/>
        <v>0</v>
      </c>
      <c r="AQ22" s="39">
        <f t="shared" si="38"/>
        <v>0</v>
      </c>
      <c r="AR22" s="56">
        <f t="shared" si="39"/>
        <v>0</v>
      </c>
      <c r="AS22" s="43" t="str">
        <f t="shared" si="40"/>
        <v>APROVADO</v>
      </c>
      <c r="AT22" s="58" t="str">
        <f t="shared" si="41"/>
        <v>APROVADO</v>
      </c>
      <c r="AU22" s="42">
        <f t="shared" si="42"/>
        <v>5.0000000000000001E-3</v>
      </c>
      <c r="AV22" s="61">
        <f t="shared" si="43"/>
        <v>5.0000000000000001E-3</v>
      </c>
      <c r="AW22" s="39">
        <f t="shared" si="44"/>
        <v>111.42388584653841</v>
      </c>
      <c r="AX22" s="61">
        <f t="shared" si="45"/>
        <v>0</v>
      </c>
      <c r="AY22" s="41">
        <f t="shared" si="46"/>
        <v>5.0000000000000001E-3</v>
      </c>
      <c r="AZ22" s="61">
        <f t="shared" si="47"/>
        <v>5.0000000000000001E-3</v>
      </c>
      <c r="BA22" s="39">
        <f t="shared" si="48"/>
        <v>0</v>
      </c>
      <c r="BB22" s="64">
        <f t="shared" si="49"/>
        <v>0</v>
      </c>
      <c r="BC22" s="42">
        <f t="shared" si="50"/>
        <v>5.0000000000000001E-3</v>
      </c>
      <c r="BD22" s="61">
        <f t="shared" si="51"/>
        <v>5.0000000000000001E-3</v>
      </c>
      <c r="BE22" s="39">
        <f t="shared" si="52"/>
        <v>445.69554338615364</v>
      </c>
      <c r="BF22" s="61">
        <f t="shared" si="53"/>
        <v>0</v>
      </c>
      <c r="BG22" s="41">
        <f t="shared" si="54"/>
        <v>5.0000000000000001E-3</v>
      </c>
      <c r="BH22" s="61">
        <f t="shared" si="55"/>
        <v>5.0000000000000001E-3</v>
      </c>
      <c r="BI22" s="39">
        <f t="shared" si="56"/>
        <v>0</v>
      </c>
      <c r="BJ22" s="64">
        <f t="shared" si="57"/>
        <v>0</v>
      </c>
      <c r="BK22" s="39">
        <f t="shared" si="58"/>
        <v>0</v>
      </c>
      <c r="BL22" s="64">
        <f t="shared" si="59"/>
        <v>0</v>
      </c>
      <c r="BM22" s="43" t="str">
        <f t="shared" si="60"/>
        <v>APROVADO</v>
      </c>
      <c r="BN22" s="66" t="str">
        <f t="shared" si="61"/>
        <v>APROVADO</v>
      </c>
      <c r="BO22" s="17">
        <f t="shared" si="62"/>
        <v>72</v>
      </c>
      <c r="BP22" s="68">
        <f t="shared" si="63"/>
        <v>72</v>
      </c>
      <c r="BQ22" s="39">
        <f t="shared" si="64"/>
        <v>38.915511250000002</v>
      </c>
      <c r="BR22" s="69">
        <f t="shared" si="65"/>
        <v>0</v>
      </c>
      <c r="BS22" s="44">
        <f t="shared" si="66"/>
        <v>0.54049321180555554</v>
      </c>
      <c r="BT22" s="70">
        <f t="shared" si="67"/>
        <v>0</v>
      </c>
      <c r="BU22" s="43" t="str">
        <f t="shared" si="68"/>
        <v>APROVADO</v>
      </c>
      <c r="BV22" s="71" t="str">
        <f t="shared" si="69"/>
        <v>APROVADO</v>
      </c>
    </row>
    <row r="23" spans="1:74">
      <c r="A23" s="17">
        <f>'PLANILHA PRINCIPAL'!C25</f>
        <v>6</v>
      </c>
      <c r="B23" s="45">
        <f>'PLANILHA PRINCIPAL'!D25</f>
        <v>12</v>
      </c>
      <c r="C23" s="17">
        <f t="shared" si="1"/>
        <v>60</v>
      </c>
      <c r="D23" s="45">
        <f t="shared" si="2"/>
        <v>24500</v>
      </c>
      <c r="E23" s="17">
        <f t="shared" si="3"/>
        <v>0.6</v>
      </c>
      <c r="F23" s="45">
        <f t="shared" si="4"/>
        <v>1</v>
      </c>
      <c r="G23" s="17">
        <f t="shared" si="5"/>
        <v>0.8</v>
      </c>
      <c r="H23" s="45">
        <f t="shared" si="6"/>
        <v>1.4</v>
      </c>
      <c r="I23" s="17">
        <f t="shared" si="7"/>
        <v>1.8</v>
      </c>
      <c r="J23" s="45">
        <f>'PLANILHA PRINCIPAL'!E25</f>
        <v>150</v>
      </c>
      <c r="K23" s="17">
        <f t="shared" si="8"/>
        <v>0.2</v>
      </c>
      <c r="L23" s="45">
        <f t="shared" si="9"/>
        <v>0.3</v>
      </c>
      <c r="M23" s="17">
        <f t="shared" si="10"/>
        <v>0.8</v>
      </c>
      <c r="N23" s="72">
        <f>'PLANILHA PRINCIPAL'!F25</f>
        <v>97.608199999999997</v>
      </c>
      <c r="O23" s="39">
        <f>'PLANILHA PRINCIPAL'!G25</f>
        <v>0</v>
      </c>
      <c r="P23" s="47">
        <f t="shared" si="11"/>
        <v>0.48</v>
      </c>
      <c r="Q23" s="39">
        <f t="shared" si="12"/>
        <v>20.571428571428569</v>
      </c>
      <c r="R23" s="48">
        <f t="shared" si="13"/>
        <v>20.779220779220779</v>
      </c>
      <c r="S23" s="17">
        <f t="shared" si="14"/>
        <v>11760</v>
      </c>
      <c r="T23" s="49">
        <f t="shared" si="15"/>
        <v>1.44E-4</v>
      </c>
      <c r="U23" s="40">
        <f t="shared" si="16"/>
        <v>7.2000000000000002E-5</v>
      </c>
      <c r="V23" s="49">
        <f t="shared" si="17"/>
        <v>8.6400000000000003E-6</v>
      </c>
      <c r="W23" s="40">
        <f t="shared" si="18"/>
        <v>2.1600000000000001E-6</v>
      </c>
      <c r="X23" s="49">
        <f t="shared" si="19"/>
        <v>7.1999999999999998E-3</v>
      </c>
      <c r="Y23" s="41">
        <f t="shared" si="20"/>
        <v>1.7320508075688773E-2</v>
      </c>
      <c r="Z23" s="50">
        <f t="shared" si="21"/>
        <v>86.602540378443862</v>
      </c>
      <c r="AA23" s="17">
        <f t="shared" si="22"/>
        <v>0.5</v>
      </c>
      <c r="AB23" s="51" t="str">
        <f t="shared" si="23"/>
        <v>Esbelto</v>
      </c>
      <c r="AC23" s="39">
        <f t="shared" si="24"/>
        <v>13.556694444444444</v>
      </c>
      <c r="AD23" s="48">
        <f t="shared" si="25"/>
        <v>0</v>
      </c>
      <c r="AE23" s="42">
        <f t="shared" si="26"/>
        <v>5.0000000000000001E-3</v>
      </c>
      <c r="AF23" s="54">
        <f t="shared" si="27"/>
        <v>5.0000000000000001E-3</v>
      </c>
      <c r="AG23" s="39">
        <f t="shared" si="28"/>
        <v>111.42388584653841</v>
      </c>
      <c r="AH23" s="54">
        <f t="shared" si="29"/>
        <v>5.0000000000000001E-3</v>
      </c>
      <c r="AI23" s="39">
        <f t="shared" si="30"/>
        <v>0</v>
      </c>
      <c r="AJ23" s="56">
        <f t="shared" si="31"/>
        <v>0</v>
      </c>
      <c r="AK23" s="42">
        <f t="shared" si="32"/>
        <v>5.0000000000000001E-3</v>
      </c>
      <c r="AL23" s="54">
        <f t="shared" si="33"/>
        <v>5.0000000000000001E-3</v>
      </c>
      <c r="AM23" s="39">
        <f t="shared" si="34"/>
        <v>445.69554338615364</v>
      </c>
      <c r="AN23" s="54">
        <f t="shared" si="35"/>
        <v>5.0000000000000001E-3</v>
      </c>
      <c r="AO23" s="39">
        <f t="shared" si="36"/>
        <v>0</v>
      </c>
      <c r="AP23" s="56">
        <f t="shared" si="37"/>
        <v>0</v>
      </c>
      <c r="AQ23" s="39">
        <f t="shared" si="38"/>
        <v>0</v>
      </c>
      <c r="AR23" s="56">
        <f t="shared" si="39"/>
        <v>0</v>
      </c>
      <c r="AS23" s="43" t="str">
        <f t="shared" si="40"/>
        <v>APROVADO</v>
      </c>
      <c r="AT23" s="58" t="str">
        <f t="shared" si="41"/>
        <v>APROVADO</v>
      </c>
      <c r="AU23" s="42">
        <f t="shared" si="42"/>
        <v>5.0000000000000001E-3</v>
      </c>
      <c r="AV23" s="61">
        <f t="shared" si="43"/>
        <v>5.0000000000000001E-3</v>
      </c>
      <c r="AW23" s="39">
        <f t="shared" si="44"/>
        <v>111.42388584653841</v>
      </c>
      <c r="AX23" s="61">
        <f t="shared" si="45"/>
        <v>0</v>
      </c>
      <c r="AY23" s="41">
        <f t="shared" si="46"/>
        <v>5.0000000000000001E-3</v>
      </c>
      <c r="AZ23" s="61">
        <f t="shared" si="47"/>
        <v>5.0000000000000001E-3</v>
      </c>
      <c r="BA23" s="39">
        <f t="shared" si="48"/>
        <v>0</v>
      </c>
      <c r="BB23" s="64">
        <f t="shared" si="49"/>
        <v>0</v>
      </c>
      <c r="BC23" s="42">
        <f t="shared" si="50"/>
        <v>5.0000000000000001E-3</v>
      </c>
      <c r="BD23" s="61">
        <f t="shared" si="51"/>
        <v>5.0000000000000001E-3</v>
      </c>
      <c r="BE23" s="39">
        <f t="shared" si="52"/>
        <v>445.69554338615364</v>
      </c>
      <c r="BF23" s="61">
        <f t="shared" si="53"/>
        <v>0</v>
      </c>
      <c r="BG23" s="41">
        <f t="shared" si="54"/>
        <v>5.0000000000000001E-3</v>
      </c>
      <c r="BH23" s="61">
        <f t="shared" si="55"/>
        <v>5.0000000000000001E-3</v>
      </c>
      <c r="BI23" s="39">
        <f t="shared" si="56"/>
        <v>0</v>
      </c>
      <c r="BJ23" s="64">
        <f t="shared" si="57"/>
        <v>0</v>
      </c>
      <c r="BK23" s="39">
        <f t="shared" si="58"/>
        <v>0</v>
      </c>
      <c r="BL23" s="64">
        <f t="shared" si="59"/>
        <v>0</v>
      </c>
      <c r="BM23" s="43" t="str">
        <f t="shared" si="60"/>
        <v>APROVADO</v>
      </c>
      <c r="BN23" s="66" t="str">
        <f t="shared" si="61"/>
        <v>APROVADO</v>
      </c>
      <c r="BO23" s="17">
        <f t="shared" si="62"/>
        <v>72</v>
      </c>
      <c r="BP23" s="68">
        <f t="shared" si="63"/>
        <v>72</v>
      </c>
      <c r="BQ23" s="39">
        <f t="shared" si="64"/>
        <v>46.973946250000004</v>
      </c>
      <c r="BR23" s="69">
        <f t="shared" si="65"/>
        <v>0</v>
      </c>
      <c r="BS23" s="44">
        <f t="shared" si="66"/>
        <v>0.65241592013888894</v>
      </c>
      <c r="BT23" s="70">
        <f t="shared" si="67"/>
        <v>0</v>
      </c>
      <c r="BU23" s="43" t="str">
        <f t="shared" si="68"/>
        <v>APROVADO</v>
      </c>
      <c r="BV23" s="71" t="str">
        <f t="shared" si="69"/>
        <v>APROVADO</v>
      </c>
    </row>
    <row r="24" spans="1:74">
      <c r="A24" s="17">
        <f>'PLANILHA PRINCIPAL'!C26</f>
        <v>6</v>
      </c>
      <c r="B24" s="45">
        <f>'PLANILHA PRINCIPAL'!D26</f>
        <v>12</v>
      </c>
      <c r="C24" s="17">
        <f t="shared" si="1"/>
        <v>60</v>
      </c>
      <c r="D24" s="45">
        <f t="shared" si="2"/>
        <v>24500</v>
      </c>
      <c r="E24" s="17">
        <f t="shared" si="3"/>
        <v>0.6</v>
      </c>
      <c r="F24" s="45">
        <f t="shared" si="4"/>
        <v>1</v>
      </c>
      <c r="G24" s="17">
        <f t="shared" si="5"/>
        <v>0.8</v>
      </c>
      <c r="H24" s="45">
        <f t="shared" si="6"/>
        <v>1.4</v>
      </c>
      <c r="I24" s="17">
        <f t="shared" si="7"/>
        <v>1.8</v>
      </c>
      <c r="J24" s="45">
        <f>'PLANILHA PRINCIPAL'!E26</f>
        <v>150</v>
      </c>
      <c r="K24" s="17">
        <f t="shared" si="8"/>
        <v>0.2</v>
      </c>
      <c r="L24" s="45">
        <f t="shared" si="9"/>
        <v>0.3</v>
      </c>
      <c r="M24" s="17">
        <f t="shared" si="10"/>
        <v>0.8</v>
      </c>
      <c r="N24" s="72">
        <f>'PLANILHA PRINCIPAL'!F26</f>
        <v>107.4794</v>
      </c>
      <c r="O24" s="39">
        <f>'PLANILHA PRINCIPAL'!G26</f>
        <v>0</v>
      </c>
      <c r="P24" s="47">
        <f t="shared" si="11"/>
        <v>0.48</v>
      </c>
      <c r="Q24" s="39">
        <f t="shared" si="12"/>
        <v>20.571428571428569</v>
      </c>
      <c r="R24" s="48">
        <f t="shared" si="13"/>
        <v>20.779220779220779</v>
      </c>
      <c r="S24" s="17">
        <f t="shared" si="14"/>
        <v>11760</v>
      </c>
      <c r="T24" s="49">
        <f t="shared" si="15"/>
        <v>1.44E-4</v>
      </c>
      <c r="U24" s="40">
        <f t="shared" si="16"/>
        <v>7.2000000000000002E-5</v>
      </c>
      <c r="V24" s="49">
        <f t="shared" si="17"/>
        <v>8.6400000000000003E-6</v>
      </c>
      <c r="W24" s="40">
        <f t="shared" si="18"/>
        <v>2.1600000000000001E-6</v>
      </c>
      <c r="X24" s="49">
        <f t="shared" si="19"/>
        <v>7.1999999999999998E-3</v>
      </c>
      <c r="Y24" s="41">
        <f t="shared" si="20"/>
        <v>1.7320508075688773E-2</v>
      </c>
      <c r="Z24" s="50">
        <f t="shared" si="21"/>
        <v>86.602540378443862</v>
      </c>
      <c r="AA24" s="17">
        <f t="shared" si="22"/>
        <v>0.5</v>
      </c>
      <c r="AB24" s="51" t="str">
        <f t="shared" si="23"/>
        <v>Esbelto</v>
      </c>
      <c r="AC24" s="39">
        <f t="shared" si="24"/>
        <v>14.927694444444445</v>
      </c>
      <c r="AD24" s="48">
        <f t="shared" si="25"/>
        <v>0</v>
      </c>
      <c r="AE24" s="42">
        <f t="shared" si="26"/>
        <v>5.0000000000000001E-3</v>
      </c>
      <c r="AF24" s="54">
        <f t="shared" si="27"/>
        <v>5.0000000000000001E-3</v>
      </c>
      <c r="AG24" s="39">
        <f t="shared" si="28"/>
        <v>111.42388584653841</v>
      </c>
      <c r="AH24" s="54">
        <f t="shared" si="29"/>
        <v>5.0000000000000001E-3</v>
      </c>
      <c r="AI24" s="39">
        <f t="shared" si="30"/>
        <v>0</v>
      </c>
      <c r="AJ24" s="56">
        <f t="shared" si="31"/>
        <v>0</v>
      </c>
      <c r="AK24" s="42">
        <f t="shared" si="32"/>
        <v>5.0000000000000001E-3</v>
      </c>
      <c r="AL24" s="54">
        <f t="shared" si="33"/>
        <v>5.0000000000000001E-3</v>
      </c>
      <c r="AM24" s="39">
        <f t="shared" si="34"/>
        <v>445.69554338615364</v>
      </c>
      <c r="AN24" s="54">
        <f t="shared" si="35"/>
        <v>5.0000000000000001E-3</v>
      </c>
      <c r="AO24" s="39">
        <f t="shared" si="36"/>
        <v>0</v>
      </c>
      <c r="AP24" s="56">
        <f t="shared" si="37"/>
        <v>0</v>
      </c>
      <c r="AQ24" s="39">
        <f t="shared" si="38"/>
        <v>0</v>
      </c>
      <c r="AR24" s="56">
        <f t="shared" si="39"/>
        <v>0</v>
      </c>
      <c r="AS24" s="43" t="str">
        <f t="shared" si="40"/>
        <v>APROVADO</v>
      </c>
      <c r="AT24" s="58" t="str">
        <f t="shared" si="41"/>
        <v>APROVADO</v>
      </c>
      <c r="AU24" s="42">
        <f t="shared" si="42"/>
        <v>5.0000000000000001E-3</v>
      </c>
      <c r="AV24" s="61">
        <f t="shared" si="43"/>
        <v>5.0000000000000001E-3</v>
      </c>
      <c r="AW24" s="39">
        <f t="shared" si="44"/>
        <v>111.42388584653841</v>
      </c>
      <c r="AX24" s="61">
        <f t="shared" si="45"/>
        <v>0</v>
      </c>
      <c r="AY24" s="41">
        <f t="shared" si="46"/>
        <v>5.0000000000000001E-3</v>
      </c>
      <c r="AZ24" s="61">
        <f t="shared" si="47"/>
        <v>5.0000000000000001E-3</v>
      </c>
      <c r="BA24" s="39">
        <f t="shared" si="48"/>
        <v>0</v>
      </c>
      <c r="BB24" s="64">
        <f t="shared" si="49"/>
        <v>0</v>
      </c>
      <c r="BC24" s="42">
        <f t="shared" si="50"/>
        <v>5.0000000000000001E-3</v>
      </c>
      <c r="BD24" s="61">
        <f t="shared" si="51"/>
        <v>5.0000000000000001E-3</v>
      </c>
      <c r="BE24" s="39">
        <f t="shared" si="52"/>
        <v>445.69554338615364</v>
      </c>
      <c r="BF24" s="61">
        <f t="shared" si="53"/>
        <v>0</v>
      </c>
      <c r="BG24" s="41">
        <f t="shared" si="54"/>
        <v>5.0000000000000001E-3</v>
      </c>
      <c r="BH24" s="61">
        <f t="shared" si="55"/>
        <v>5.0000000000000001E-3</v>
      </c>
      <c r="BI24" s="39">
        <f t="shared" si="56"/>
        <v>0</v>
      </c>
      <c r="BJ24" s="64">
        <f t="shared" si="57"/>
        <v>0</v>
      </c>
      <c r="BK24" s="39">
        <f t="shared" si="58"/>
        <v>0</v>
      </c>
      <c r="BL24" s="64">
        <f t="shared" si="59"/>
        <v>0</v>
      </c>
      <c r="BM24" s="43" t="str">
        <f t="shared" si="60"/>
        <v>APROVADO</v>
      </c>
      <c r="BN24" s="66" t="str">
        <f t="shared" si="61"/>
        <v>APROVADO</v>
      </c>
      <c r="BO24" s="17">
        <f t="shared" si="62"/>
        <v>72</v>
      </c>
      <c r="BP24" s="68">
        <f t="shared" si="63"/>
        <v>72</v>
      </c>
      <c r="BQ24" s="39">
        <f t="shared" si="64"/>
        <v>51.724461249999997</v>
      </c>
      <c r="BR24" s="69">
        <f t="shared" si="65"/>
        <v>0</v>
      </c>
      <c r="BS24" s="44">
        <f t="shared" si="66"/>
        <v>0.71839529513888889</v>
      </c>
      <c r="BT24" s="70">
        <f t="shared" si="67"/>
        <v>0</v>
      </c>
      <c r="BU24" s="43" t="str">
        <f t="shared" si="68"/>
        <v>APROVADO</v>
      </c>
      <c r="BV24" s="71" t="str">
        <f t="shared" si="69"/>
        <v>APROVADO</v>
      </c>
    </row>
    <row r="25" spans="1:74">
      <c r="A25" s="17">
        <f>'PLANILHA PRINCIPAL'!C27</f>
        <v>7</v>
      </c>
      <c r="B25" s="45">
        <f>'PLANILHA PRINCIPAL'!D27</f>
        <v>18</v>
      </c>
      <c r="C25" s="17">
        <f t="shared" si="1"/>
        <v>60</v>
      </c>
      <c r="D25" s="45">
        <f t="shared" si="2"/>
        <v>24500</v>
      </c>
      <c r="E25" s="17">
        <f t="shared" si="3"/>
        <v>0.6</v>
      </c>
      <c r="F25" s="45">
        <f t="shared" si="4"/>
        <v>1</v>
      </c>
      <c r="G25" s="17">
        <f t="shared" si="5"/>
        <v>0.8</v>
      </c>
      <c r="H25" s="45">
        <f t="shared" si="6"/>
        <v>1.4</v>
      </c>
      <c r="I25" s="17">
        <f t="shared" si="7"/>
        <v>1.8</v>
      </c>
      <c r="J25" s="45">
        <f>'PLANILHA PRINCIPAL'!E27</f>
        <v>140</v>
      </c>
      <c r="K25" s="17">
        <f t="shared" si="8"/>
        <v>0.2</v>
      </c>
      <c r="L25" s="45">
        <f t="shared" si="9"/>
        <v>0.3</v>
      </c>
      <c r="M25" s="17">
        <f t="shared" si="10"/>
        <v>0.8</v>
      </c>
      <c r="N25" s="72">
        <f>'PLANILHA PRINCIPAL'!F27</f>
        <v>0</v>
      </c>
      <c r="O25" s="39">
        <f>'PLANILHA PRINCIPAL'!G27</f>
        <v>103.37010000000001</v>
      </c>
      <c r="P25" s="47">
        <f t="shared" si="11"/>
        <v>0.48</v>
      </c>
      <c r="Q25" s="39">
        <f t="shared" si="12"/>
        <v>20.571428571428569</v>
      </c>
      <c r="R25" s="48">
        <f t="shared" si="13"/>
        <v>20.779220779220779</v>
      </c>
      <c r="S25" s="17">
        <f t="shared" si="14"/>
        <v>11760</v>
      </c>
      <c r="T25" s="49">
        <f t="shared" si="15"/>
        <v>3.7800000000000003E-4</v>
      </c>
      <c r="U25" s="40">
        <f t="shared" si="16"/>
        <v>1.4700000000000002E-4</v>
      </c>
      <c r="V25" s="49">
        <f t="shared" si="17"/>
        <v>3.4019999999999996E-5</v>
      </c>
      <c r="W25" s="40">
        <f t="shared" si="18"/>
        <v>5.1450000000000016E-6</v>
      </c>
      <c r="X25" s="49">
        <f t="shared" si="19"/>
        <v>1.26E-2</v>
      </c>
      <c r="Y25" s="41">
        <f t="shared" si="20"/>
        <v>2.0207259421636904E-2</v>
      </c>
      <c r="Z25" s="50">
        <f t="shared" si="21"/>
        <v>69.282032302755084</v>
      </c>
      <c r="AA25" s="17">
        <f t="shared" si="22"/>
        <v>0.5</v>
      </c>
      <c r="AB25" s="51" t="str">
        <f t="shared" si="23"/>
        <v>Médio</v>
      </c>
      <c r="AC25" s="39">
        <f t="shared" si="24"/>
        <v>0</v>
      </c>
      <c r="AD25" s="48">
        <f t="shared" si="25"/>
        <v>8.2039761904761903</v>
      </c>
      <c r="AE25" s="42">
        <f t="shared" si="26"/>
        <v>4.6666666666666662E-3</v>
      </c>
      <c r="AF25" s="54">
        <f t="shared" si="27"/>
        <v>4.6666666666666662E-3</v>
      </c>
      <c r="AG25" s="39">
        <f t="shared" si="28"/>
        <v>304.67468786162863</v>
      </c>
      <c r="AH25" s="54">
        <f t="shared" si="29"/>
        <v>7.0630045004153163E-3</v>
      </c>
      <c r="AI25" s="39">
        <f t="shared" si="30"/>
        <v>0.73010348150838134</v>
      </c>
      <c r="AJ25" s="56">
        <f t="shared" si="31"/>
        <v>4.9666903503971511</v>
      </c>
      <c r="AK25" s="42">
        <f t="shared" si="32"/>
        <v>4.6666666666666662E-3</v>
      </c>
      <c r="AL25" s="54">
        <f t="shared" si="33"/>
        <v>4.6666666666666662E-3</v>
      </c>
      <c r="AM25" s="39">
        <f t="shared" si="34"/>
        <v>2014.5836503503597</v>
      </c>
      <c r="AN25" s="54">
        <f t="shared" si="35"/>
        <v>4.9190684979071196E-3</v>
      </c>
      <c r="AO25" s="39">
        <f t="shared" si="36"/>
        <v>0.50848460253550876</v>
      </c>
      <c r="AP25" s="56">
        <f t="shared" si="37"/>
        <v>1.3451973612050494</v>
      </c>
      <c r="AQ25" s="39">
        <f t="shared" si="38"/>
        <v>0.42352239966029093</v>
      </c>
      <c r="AR25" s="56">
        <f t="shared" si="39"/>
        <v>0.43429553961036116</v>
      </c>
      <c r="AS25" s="43" t="str">
        <f t="shared" si="40"/>
        <v>APROVADO</v>
      </c>
      <c r="AT25" s="58" t="str">
        <f t="shared" si="41"/>
        <v>APROVADO</v>
      </c>
      <c r="AU25" s="42">
        <f t="shared" si="42"/>
        <v>4.6666666666666662E-3</v>
      </c>
      <c r="AV25" s="61">
        <f t="shared" si="43"/>
        <v>4.6666666666666662E-3</v>
      </c>
      <c r="AW25" s="39">
        <f t="shared" si="44"/>
        <v>304.67468786162863</v>
      </c>
      <c r="AX25" s="61">
        <f t="shared" si="45"/>
        <v>9.0754013728485588E-4</v>
      </c>
      <c r="AY25" s="41">
        <f t="shared" si="46"/>
        <v>5.5742068039515216E-3</v>
      </c>
      <c r="AZ25" s="61">
        <f t="shared" si="47"/>
        <v>8.436567373404702E-3</v>
      </c>
      <c r="BA25" s="39">
        <f t="shared" si="48"/>
        <v>0.8720888130455815</v>
      </c>
      <c r="BB25" s="64">
        <f t="shared" si="49"/>
        <v>5.9325769594937512</v>
      </c>
      <c r="BC25" s="42">
        <f t="shared" si="50"/>
        <v>4.6666666666666662E-3</v>
      </c>
      <c r="BD25" s="61">
        <f t="shared" si="51"/>
        <v>4.6666666666666662E-3</v>
      </c>
      <c r="BE25" s="39">
        <f t="shared" si="52"/>
        <v>2014.5836503503597</v>
      </c>
      <c r="BF25" s="61">
        <f t="shared" si="53"/>
        <v>1.0672447406392186E-4</v>
      </c>
      <c r="BG25" s="41">
        <f t="shared" si="54"/>
        <v>4.7733911407305879E-3</v>
      </c>
      <c r="BH25" s="61">
        <f t="shared" si="55"/>
        <v>5.0315652832621646E-3</v>
      </c>
      <c r="BI25" s="39">
        <f t="shared" si="56"/>
        <v>0.52011340648733828</v>
      </c>
      <c r="BJ25" s="64">
        <f t="shared" si="57"/>
        <v>1.375961392823646</v>
      </c>
      <c r="BK25" s="39">
        <f t="shared" si="58"/>
        <v>0.46569141029929761</v>
      </c>
      <c r="BL25" s="64">
        <f t="shared" si="59"/>
        <v>0.6871935559013167</v>
      </c>
      <c r="BM25" s="43" t="str">
        <f t="shared" si="60"/>
        <v>APROVADO</v>
      </c>
      <c r="BN25" s="66" t="str">
        <f t="shared" si="61"/>
        <v>APROVADO</v>
      </c>
      <c r="BO25" s="17">
        <f t="shared" si="62"/>
        <v>126</v>
      </c>
      <c r="BP25" s="68">
        <f t="shared" si="63"/>
        <v>126</v>
      </c>
      <c r="BQ25" s="39">
        <f t="shared" si="64"/>
        <v>0</v>
      </c>
      <c r="BR25" s="69">
        <f t="shared" si="65"/>
        <v>50.249354166666677</v>
      </c>
      <c r="BS25" s="44">
        <f t="shared" si="66"/>
        <v>0</v>
      </c>
      <c r="BT25" s="70">
        <f t="shared" si="67"/>
        <v>0.39880439814814822</v>
      </c>
      <c r="BU25" s="43" t="str">
        <f t="shared" si="68"/>
        <v>APROVADO</v>
      </c>
      <c r="BV25" s="71" t="str">
        <f t="shared" si="69"/>
        <v>APROVADO</v>
      </c>
    </row>
    <row r="26" spans="1:74">
      <c r="A26" s="17">
        <f>'PLANILHA PRINCIPAL'!C28</f>
        <v>7</v>
      </c>
      <c r="B26" s="45">
        <f>'PLANILHA PRINCIPAL'!D28</f>
        <v>18</v>
      </c>
      <c r="C26" s="17">
        <f t="shared" si="1"/>
        <v>60</v>
      </c>
      <c r="D26" s="45">
        <f t="shared" si="2"/>
        <v>24500</v>
      </c>
      <c r="E26" s="17">
        <f t="shared" si="3"/>
        <v>0.6</v>
      </c>
      <c r="F26" s="45">
        <f t="shared" si="4"/>
        <v>1</v>
      </c>
      <c r="G26" s="17">
        <f t="shared" si="5"/>
        <v>0.8</v>
      </c>
      <c r="H26" s="45">
        <f t="shared" si="6"/>
        <v>1.4</v>
      </c>
      <c r="I26" s="17">
        <f t="shared" si="7"/>
        <v>1.8</v>
      </c>
      <c r="J26" s="45">
        <f>'PLANILHA PRINCIPAL'!E28</f>
        <v>140</v>
      </c>
      <c r="K26" s="17">
        <f t="shared" si="8"/>
        <v>0.2</v>
      </c>
      <c r="L26" s="45">
        <f t="shared" si="9"/>
        <v>0.3</v>
      </c>
      <c r="M26" s="17">
        <f t="shared" si="10"/>
        <v>0.8</v>
      </c>
      <c r="N26" s="72">
        <f>'PLANILHA PRINCIPAL'!F28</f>
        <v>0</v>
      </c>
      <c r="O26" s="39">
        <f>'PLANILHA PRINCIPAL'!G28</f>
        <v>105.7968</v>
      </c>
      <c r="P26" s="47">
        <f t="shared" si="11"/>
        <v>0.48</v>
      </c>
      <c r="Q26" s="39">
        <f t="shared" si="12"/>
        <v>20.571428571428569</v>
      </c>
      <c r="R26" s="48">
        <f t="shared" si="13"/>
        <v>20.779220779220779</v>
      </c>
      <c r="S26" s="17">
        <f t="shared" si="14"/>
        <v>11760</v>
      </c>
      <c r="T26" s="49">
        <f t="shared" si="15"/>
        <v>3.7800000000000003E-4</v>
      </c>
      <c r="U26" s="40">
        <f t="shared" si="16"/>
        <v>1.4700000000000002E-4</v>
      </c>
      <c r="V26" s="49">
        <f t="shared" si="17"/>
        <v>3.4019999999999996E-5</v>
      </c>
      <c r="W26" s="40">
        <f t="shared" si="18"/>
        <v>5.1450000000000016E-6</v>
      </c>
      <c r="X26" s="49">
        <f t="shared" si="19"/>
        <v>1.26E-2</v>
      </c>
      <c r="Y26" s="41">
        <f t="shared" si="20"/>
        <v>2.0207259421636904E-2</v>
      </c>
      <c r="Z26" s="50">
        <f t="shared" si="21"/>
        <v>69.282032302755084</v>
      </c>
      <c r="AA26" s="17">
        <f t="shared" si="22"/>
        <v>0.5</v>
      </c>
      <c r="AB26" s="51" t="str">
        <f t="shared" si="23"/>
        <v>Médio</v>
      </c>
      <c r="AC26" s="39">
        <f t="shared" si="24"/>
        <v>0</v>
      </c>
      <c r="AD26" s="48">
        <f t="shared" si="25"/>
        <v>8.3965714285714288</v>
      </c>
      <c r="AE26" s="42">
        <f t="shared" si="26"/>
        <v>4.6666666666666662E-3</v>
      </c>
      <c r="AF26" s="54">
        <f t="shared" si="27"/>
        <v>4.6666666666666662E-3</v>
      </c>
      <c r="AG26" s="39">
        <f t="shared" si="28"/>
        <v>304.67468786162863</v>
      </c>
      <c r="AH26" s="54">
        <f t="shared" si="29"/>
        <v>7.1491869976524312E-3</v>
      </c>
      <c r="AI26" s="39">
        <f t="shared" si="30"/>
        <v>0.75636110695323477</v>
      </c>
      <c r="AJ26" s="56">
        <f t="shared" si="31"/>
        <v>5.1453136527430932</v>
      </c>
      <c r="AK26" s="42">
        <f t="shared" si="32"/>
        <v>4.6666666666666662E-3</v>
      </c>
      <c r="AL26" s="54">
        <f t="shared" si="33"/>
        <v>4.6666666666666662E-3</v>
      </c>
      <c r="AM26" s="39">
        <f t="shared" si="34"/>
        <v>2014.5836503503597</v>
      </c>
      <c r="AN26" s="54">
        <f t="shared" si="35"/>
        <v>4.9253222624495987E-3</v>
      </c>
      <c r="AO26" s="39">
        <f t="shared" si="36"/>
        <v>0.52108333433592768</v>
      </c>
      <c r="AP26" s="56">
        <f t="shared" si="37"/>
        <v>1.378527339513036</v>
      </c>
      <c r="AQ26" s="39">
        <f t="shared" si="38"/>
        <v>0.43349710653021878</v>
      </c>
      <c r="AR26" s="56">
        <f t="shared" si="39"/>
        <v>0.44493422047689341</v>
      </c>
      <c r="AS26" s="43" t="str">
        <f t="shared" si="40"/>
        <v>APROVADO</v>
      </c>
      <c r="AT26" s="58" t="str">
        <f t="shared" si="41"/>
        <v>APROVADO</v>
      </c>
      <c r="AU26" s="42">
        <f t="shared" si="42"/>
        <v>4.6666666666666662E-3</v>
      </c>
      <c r="AV26" s="61">
        <f t="shared" si="43"/>
        <v>4.6666666666666662E-3</v>
      </c>
      <c r="AW26" s="39">
        <f t="shared" si="44"/>
        <v>304.67468786162863</v>
      </c>
      <c r="AX26" s="61">
        <f t="shared" si="45"/>
        <v>9.3618229544756228E-4</v>
      </c>
      <c r="AY26" s="41">
        <f t="shared" si="46"/>
        <v>5.6028489621142282E-3</v>
      </c>
      <c r="AZ26" s="61">
        <f t="shared" si="47"/>
        <v>8.5833889178051712E-3</v>
      </c>
      <c r="BA26" s="39">
        <f t="shared" si="48"/>
        <v>0.90809508065925015</v>
      </c>
      <c r="BB26" s="64">
        <f t="shared" si="49"/>
        <v>6.1775175555051023</v>
      </c>
      <c r="BC26" s="42">
        <f t="shared" si="50"/>
        <v>4.6666666666666662E-3</v>
      </c>
      <c r="BD26" s="61">
        <f t="shared" si="51"/>
        <v>4.6666666666666662E-3</v>
      </c>
      <c r="BE26" s="39">
        <f t="shared" si="52"/>
        <v>2014.5836503503597</v>
      </c>
      <c r="BF26" s="61">
        <f t="shared" si="53"/>
        <v>1.0933241618588033E-4</v>
      </c>
      <c r="BG26" s="41">
        <f t="shared" si="54"/>
        <v>4.7759990828525464E-3</v>
      </c>
      <c r="BH26" s="61">
        <f t="shared" si="55"/>
        <v>5.0407145589026819E-3</v>
      </c>
      <c r="BI26" s="39">
        <f t="shared" si="56"/>
        <v>0.5332914700453153</v>
      </c>
      <c r="BJ26" s="64">
        <f t="shared" si="57"/>
        <v>1.4108239948288763</v>
      </c>
      <c r="BK26" s="39">
        <f t="shared" si="58"/>
        <v>0.4767483886375149</v>
      </c>
      <c r="BL26" s="64">
        <f t="shared" si="59"/>
        <v>0.70846265894816485</v>
      </c>
      <c r="BM26" s="43" t="str">
        <f t="shared" si="60"/>
        <v>APROVADO</v>
      </c>
      <c r="BN26" s="66" t="str">
        <f t="shared" si="61"/>
        <v>APROVADO</v>
      </c>
      <c r="BO26" s="17">
        <f t="shared" si="62"/>
        <v>126</v>
      </c>
      <c r="BP26" s="68">
        <f t="shared" si="63"/>
        <v>126</v>
      </c>
      <c r="BQ26" s="39">
        <f t="shared" si="64"/>
        <v>0</v>
      </c>
      <c r="BR26" s="69">
        <f t="shared" si="65"/>
        <v>51.429000000000009</v>
      </c>
      <c r="BS26" s="44">
        <f t="shared" si="66"/>
        <v>0</v>
      </c>
      <c r="BT26" s="70">
        <f t="shared" si="67"/>
        <v>0.40816666666666673</v>
      </c>
      <c r="BU26" s="43" t="str">
        <f t="shared" si="68"/>
        <v>APROVADO</v>
      </c>
      <c r="BV26" s="71" t="str">
        <f t="shared" si="69"/>
        <v>APROVADO</v>
      </c>
    </row>
    <row r="27" spans="1:74">
      <c r="A27" s="17">
        <f>'PLANILHA PRINCIPAL'!C29</f>
        <v>7</v>
      </c>
      <c r="B27" s="45">
        <f>'PLANILHA PRINCIPAL'!D29</f>
        <v>18</v>
      </c>
      <c r="C27" s="17">
        <f t="shared" si="1"/>
        <v>60</v>
      </c>
      <c r="D27" s="45">
        <f t="shared" si="2"/>
        <v>24500</v>
      </c>
      <c r="E27" s="17">
        <f t="shared" si="3"/>
        <v>0.6</v>
      </c>
      <c r="F27" s="45">
        <f t="shared" si="4"/>
        <v>1</v>
      </c>
      <c r="G27" s="17">
        <f t="shared" si="5"/>
        <v>0.8</v>
      </c>
      <c r="H27" s="45">
        <f t="shared" si="6"/>
        <v>1.4</v>
      </c>
      <c r="I27" s="17">
        <f t="shared" si="7"/>
        <v>1.8</v>
      </c>
      <c r="J27" s="45">
        <f>'PLANILHA PRINCIPAL'!E29</f>
        <v>140</v>
      </c>
      <c r="K27" s="17">
        <f t="shared" si="8"/>
        <v>0.2</v>
      </c>
      <c r="L27" s="45">
        <f t="shared" si="9"/>
        <v>0.3</v>
      </c>
      <c r="M27" s="17">
        <f t="shared" si="10"/>
        <v>0.8</v>
      </c>
      <c r="N27" s="72">
        <f>'PLANILHA PRINCIPAL'!F29</f>
        <v>0</v>
      </c>
      <c r="O27" s="39">
        <f>'PLANILHA PRINCIPAL'!G29</f>
        <v>94.374099999999999</v>
      </c>
      <c r="P27" s="47">
        <f t="shared" si="11"/>
        <v>0.48</v>
      </c>
      <c r="Q27" s="39">
        <f t="shared" si="12"/>
        <v>20.571428571428569</v>
      </c>
      <c r="R27" s="48">
        <f t="shared" si="13"/>
        <v>20.779220779220779</v>
      </c>
      <c r="S27" s="17">
        <f t="shared" si="14"/>
        <v>11760</v>
      </c>
      <c r="T27" s="49">
        <f t="shared" si="15"/>
        <v>3.7800000000000003E-4</v>
      </c>
      <c r="U27" s="40">
        <f t="shared" si="16"/>
        <v>1.4700000000000002E-4</v>
      </c>
      <c r="V27" s="49">
        <f t="shared" si="17"/>
        <v>3.4019999999999996E-5</v>
      </c>
      <c r="W27" s="40">
        <f t="shared" si="18"/>
        <v>5.1450000000000016E-6</v>
      </c>
      <c r="X27" s="49">
        <f t="shared" si="19"/>
        <v>1.26E-2</v>
      </c>
      <c r="Y27" s="41">
        <f t="shared" si="20"/>
        <v>2.0207259421636904E-2</v>
      </c>
      <c r="Z27" s="50">
        <f t="shared" si="21"/>
        <v>69.282032302755084</v>
      </c>
      <c r="AA27" s="17">
        <f t="shared" si="22"/>
        <v>0.5</v>
      </c>
      <c r="AB27" s="51" t="str">
        <f t="shared" si="23"/>
        <v>Médio</v>
      </c>
      <c r="AC27" s="39">
        <f t="shared" si="24"/>
        <v>0</v>
      </c>
      <c r="AD27" s="48">
        <f t="shared" si="25"/>
        <v>7.4900079365079364</v>
      </c>
      <c r="AE27" s="42">
        <f t="shared" si="26"/>
        <v>4.6666666666666662E-3</v>
      </c>
      <c r="AF27" s="54">
        <f t="shared" si="27"/>
        <v>4.6666666666666662E-3</v>
      </c>
      <c r="AG27" s="39">
        <f t="shared" si="28"/>
        <v>304.67468786162863</v>
      </c>
      <c r="AH27" s="54">
        <f t="shared" si="29"/>
        <v>6.7608713055830561E-3</v>
      </c>
      <c r="AI27" s="39">
        <f t="shared" si="30"/>
        <v>0.63805114468022583</v>
      </c>
      <c r="AJ27" s="56">
        <f t="shared" si="31"/>
        <v>4.3404839774165014</v>
      </c>
      <c r="AK27" s="42">
        <f t="shared" si="32"/>
        <v>4.6666666666666662E-3</v>
      </c>
      <c r="AL27" s="54">
        <f t="shared" si="33"/>
        <v>4.6666666666666662E-3</v>
      </c>
      <c r="AM27" s="39">
        <f t="shared" si="34"/>
        <v>2014.5836503503597</v>
      </c>
      <c r="AN27" s="54">
        <f t="shared" si="35"/>
        <v>4.8960231275728778E-3</v>
      </c>
      <c r="AO27" s="39">
        <f t="shared" si="36"/>
        <v>0.46205777624387551</v>
      </c>
      <c r="AP27" s="56">
        <f t="shared" si="37"/>
        <v>1.222375069428242</v>
      </c>
      <c r="AQ27" s="39">
        <f t="shared" si="38"/>
        <v>0.38655874992543532</v>
      </c>
      <c r="AR27" s="56">
        <f t="shared" si="39"/>
        <v>0.39511398311331347</v>
      </c>
      <c r="AS27" s="43" t="str">
        <f t="shared" si="40"/>
        <v>APROVADO</v>
      </c>
      <c r="AT27" s="58" t="str">
        <f t="shared" si="41"/>
        <v>APROVADO</v>
      </c>
      <c r="AU27" s="42">
        <f t="shared" si="42"/>
        <v>4.6666666666666662E-3</v>
      </c>
      <c r="AV27" s="61">
        <f t="shared" si="43"/>
        <v>4.6666666666666662E-3</v>
      </c>
      <c r="AW27" s="39">
        <f t="shared" si="44"/>
        <v>304.67468786162863</v>
      </c>
      <c r="AX27" s="61">
        <f t="shared" si="45"/>
        <v>8.051355265330909E-4</v>
      </c>
      <c r="AY27" s="41">
        <f t="shared" si="46"/>
        <v>5.471802193199757E-3</v>
      </c>
      <c r="AZ27" s="61">
        <f t="shared" si="47"/>
        <v>7.9273179509637155E-3</v>
      </c>
      <c r="BA27" s="39">
        <f t="shared" si="48"/>
        <v>0.74813349703604481</v>
      </c>
      <c r="BB27" s="64">
        <f t="shared" si="49"/>
        <v>5.0893435172520052</v>
      </c>
      <c r="BC27" s="42">
        <f t="shared" si="50"/>
        <v>4.6666666666666662E-3</v>
      </c>
      <c r="BD27" s="61">
        <f t="shared" si="51"/>
        <v>4.6666666666666662E-3</v>
      </c>
      <c r="BE27" s="39">
        <f t="shared" si="52"/>
        <v>2014.5836503503597</v>
      </c>
      <c r="BF27" s="61">
        <f t="shared" si="53"/>
        <v>9.7099064597264901E-5</v>
      </c>
      <c r="BG27" s="41">
        <f t="shared" si="54"/>
        <v>4.763765731263931E-3</v>
      </c>
      <c r="BH27" s="61">
        <f t="shared" si="55"/>
        <v>4.9978943988444281E-3</v>
      </c>
      <c r="BI27" s="39">
        <f t="shared" si="56"/>
        <v>0.47167178578598395</v>
      </c>
      <c r="BJ27" s="64">
        <f t="shared" si="57"/>
        <v>1.2478089571057775</v>
      </c>
      <c r="BK27" s="39">
        <f t="shared" si="58"/>
        <v>0.42475498788400001</v>
      </c>
      <c r="BL27" s="64">
        <f t="shared" si="59"/>
        <v>0.61149625122444162</v>
      </c>
      <c r="BM27" s="43" t="str">
        <f t="shared" si="60"/>
        <v>APROVADO</v>
      </c>
      <c r="BN27" s="66" t="str">
        <f t="shared" si="61"/>
        <v>APROVADO</v>
      </c>
      <c r="BO27" s="17">
        <f t="shared" si="62"/>
        <v>126</v>
      </c>
      <c r="BP27" s="68">
        <f t="shared" si="63"/>
        <v>126</v>
      </c>
      <c r="BQ27" s="39">
        <f t="shared" si="64"/>
        <v>0</v>
      </c>
      <c r="BR27" s="69">
        <f t="shared" si="65"/>
        <v>45.876298611111118</v>
      </c>
      <c r="BS27" s="44">
        <f t="shared" si="66"/>
        <v>0</v>
      </c>
      <c r="BT27" s="70">
        <f t="shared" si="67"/>
        <v>0.36409760802469143</v>
      </c>
      <c r="BU27" s="43" t="str">
        <f t="shared" si="68"/>
        <v>APROVADO</v>
      </c>
      <c r="BV27" s="71" t="str">
        <f t="shared" si="69"/>
        <v>APROVADO</v>
      </c>
    </row>
    <row r="28" spans="1:74">
      <c r="A28" s="17">
        <f>'PLANILHA PRINCIPAL'!C30</f>
        <v>7</v>
      </c>
      <c r="B28" s="45">
        <f>'PLANILHA PRINCIPAL'!D30</f>
        <v>18</v>
      </c>
      <c r="C28" s="17">
        <f t="shared" si="1"/>
        <v>60</v>
      </c>
      <c r="D28" s="45">
        <f t="shared" si="2"/>
        <v>24500</v>
      </c>
      <c r="E28" s="17">
        <f t="shared" si="3"/>
        <v>0.6</v>
      </c>
      <c r="F28" s="45">
        <f t="shared" si="4"/>
        <v>1</v>
      </c>
      <c r="G28" s="17">
        <f t="shared" si="5"/>
        <v>0.8</v>
      </c>
      <c r="H28" s="45">
        <f t="shared" si="6"/>
        <v>1.4</v>
      </c>
      <c r="I28" s="17">
        <f t="shared" si="7"/>
        <v>1.8</v>
      </c>
      <c r="J28" s="45">
        <f>'PLANILHA PRINCIPAL'!E30</f>
        <v>160</v>
      </c>
      <c r="K28" s="17">
        <f t="shared" si="8"/>
        <v>0.2</v>
      </c>
      <c r="L28" s="45">
        <f t="shared" si="9"/>
        <v>0.3</v>
      </c>
      <c r="M28" s="17">
        <f t="shared" si="10"/>
        <v>0.8</v>
      </c>
      <c r="N28" s="72">
        <f>'PLANILHA PRINCIPAL'!F30</f>
        <v>0</v>
      </c>
      <c r="O28" s="39">
        <f>'PLANILHA PRINCIPAL'!G30</f>
        <v>78.665500000000009</v>
      </c>
      <c r="P28" s="47">
        <f t="shared" si="11"/>
        <v>0.48</v>
      </c>
      <c r="Q28" s="39">
        <f t="shared" si="12"/>
        <v>20.571428571428569</v>
      </c>
      <c r="R28" s="48">
        <f t="shared" si="13"/>
        <v>20.779220779220779</v>
      </c>
      <c r="S28" s="17">
        <f t="shared" si="14"/>
        <v>11760</v>
      </c>
      <c r="T28" s="49">
        <f t="shared" si="15"/>
        <v>3.7800000000000003E-4</v>
      </c>
      <c r="U28" s="40">
        <f t="shared" si="16"/>
        <v>1.4700000000000002E-4</v>
      </c>
      <c r="V28" s="49">
        <f t="shared" si="17"/>
        <v>3.4019999999999996E-5</v>
      </c>
      <c r="W28" s="40">
        <f t="shared" si="18"/>
        <v>5.1450000000000016E-6</v>
      </c>
      <c r="X28" s="49">
        <f t="shared" si="19"/>
        <v>1.26E-2</v>
      </c>
      <c r="Y28" s="41">
        <f t="shared" si="20"/>
        <v>2.0207259421636904E-2</v>
      </c>
      <c r="Z28" s="50">
        <f t="shared" si="21"/>
        <v>79.179465488862959</v>
      </c>
      <c r="AA28" s="17">
        <f t="shared" si="22"/>
        <v>0.5</v>
      </c>
      <c r="AB28" s="51" t="str">
        <f t="shared" si="23"/>
        <v>Médio</v>
      </c>
      <c r="AC28" s="39">
        <f t="shared" si="24"/>
        <v>0</v>
      </c>
      <c r="AD28" s="48">
        <f t="shared" si="25"/>
        <v>6.2432936507936514</v>
      </c>
      <c r="AE28" s="42">
        <f t="shared" si="26"/>
        <v>5.333333333333334E-3</v>
      </c>
      <c r="AF28" s="54">
        <f t="shared" si="27"/>
        <v>5.333333333333334E-3</v>
      </c>
      <c r="AG28" s="39">
        <f t="shared" si="28"/>
        <v>233.26655789405933</v>
      </c>
      <c r="AH28" s="54">
        <f t="shared" si="29"/>
        <v>8.047087941796819E-3</v>
      </c>
      <c r="AI28" s="39">
        <f t="shared" si="30"/>
        <v>0.63302819648541775</v>
      </c>
      <c r="AJ28" s="56">
        <f t="shared" si="31"/>
        <v>4.3063142618055625</v>
      </c>
      <c r="AK28" s="42">
        <f t="shared" si="32"/>
        <v>5.333333333333334E-3</v>
      </c>
      <c r="AL28" s="54">
        <f t="shared" si="33"/>
        <v>5.333333333333334E-3</v>
      </c>
      <c r="AM28" s="39">
        <f t="shared" si="34"/>
        <v>1542.4156072994938</v>
      </c>
      <c r="AN28" s="54">
        <f t="shared" si="35"/>
        <v>5.6199596715594468E-3</v>
      </c>
      <c r="AO28" s="39">
        <f t="shared" si="36"/>
        <v>0.44209693754305973</v>
      </c>
      <c r="AP28" s="56">
        <f t="shared" si="37"/>
        <v>1.1695686178387823</v>
      </c>
      <c r="AQ28" s="39">
        <f t="shared" si="38"/>
        <v>0.32498426471081238</v>
      </c>
      <c r="AR28" s="56">
        <f t="shared" si="39"/>
        <v>0.33426564535384368</v>
      </c>
      <c r="AS28" s="43" t="str">
        <f t="shared" si="40"/>
        <v>APROVADO</v>
      </c>
      <c r="AT28" s="58" t="str">
        <f t="shared" si="41"/>
        <v>APROVADO</v>
      </c>
      <c r="AU28" s="42">
        <f t="shared" si="42"/>
        <v>5.333333333333334E-3</v>
      </c>
      <c r="AV28" s="61">
        <f t="shared" si="43"/>
        <v>5.333333333333334E-3</v>
      </c>
      <c r="AW28" s="39">
        <f t="shared" si="44"/>
        <v>233.26655789405933</v>
      </c>
      <c r="AX28" s="61">
        <f t="shared" si="45"/>
        <v>1.0288625357850723E-3</v>
      </c>
      <c r="AY28" s="41">
        <f t="shared" si="46"/>
        <v>6.3621958691184068E-3</v>
      </c>
      <c r="AZ28" s="61">
        <f t="shared" si="47"/>
        <v>9.5994655615747985E-3</v>
      </c>
      <c r="BA28" s="39">
        <f t="shared" si="48"/>
        <v>0.7551467581340624</v>
      </c>
      <c r="BB28" s="64">
        <f t="shared" si="49"/>
        <v>5.1370527764221929</v>
      </c>
      <c r="BC28" s="42">
        <f t="shared" si="50"/>
        <v>5.333333333333334E-3</v>
      </c>
      <c r="BD28" s="61">
        <f t="shared" si="51"/>
        <v>5.333333333333334E-3</v>
      </c>
      <c r="BE28" s="39">
        <f t="shared" si="52"/>
        <v>1542.4156072994938</v>
      </c>
      <c r="BF28" s="61">
        <f t="shared" si="53"/>
        <v>1.2120615290569012E-4</v>
      </c>
      <c r="BG28" s="41">
        <f t="shared" si="54"/>
        <v>5.4545394862390243E-3</v>
      </c>
      <c r="BH28" s="61">
        <f t="shared" si="55"/>
        <v>5.7476797386734804E-3</v>
      </c>
      <c r="BI28" s="39">
        <f t="shared" si="56"/>
        <v>0.45214410048261872</v>
      </c>
      <c r="BJ28" s="64">
        <f t="shared" si="57"/>
        <v>1.1961484139751817</v>
      </c>
      <c r="BK28" s="39">
        <f t="shared" si="58"/>
        <v>0.36163954481515165</v>
      </c>
      <c r="BL28" s="64">
        <f t="shared" si="59"/>
        <v>0.55321128465632585</v>
      </c>
      <c r="BM28" s="43" t="str">
        <f t="shared" si="60"/>
        <v>APROVADO</v>
      </c>
      <c r="BN28" s="66" t="str">
        <f t="shared" si="61"/>
        <v>APROVADO</v>
      </c>
      <c r="BO28" s="17">
        <f t="shared" si="62"/>
        <v>126</v>
      </c>
      <c r="BP28" s="68">
        <f t="shared" si="63"/>
        <v>126</v>
      </c>
      <c r="BQ28" s="39">
        <f t="shared" si="64"/>
        <v>0</v>
      </c>
      <c r="BR28" s="69">
        <f t="shared" si="65"/>
        <v>38.240173611111118</v>
      </c>
      <c r="BS28" s="44">
        <f t="shared" si="66"/>
        <v>0</v>
      </c>
      <c r="BT28" s="70">
        <f t="shared" si="67"/>
        <v>0.30349344135802475</v>
      </c>
      <c r="BU28" s="43" t="str">
        <f t="shared" si="68"/>
        <v>APROVADO</v>
      </c>
      <c r="BV28" s="71" t="str">
        <f t="shared" si="69"/>
        <v>APROVADO</v>
      </c>
    </row>
    <row r="29" spans="1:74">
      <c r="A29" s="17">
        <f>'PLANILHA PRINCIPAL'!C31</f>
        <v>7</v>
      </c>
      <c r="B29" s="45">
        <f>'PLANILHA PRINCIPAL'!D31</f>
        <v>18</v>
      </c>
      <c r="C29" s="17">
        <f t="shared" si="1"/>
        <v>60</v>
      </c>
      <c r="D29" s="45">
        <f t="shared" si="2"/>
        <v>24500</v>
      </c>
      <c r="E29" s="17">
        <f t="shared" si="3"/>
        <v>0.6</v>
      </c>
      <c r="F29" s="45">
        <f t="shared" si="4"/>
        <v>1</v>
      </c>
      <c r="G29" s="17">
        <f t="shared" si="5"/>
        <v>0.8</v>
      </c>
      <c r="H29" s="45">
        <f t="shared" si="6"/>
        <v>1.4</v>
      </c>
      <c r="I29" s="17">
        <f t="shared" si="7"/>
        <v>1.8</v>
      </c>
      <c r="J29" s="45">
        <f>'PLANILHA PRINCIPAL'!E31</f>
        <v>160</v>
      </c>
      <c r="K29" s="17">
        <f t="shared" si="8"/>
        <v>0.2</v>
      </c>
      <c r="L29" s="45">
        <f t="shared" si="9"/>
        <v>0.3</v>
      </c>
      <c r="M29" s="17">
        <f t="shared" si="10"/>
        <v>0.8</v>
      </c>
      <c r="N29" s="72">
        <f>'PLANILHA PRINCIPAL'!F31</f>
        <v>0</v>
      </c>
      <c r="O29" s="39">
        <f>'PLANILHA PRINCIPAL'!G31</f>
        <v>78.659700000000001</v>
      </c>
      <c r="P29" s="47">
        <f t="shared" si="11"/>
        <v>0.48</v>
      </c>
      <c r="Q29" s="39">
        <f t="shared" si="12"/>
        <v>20.571428571428569</v>
      </c>
      <c r="R29" s="48">
        <f t="shared" si="13"/>
        <v>20.779220779220779</v>
      </c>
      <c r="S29" s="17">
        <f t="shared" si="14"/>
        <v>11760</v>
      </c>
      <c r="T29" s="49">
        <f t="shared" si="15"/>
        <v>3.7800000000000003E-4</v>
      </c>
      <c r="U29" s="40">
        <f t="shared" si="16"/>
        <v>1.4700000000000002E-4</v>
      </c>
      <c r="V29" s="49">
        <f t="shared" si="17"/>
        <v>3.4019999999999996E-5</v>
      </c>
      <c r="W29" s="40">
        <f t="shared" si="18"/>
        <v>5.1450000000000016E-6</v>
      </c>
      <c r="X29" s="49">
        <f t="shared" si="19"/>
        <v>1.26E-2</v>
      </c>
      <c r="Y29" s="41">
        <f t="shared" si="20"/>
        <v>2.0207259421636904E-2</v>
      </c>
      <c r="Z29" s="50">
        <f t="shared" si="21"/>
        <v>79.179465488862959</v>
      </c>
      <c r="AA29" s="17">
        <f t="shared" si="22"/>
        <v>0.5</v>
      </c>
      <c r="AB29" s="51" t="str">
        <f t="shared" si="23"/>
        <v>Médio</v>
      </c>
      <c r="AC29" s="39">
        <f t="shared" si="24"/>
        <v>0</v>
      </c>
      <c r="AD29" s="48">
        <f t="shared" si="25"/>
        <v>6.2428333333333335</v>
      </c>
      <c r="AE29" s="42">
        <f t="shared" si="26"/>
        <v>5.333333333333334E-3</v>
      </c>
      <c r="AF29" s="54">
        <f t="shared" si="27"/>
        <v>5.333333333333334E-3</v>
      </c>
      <c r="AG29" s="39">
        <f t="shared" si="28"/>
        <v>233.26655789405933</v>
      </c>
      <c r="AH29" s="54">
        <f t="shared" si="29"/>
        <v>8.0467860592626402E-3</v>
      </c>
      <c r="AI29" s="39">
        <f t="shared" si="30"/>
        <v>0.63295777738578152</v>
      </c>
      <c r="AJ29" s="56">
        <f t="shared" si="31"/>
        <v>4.3058352203114376</v>
      </c>
      <c r="AK29" s="42">
        <f t="shared" si="32"/>
        <v>5.333333333333334E-3</v>
      </c>
      <c r="AL29" s="54">
        <f t="shared" si="33"/>
        <v>5.333333333333334E-3</v>
      </c>
      <c r="AM29" s="39">
        <f t="shared" si="34"/>
        <v>1542.4156072994938</v>
      </c>
      <c r="AN29" s="54">
        <f t="shared" si="35"/>
        <v>5.6199374029790557E-3</v>
      </c>
      <c r="AO29" s="39">
        <f t="shared" si="36"/>
        <v>0.44206259013711163</v>
      </c>
      <c r="AP29" s="56">
        <f t="shared" si="37"/>
        <v>1.1694777516854804</v>
      </c>
      <c r="AQ29" s="39">
        <f t="shared" si="38"/>
        <v>0.32496021850203555</v>
      </c>
      <c r="AR29" s="56">
        <f t="shared" si="39"/>
        <v>0.33423984565995701</v>
      </c>
      <c r="AS29" s="43" t="str">
        <f t="shared" si="40"/>
        <v>APROVADO</v>
      </c>
      <c r="AT29" s="58" t="str">
        <f t="shared" si="41"/>
        <v>APROVADO</v>
      </c>
      <c r="AU29" s="42">
        <f t="shared" si="42"/>
        <v>5.333333333333334E-3</v>
      </c>
      <c r="AV29" s="61">
        <f t="shared" si="43"/>
        <v>5.333333333333334E-3</v>
      </c>
      <c r="AW29" s="39">
        <f t="shared" si="44"/>
        <v>233.26655789405933</v>
      </c>
      <c r="AX29" s="61">
        <f t="shared" si="45"/>
        <v>1.0287615481307682E-3</v>
      </c>
      <c r="AY29" s="41">
        <f t="shared" si="46"/>
        <v>6.3620948814641018E-3</v>
      </c>
      <c r="AZ29" s="61">
        <f t="shared" si="47"/>
        <v>9.5989530749759112E-3</v>
      </c>
      <c r="BA29" s="39">
        <f t="shared" si="48"/>
        <v>0.75505076919168268</v>
      </c>
      <c r="BB29" s="64">
        <f t="shared" si="49"/>
        <v>5.1363997904196088</v>
      </c>
      <c r="BC29" s="42">
        <f t="shared" si="50"/>
        <v>5.333333333333334E-3</v>
      </c>
      <c r="BD29" s="61">
        <f t="shared" si="51"/>
        <v>5.333333333333334E-3</v>
      </c>
      <c r="BE29" s="39">
        <f t="shared" si="52"/>
        <v>1542.4156072994938</v>
      </c>
      <c r="BF29" s="61">
        <f t="shared" si="53"/>
        <v>1.211968617735669E-4</v>
      </c>
      <c r="BG29" s="41">
        <f t="shared" si="54"/>
        <v>5.4545301951069011E-3</v>
      </c>
      <c r="BH29" s="61">
        <f t="shared" si="55"/>
        <v>5.747647173592484E-3</v>
      </c>
      <c r="BI29" s="39">
        <f t="shared" si="56"/>
        <v>0.45210820238063271</v>
      </c>
      <c r="BJ29" s="64">
        <f t="shared" si="57"/>
        <v>1.1960534454514091</v>
      </c>
      <c r="BK29" s="39">
        <f t="shared" si="58"/>
        <v>0.36161255174648055</v>
      </c>
      <c r="BL29" s="64">
        <f t="shared" si="59"/>
        <v>0.55315716573799034</v>
      </c>
      <c r="BM29" s="43" t="str">
        <f t="shared" si="60"/>
        <v>APROVADO</v>
      </c>
      <c r="BN29" s="66" t="str">
        <f t="shared" si="61"/>
        <v>APROVADO</v>
      </c>
      <c r="BO29" s="17">
        <f t="shared" si="62"/>
        <v>126</v>
      </c>
      <c r="BP29" s="68">
        <f t="shared" si="63"/>
        <v>126</v>
      </c>
      <c r="BQ29" s="39">
        <f t="shared" si="64"/>
        <v>0</v>
      </c>
      <c r="BR29" s="69">
        <f t="shared" si="65"/>
        <v>38.23735416666667</v>
      </c>
      <c r="BS29" s="44">
        <f t="shared" si="66"/>
        <v>0</v>
      </c>
      <c r="BT29" s="70">
        <f t="shared" si="67"/>
        <v>0.30347106481481484</v>
      </c>
      <c r="BU29" s="43" t="str">
        <f t="shared" si="68"/>
        <v>APROVADO</v>
      </c>
      <c r="BV29" s="71" t="str">
        <f t="shared" si="69"/>
        <v>APROVADO</v>
      </c>
    </row>
    <row r="30" spans="1:74">
      <c r="A30" s="17">
        <f>'PLANILHA PRINCIPAL'!C32</f>
        <v>7</v>
      </c>
      <c r="B30" s="45">
        <f>'PLANILHA PRINCIPAL'!D32</f>
        <v>18</v>
      </c>
      <c r="C30" s="17">
        <f t="shared" si="1"/>
        <v>60</v>
      </c>
      <c r="D30" s="45">
        <f t="shared" si="2"/>
        <v>24500</v>
      </c>
      <c r="E30" s="17">
        <f t="shared" si="3"/>
        <v>0.6</v>
      </c>
      <c r="F30" s="45">
        <f t="shared" si="4"/>
        <v>1</v>
      </c>
      <c r="G30" s="17">
        <f t="shared" si="5"/>
        <v>0.8</v>
      </c>
      <c r="H30" s="45">
        <f t="shared" si="6"/>
        <v>1.4</v>
      </c>
      <c r="I30" s="17">
        <f t="shared" si="7"/>
        <v>1.8</v>
      </c>
      <c r="J30" s="45">
        <f>'PLANILHA PRINCIPAL'!E32</f>
        <v>140</v>
      </c>
      <c r="K30" s="17">
        <f t="shared" si="8"/>
        <v>0.2</v>
      </c>
      <c r="L30" s="45">
        <f t="shared" si="9"/>
        <v>0.3</v>
      </c>
      <c r="M30" s="17">
        <f t="shared" si="10"/>
        <v>0.8</v>
      </c>
      <c r="N30" s="72">
        <f>'PLANILHA PRINCIPAL'!F32</f>
        <v>0</v>
      </c>
      <c r="O30" s="39">
        <f>'PLANILHA PRINCIPAL'!G32</f>
        <v>94.363</v>
      </c>
      <c r="P30" s="47">
        <f t="shared" si="11"/>
        <v>0.48</v>
      </c>
      <c r="Q30" s="39">
        <f t="shared" si="12"/>
        <v>20.571428571428569</v>
      </c>
      <c r="R30" s="48">
        <f t="shared" si="13"/>
        <v>20.779220779220779</v>
      </c>
      <c r="S30" s="17">
        <f t="shared" si="14"/>
        <v>11760</v>
      </c>
      <c r="T30" s="49">
        <f t="shared" si="15"/>
        <v>3.7800000000000003E-4</v>
      </c>
      <c r="U30" s="40">
        <f t="shared" si="16"/>
        <v>1.4700000000000002E-4</v>
      </c>
      <c r="V30" s="49">
        <f t="shared" si="17"/>
        <v>3.4019999999999996E-5</v>
      </c>
      <c r="W30" s="40">
        <f t="shared" si="18"/>
        <v>5.1450000000000016E-6</v>
      </c>
      <c r="X30" s="49">
        <f t="shared" si="19"/>
        <v>1.26E-2</v>
      </c>
      <c r="Y30" s="41">
        <f t="shared" si="20"/>
        <v>2.0207259421636904E-2</v>
      </c>
      <c r="Z30" s="50">
        <f t="shared" si="21"/>
        <v>69.282032302755084</v>
      </c>
      <c r="AA30" s="17">
        <f t="shared" si="22"/>
        <v>0.5</v>
      </c>
      <c r="AB30" s="51" t="str">
        <f t="shared" si="23"/>
        <v>Médio</v>
      </c>
      <c r="AC30" s="39">
        <f t="shared" si="24"/>
        <v>0</v>
      </c>
      <c r="AD30" s="48">
        <f t="shared" si="25"/>
        <v>7.4891269841269841</v>
      </c>
      <c r="AE30" s="42">
        <f t="shared" si="26"/>
        <v>4.6666666666666662E-3</v>
      </c>
      <c r="AF30" s="54">
        <f t="shared" si="27"/>
        <v>4.6666666666666662E-3</v>
      </c>
      <c r="AG30" s="39">
        <f t="shared" si="28"/>
        <v>304.67468786162863</v>
      </c>
      <c r="AH30" s="54">
        <f t="shared" si="29"/>
        <v>6.7605144748607371E-3</v>
      </c>
      <c r="AI30" s="39">
        <f t="shared" si="30"/>
        <v>0.63794242739128371</v>
      </c>
      <c r="AJ30" s="56">
        <f t="shared" si="31"/>
        <v>4.339744404022337</v>
      </c>
      <c r="AK30" s="42">
        <f t="shared" si="32"/>
        <v>4.6666666666666662E-3</v>
      </c>
      <c r="AL30" s="54">
        <f t="shared" si="33"/>
        <v>4.6666666666666662E-3</v>
      </c>
      <c r="AM30" s="39">
        <f t="shared" si="34"/>
        <v>2014.5836503503597</v>
      </c>
      <c r="AN30" s="54">
        <f t="shared" si="35"/>
        <v>4.8959948256916824E-3</v>
      </c>
      <c r="AO30" s="39">
        <f t="shared" si="36"/>
        <v>0.4620007597367442</v>
      </c>
      <c r="AP30" s="56">
        <f t="shared" si="37"/>
        <v>1.222224232107789</v>
      </c>
      <c r="AQ30" s="39">
        <f t="shared" si="38"/>
        <v>0.3865131542155979</v>
      </c>
      <c r="AR30" s="56">
        <f t="shared" si="39"/>
        <v>0.3950658741710269</v>
      </c>
      <c r="AS30" s="43" t="str">
        <f t="shared" si="40"/>
        <v>APROVADO</v>
      </c>
      <c r="AT30" s="58" t="str">
        <f t="shared" si="41"/>
        <v>APROVADO</v>
      </c>
      <c r="AU30" s="42">
        <f t="shared" si="42"/>
        <v>4.6666666666666662E-3</v>
      </c>
      <c r="AV30" s="61">
        <f t="shared" si="43"/>
        <v>4.6666666666666662E-3</v>
      </c>
      <c r="AW30" s="39">
        <f t="shared" si="44"/>
        <v>304.67468786162863</v>
      </c>
      <c r="AX30" s="61">
        <f t="shared" si="45"/>
        <v>8.050127175817087E-4</v>
      </c>
      <c r="AY30" s="41">
        <f t="shared" si="46"/>
        <v>5.4716793842483746E-3</v>
      </c>
      <c r="AZ30" s="61">
        <f t="shared" si="47"/>
        <v>7.9267216455017626E-3</v>
      </c>
      <c r="BA30" s="39">
        <f t="shared" si="48"/>
        <v>0.74798923463448286</v>
      </c>
      <c r="BB30" s="64">
        <f t="shared" si="49"/>
        <v>5.0883621403706307</v>
      </c>
      <c r="BC30" s="42">
        <f t="shared" si="50"/>
        <v>4.6666666666666662E-3</v>
      </c>
      <c r="BD30" s="61">
        <f t="shared" si="51"/>
        <v>4.6666666666666662E-3</v>
      </c>
      <c r="BE30" s="39">
        <f t="shared" si="52"/>
        <v>2014.5836503503597</v>
      </c>
      <c r="BF30" s="61">
        <f t="shared" si="53"/>
        <v>9.7087229126640608E-5</v>
      </c>
      <c r="BG30" s="41">
        <f t="shared" si="54"/>
        <v>4.7637538957933066E-3</v>
      </c>
      <c r="BH30" s="61">
        <f t="shared" si="55"/>
        <v>4.9978530910012768E-3</v>
      </c>
      <c r="BI30" s="39">
        <f t="shared" si="56"/>
        <v>0.47161241122615349</v>
      </c>
      <c r="BJ30" s="64">
        <f t="shared" si="57"/>
        <v>1.2476518815506705</v>
      </c>
      <c r="BK30" s="39">
        <f t="shared" si="58"/>
        <v>0.4247045281926638</v>
      </c>
      <c r="BL30" s="64">
        <f t="shared" si="59"/>
        <v>0.61140572132974524</v>
      </c>
      <c r="BM30" s="43" t="str">
        <f t="shared" si="60"/>
        <v>APROVADO</v>
      </c>
      <c r="BN30" s="66" t="str">
        <f t="shared" si="61"/>
        <v>APROVADO</v>
      </c>
      <c r="BO30" s="17">
        <f t="shared" si="62"/>
        <v>126</v>
      </c>
      <c r="BP30" s="68">
        <f t="shared" si="63"/>
        <v>126</v>
      </c>
      <c r="BQ30" s="39">
        <f t="shared" si="64"/>
        <v>0</v>
      </c>
      <c r="BR30" s="69">
        <f t="shared" si="65"/>
        <v>45.870902777777786</v>
      </c>
      <c r="BS30" s="44">
        <f t="shared" si="66"/>
        <v>0</v>
      </c>
      <c r="BT30" s="70">
        <f t="shared" si="67"/>
        <v>0.36405478395061736</v>
      </c>
      <c r="BU30" s="43" t="str">
        <f t="shared" si="68"/>
        <v>APROVADO</v>
      </c>
      <c r="BV30" s="71" t="str">
        <f t="shared" si="69"/>
        <v>APROVADO</v>
      </c>
    </row>
    <row r="31" spans="1:74">
      <c r="A31" s="17">
        <f>'PLANILHA PRINCIPAL'!C33</f>
        <v>7</v>
      </c>
      <c r="B31" s="45">
        <f>'PLANILHA PRINCIPAL'!D33</f>
        <v>18</v>
      </c>
      <c r="C31" s="17">
        <f t="shared" si="1"/>
        <v>60</v>
      </c>
      <c r="D31" s="45">
        <f t="shared" si="2"/>
        <v>24500</v>
      </c>
      <c r="E31" s="17">
        <f t="shared" si="3"/>
        <v>0.6</v>
      </c>
      <c r="F31" s="45">
        <f t="shared" si="4"/>
        <v>1</v>
      </c>
      <c r="G31" s="17">
        <f t="shared" si="5"/>
        <v>0.8</v>
      </c>
      <c r="H31" s="45">
        <f t="shared" si="6"/>
        <v>1.4</v>
      </c>
      <c r="I31" s="17">
        <f t="shared" si="7"/>
        <v>1.8</v>
      </c>
      <c r="J31" s="45">
        <f>'PLANILHA PRINCIPAL'!E33</f>
        <v>140</v>
      </c>
      <c r="K31" s="17">
        <f t="shared" si="8"/>
        <v>0.2</v>
      </c>
      <c r="L31" s="45">
        <f t="shared" si="9"/>
        <v>0.3</v>
      </c>
      <c r="M31" s="17">
        <f t="shared" si="10"/>
        <v>0.8</v>
      </c>
      <c r="N31" s="72">
        <f>'PLANILHA PRINCIPAL'!F33</f>
        <v>0</v>
      </c>
      <c r="O31" s="39">
        <f>'PLANILHA PRINCIPAL'!G33</f>
        <v>105.7808</v>
      </c>
      <c r="P31" s="47">
        <f t="shared" si="11"/>
        <v>0.48</v>
      </c>
      <c r="Q31" s="39">
        <f t="shared" si="12"/>
        <v>20.571428571428569</v>
      </c>
      <c r="R31" s="48">
        <f t="shared" si="13"/>
        <v>20.779220779220779</v>
      </c>
      <c r="S31" s="17">
        <f t="shared" si="14"/>
        <v>11760</v>
      </c>
      <c r="T31" s="49">
        <f t="shared" si="15"/>
        <v>3.7800000000000003E-4</v>
      </c>
      <c r="U31" s="40">
        <f t="shared" si="16"/>
        <v>1.4700000000000002E-4</v>
      </c>
      <c r="V31" s="49">
        <f t="shared" si="17"/>
        <v>3.4019999999999996E-5</v>
      </c>
      <c r="W31" s="40">
        <f t="shared" si="18"/>
        <v>5.1450000000000016E-6</v>
      </c>
      <c r="X31" s="49">
        <f t="shared" si="19"/>
        <v>1.26E-2</v>
      </c>
      <c r="Y31" s="41">
        <f t="shared" si="20"/>
        <v>2.0207259421636904E-2</v>
      </c>
      <c r="Z31" s="50">
        <f t="shared" si="21"/>
        <v>69.282032302755084</v>
      </c>
      <c r="AA31" s="17">
        <f t="shared" si="22"/>
        <v>0.5</v>
      </c>
      <c r="AB31" s="51" t="str">
        <f t="shared" si="23"/>
        <v>Médio</v>
      </c>
      <c r="AC31" s="39">
        <f t="shared" si="24"/>
        <v>0</v>
      </c>
      <c r="AD31" s="48">
        <f t="shared" si="25"/>
        <v>8.3953015873015868</v>
      </c>
      <c r="AE31" s="42">
        <f t="shared" si="26"/>
        <v>4.6666666666666662E-3</v>
      </c>
      <c r="AF31" s="54">
        <f t="shared" si="27"/>
        <v>4.6666666666666662E-3</v>
      </c>
      <c r="AG31" s="39">
        <f t="shared" si="28"/>
        <v>304.67468786162863</v>
      </c>
      <c r="AH31" s="54">
        <f t="shared" si="29"/>
        <v>7.1486118819804895E-3</v>
      </c>
      <c r="AI31" s="39">
        <f t="shared" si="30"/>
        <v>0.75618588376540175</v>
      </c>
      <c r="AJ31" s="56">
        <f t="shared" si="31"/>
        <v>5.1441216582680385</v>
      </c>
      <c r="AK31" s="42">
        <f t="shared" si="32"/>
        <v>4.6666666666666662E-3</v>
      </c>
      <c r="AL31" s="54">
        <f t="shared" si="33"/>
        <v>4.6666666666666662E-3</v>
      </c>
      <c r="AM31" s="39">
        <f t="shared" si="34"/>
        <v>2014.5836503503597</v>
      </c>
      <c r="AN31" s="54">
        <f t="shared" si="35"/>
        <v>4.9252809773288313E-3</v>
      </c>
      <c r="AO31" s="39">
        <f t="shared" si="36"/>
        <v>0.52100016200662569</v>
      </c>
      <c r="AP31" s="56">
        <f t="shared" si="37"/>
        <v>1.3783073068958349</v>
      </c>
      <c r="AQ31" s="39">
        <f t="shared" si="38"/>
        <v>0.43343133503581588</v>
      </c>
      <c r="AR31" s="56">
        <f t="shared" si="39"/>
        <v>0.44486397428797864</v>
      </c>
      <c r="AS31" s="43" t="str">
        <f t="shared" si="40"/>
        <v>APROVADO</v>
      </c>
      <c r="AT31" s="58" t="str">
        <f t="shared" si="41"/>
        <v>APROVADO</v>
      </c>
      <c r="AU31" s="42">
        <f t="shared" si="42"/>
        <v>4.6666666666666662E-3</v>
      </c>
      <c r="AV31" s="61">
        <f t="shared" si="43"/>
        <v>4.6666666666666662E-3</v>
      </c>
      <c r="AW31" s="39">
        <f t="shared" si="44"/>
        <v>304.67468786162863</v>
      </c>
      <c r="AX31" s="61">
        <f t="shared" si="45"/>
        <v>9.3599198162281543E-4</v>
      </c>
      <c r="AY31" s="41">
        <f t="shared" si="46"/>
        <v>5.6026586482894819E-3</v>
      </c>
      <c r="AZ31" s="61">
        <f t="shared" si="47"/>
        <v>8.5824068965377736E-3</v>
      </c>
      <c r="BA31" s="39">
        <f t="shared" si="48"/>
        <v>0.90785386744128294</v>
      </c>
      <c r="BB31" s="64">
        <f t="shared" si="49"/>
        <v>6.1758766492604265</v>
      </c>
      <c r="BC31" s="42">
        <f t="shared" si="50"/>
        <v>4.6666666666666662E-3</v>
      </c>
      <c r="BD31" s="61">
        <f t="shared" si="51"/>
        <v>4.6666666666666662E-3</v>
      </c>
      <c r="BE31" s="39">
        <f t="shared" si="52"/>
        <v>2014.5836503503597</v>
      </c>
      <c r="BF31" s="61">
        <f t="shared" si="53"/>
        <v>1.0931520518896038E-4</v>
      </c>
      <c r="BG31" s="41">
        <f t="shared" si="54"/>
        <v>4.7759818718556262E-3</v>
      </c>
      <c r="BH31" s="61">
        <f t="shared" si="55"/>
        <v>5.0406541417538277E-3</v>
      </c>
      <c r="BI31" s="39">
        <f t="shared" si="56"/>
        <v>0.53320442763803333</v>
      </c>
      <c r="BJ31" s="64">
        <f t="shared" si="57"/>
        <v>1.4105937239101409</v>
      </c>
      <c r="BK31" s="39">
        <f t="shared" si="58"/>
        <v>0.4766754665172368</v>
      </c>
      <c r="BL31" s="64">
        <f t="shared" si="59"/>
        <v>0.70832116427732017</v>
      </c>
      <c r="BM31" s="43" t="str">
        <f t="shared" si="60"/>
        <v>APROVADO</v>
      </c>
      <c r="BN31" s="66" t="str">
        <f t="shared" si="61"/>
        <v>APROVADO</v>
      </c>
      <c r="BO31" s="17">
        <f t="shared" si="62"/>
        <v>126</v>
      </c>
      <c r="BP31" s="68">
        <f t="shared" si="63"/>
        <v>126</v>
      </c>
      <c r="BQ31" s="39">
        <f t="shared" si="64"/>
        <v>0</v>
      </c>
      <c r="BR31" s="69">
        <f t="shared" si="65"/>
        <v>51.421222222222227</v>
      </c>
      <c r="BS31" s="44">
        <f t="shared" si="66"/>
        <v>0</v>
      </c>
      <c r="BT31" s="70">
        <f t="shared" si="67"/>
        <v>0.40810493827160499</v>
      </c>
      <c r="BU31" s="43" t="str">
        <f t="shared" si="68"/>
        <v>APROVADO</v>
      </c>
      <c r="BV31" s="71" t="str">
        <f t="shared" si="69"/>
        <v>APROVADO</v>
      </c>
    </row>
    <row r="32" spans="1:74">
      <c r="A32" s="17">
        <f>'PLANILHA PRINCIPAL'!C34</f>
        <v>7</v>
      </c>
      <c r="B32" s="45">
        <f>'PLANILHA PRINCIPAL'!D34</f>
        <v>18</v>
      </c>
      <c r="C32" s="17">
        <f t="shared" si="1"/>
        <v>60</v>
      </c>
      <c r="D32" s="45">
        <f t="shared" si="2"/>
        <v>24500</v>
      </c>
      <c r="E32" s="17">
        <f t="shared" si="3"/>
        <v>0.6</v>
      </c>
      <c r="F32" s="45">
        <f t="shared" si="4"/>
        <v>1</v>
      </c>
      <c r="G32" s="17">
        <f t="shared" si="5"/>
        <v>0.8</v>
      </c>
      <c r="H32" s="45">
        <f t="shared" si="6"/>
        <v>1.4</v>
      </c>
      <c r="I32" s="17">
        <f t="shared" si="7"/>
        <v>1.8</v>
      </c>
      <c r="J32" s="45">
        <f>'PLANILHA PRINCIPAL'!E34</f>
        <v>140</v>
      </c>
      <c r="K32" s="17">
        <f t="shared" si="8"/>
        <v>0.2</v>
      </c>
      <c r="L32" s="45">
        <f t="shared" si="9"/>
        <v>0.3</v>
      </c>
      <c r="M32" s="17">
        <f t="shared" si="10"/>
        <v>0.8</v>
      </c>
      <c r="N32" s="72">
        <f>'PLANILHA PRINCIPAL'!F34</f>
        <v>0</v>
      </c>
      <c r="O32" s="39">
        <f>'PLANILHA PRINCIPAL'!G34</f>
        <v>103.35430000000001</v>
      </c>
      <c r="P32" s="47">
        <f t="shared" si="11"/>
        <v>0.48</v>
      </c>
      <c r="Q32" s="39">
        <f t="shared" si="12"/>
        <v>20.571428571428569</v>
      </c>
      <c r="R32" s="48">
        <f t="shared" si="13"/>
        <v>20.779220779220779</v>
      </c>
      <c r="S32" s="17">
        <f t="shared" si="14"/>
        <v>11760</v>
      </c>
      <c r="T32" s="49">
        <f t="shared" si="15"/>
        <v>3.7800000000000003E-4</v>
      </c>
      <c r="U32" s="40">
        <f t="shared" si="16"/>
        <v>1.4700000000000002E-4</v>
      </c>
      <c r="V32" s="49">
        <f t="shared" si="17"/>
        <v>3.4019999999999996E-5</v>
      </c>
      <c r="W32" s="40">
        <f t="shared" si="18"/>
        <v>5.1450000000000016E-6</v>
      </c>
      <c r="X32" s="49">
        <f t="shared" si="19"/>
        <v>1.26E-2</v>
      </c>
      <c r="Y32" s="41">
        <f t="shared" si="20"/>
        <v>2.0207259421636904E-2</v>
      </c>
      <c r="Z32" s="50">
        <f t="shared" si="21"/>
        <v>69.282032302755084</v>
      </c>
      <c r="AA32" s="17">
        <f t="shared" si="22"/>
        <v>0.5</v>
      </c>
      <c r="AB32" s="51" t="str">
        <f t="shared" si="23"/>
        <v>Médio</v>
      </c>
      <c r="AC32" s="39">
        <f t="shared" si="24"/>
        <v>0</v>
      </c>
      <c r="AD32" s="48">
        <f t="shared" si="25"/>
        <v>8.2027222222222225</v>
      </c>
      <c r="AE32" s="42">
        <f t="shared" si="26"/>
        <v>4.6666666666666662E-3</v>
      </c>
      <c r="AF32" s="54">
        <f t="shared" si="27"/>
        <v>4.6666666666666662E-3</v>
      </c>
      <c r="AG32" s="39">
        <f t="shared" si="28"/>
        <v>304.67468786162863</v>
      </c>
      <c r="AH32" s="54">
        <f t="shared" si="29"/>
        <v>7.0624501826321469E-3</v>
      </c>
      <c r="AI32" s="39">
        <f t="shared" si="30"/>
        <v>0.7299345949108178</v>
      </c>
      <c r="AJ32" s="56">
        <f t="shared" si="31"/>
        <v>4.9655414619783516</v>
      </c>
      <c r="AK32" s="42">
        <f t="shared" si="32"/>
        <v>4.6666666666666662E-3</v>
      </c>
      <c r="AL32" s="54">
        <f t="shared" si="33"/>
        <v>4.6666666666666662E-3</v>
      </c>
      <c r="AM32" s="39">
        <f t="shared" si="34"/>
        <v>2014.5836503503597</v>
      </c>
      <c r="AN32" s="54">
        <f t="shared" si="35"/>
        <v>4.9190278323102601E-3</v>
      </c>
      <c r="AO32" s="39">
        <f t="shared" si="36"/>
        <v>0.50840267828894437</v>
      </c>
      <c r="AP32" s="56">
        <f t="shared" si="37"/>
        <v>1.3449806303940326</v>
      </c>
      <c r="AQ32" s="39">
        <f t="shared" si="38"/>
        <v>0.42345746044151511</v>
      </c>
      <c r="AR32" s="56">
        <f t="shared" si="39"/>
        <v>0.43422637305507839</v>
      </c>
      <c r="AS32" s="43" t="str">
        <f t="shared" si="40"/>
        <v>APROVADO</v>
      </c>
      <c r="AT32" s="58" t="str">
        <f t="shared" si="41"/>
        <v>APROVADO</v>
      </c>
      <c r="AU32" s="42">
        <f t="shared" si="42"/>
        <v>4.6666666666666662E-3</v>
      </c>
      <c r="AV32" s="61">
        <f t="shared" si="43"/>
        <v>4.6666666666666662E-3</v>
      </c>
      <c r="AW32" s="39">
        <f t="shared" si="44"/>
        <v>304.67468786162863</v>
      </c>
      <c r="AX32" s="61">
        <f t="shared" si="45"/>
        <v>9.0735510788540513E-4</v>
      </c>
      <c r="AY32" s="41">
        <f t="shared" si="46"/>
        <v>5.5740217745520711E-3</v>
      </c>
      <c r="AZ32" s="61">
        <f t="shared" si="47"/>
        <v>8.4356252356458938E-3</v>
      </c>
      <c r="BA32" s="39">
        <f t="shared" si="48"/>
        <v>0.87185814129251649</v>
      </c>
      <c r="BB32" s="64">
        <f t="shared" si="49"/>
        <v>5.9310077638946694</v>
      </c>
      <c r="BC32" s="42">
        <f t="shared" si="50"/>
        <v>4.6666666666666662E-3</v>
      </c>
      <c r="BD32" s="61">
        <f t="shared" si="51"/>
        <v>4.6666666666666662E-3</v>
      </c>
      <c r="BE32" s="39">
        <f t="shared" si="52"/>
        <v>2014.5836503503597</v>
      </c>
      <c r="BF32" s="61">
        <f t="shared" si="53"/>
        <v>1.0670751001885081E-4</v>
      </c>
      <c r="BG32" s="41">
        <f t="shared" si="54"/>
        <v>4.7733741766855173E-3</v>
      </c>
      <c r="BH32" s="61">
        <f t="shared" si="55"/>
        <v>5.0315058062458144E-3</v>
      </c>
      <c r="BI32" s="39">
        <f t="shared" si="56"/>
        <v>0.52002776055047184</v>
      </c>
      <c r="BJ32" s="64">
        <f t="shared" si="57"/>
        <v>1.3757348162710894</v>
      </c>
      <c r="BK32" s="39">
        <f t="shared" si="58"/>
        <v>0.4656194393712027</v>
      </c>
      <c r="BL32" s="64">
        <f t="shared" si="59"/>
        <v>0.68705631876957129</v>
      </c>
      <c r="BM32" s="43" t="str">
        <f t="shared" si="60"/>
        <v>APROVADO</v>
      </c>
      <c r="BN32" s="66" t="str">
        <f t="shared" si="61"/>
        <v>APROVADO</v>
      </c>
      <c r="BO32" s="17">
        <f t="shared" si="62"/>
        <v>126</v>
      </c>
      <c r="BP32" s="68">
        <f t="shared" si="63"/>
        <v>126</v>
      </c>
      <c r="BQ32" s="39">
        <f t="shared" si="64"/>
        <v>0</v>
      </c>
      <c r="BR32" s="69">
        <f t="shared" si="65"/>
        <v>50.241673611111118</v>
      </c>
      <c r="BS32" s="44">
        <f t="shared" si="66"/>
        <v>0</v>
      </c>
      <c r="BT32" s="70">
        <f t="shared" si="67"/>
        <v>0.39874344135802475</v>
      </c>
      <c r="BU32" s="43" t="str">
        <f t="shared" si="68"/>
        <v>APROVADO</v>
      </c>
      <c r="BV32" s="71" t="str">
        <f t="shared" si="69"/>
        <v>APROVADO</v>
      </c>
    </row>
    <row r="33" spans="1:74">
      <c r="A33" s="17">
        <f>'PLANILHA PRINCIPAL'!C35</f>
        <v>0</v>
      </c>
      <c r="B33" s="45">
        <f>'PLANILHA PRINCIPAL'!D35</f>
        <v>0</v>
      </c>
      <c r="C33" s="17">
        <f t="shared" si="1"/>
        <v>60</v>
      </c>
      <c r="D33" s="45">
        <f t="shared" si="2"/>
        <v>24500</v>
      </c>
      <c r="E33" s="17">
        <f t="shared" si="3"/>
        <v>0.6</v>
      </c>
      <c r="F33" s="45">
        <f t="shared" si="4"/>
        <v>1</v>
      </c>
      <c r="G33" s="17">
        <f t="shared" si="5"/>
        <v>0.8</v>
      </c>
      <c r="H33" s="45">
        <f t="shared" si="6"/>
        <v>1.4</v>
      </c>
      <c r="I33" s="17">
        <f t="shared" si="7"/>
        <v>1.8</v>
      </c>
      <c r="J33" s="45">
        <f>'PLANILHA PRINCIPAL'!E35</f>
        <v>0</v>
      </c>
      <c r="K33" s="17">
        <f t="shared" si="8"/>
        <v>0.2</v>
      </c>
      <c r="L33" s="45">
        <f t="shared" si="9"/>
        <v>0.3</v>
      </c>
      <c r="M33" s="17">
        <f t="shared" si="10"/>
        <v>0.8</v>
      </c>
      <c r="N33" s="72">
        <f>'PLANILHA PRINCIPAL'!F35</f>
        <v>0</v>
      </c>
      <c r="O33" s="39">
        <f>'PLANILHA PRINCIPAL'!G35</f>
        <v>0</v>
      </c>
      <c r="P33" s="47">
        <f t="shared" si="11"/>
        <v>0.48</v>
      </c>
      <c r="Q33" s="39">
        <f t="shared" si="12"/>
        <v>20.571428571428569</v>
      </c>
      <c r="R33" s="48">
        <f t="shared" si="13"/>
        <v>20.779220779220779</v>
      </c>
      <c r="S33" s="17">
        <f t="shared" si="14"/>
        <v>11760</v>
      </c>
      <c r="T33" s="49">
        <f t="shared" si="15"/>
        <v>0</v>
      </c>
      <c r="U33" s="40">
        <f t="shared" si="16"/>
        <v>0</v>
      </c>
      <c r="V33" s="49">
        <f t="shared" si="17"/>
        <v>0</v>
      </c>
      <c r="W33" s="40">
        <f t="shared" si="18"/>
        <v>0</v>
      </c>
      <c r="X33" s="49">
        <f t="shared" si="19"/>
        <v>0</v>
      </c>
      <c r="Y33" s="41" t="e">
        <f t="shared" si="20"/>
        <v>#DIV/0!</v>
      </c>
      <c r="Z33" s="50" t="e">
        <f t="shared" si="21"/>
        <v>#DIV/0!</v>
      </c>
      <c r="AA33" s="17">
        <f t="shared" si="22"/>
        <v>0.5</v>
      </c>
      <c r="AB33" s="51" t="e">
        <f t="shared" si="23"/>
        <v>#DIV/0!</v>
      </c>
      <c r="AC33" s="39" t="e">
        <f t="shared" si="24"/>
        <v>#DIV/0!</v>
      </c>
      <c r="AD33" s="48" t="e">
        <f t="shared" si="25"/>
        <v>#DIV/0!</v>
      </c>
      <c r="AE33" s="42">
        <f t="shared" si="26"/>
        <v>0</v>
      </c>
      <c r="AF33" s="54">
        <f t="shared" si="27"/>
        <v>0</v>
      </c>
      <c r="AG33" s="39" t="e">
        <f t="shared" si="28"/>
        <v>#DIV/0!</v>
      </c>
      <c r="AH33" s="54" t="e">
        <f t="shared" si="29"/>
        <v>#DIV/0!</v>
      </c>
      <c r="AI33" s="39" t="e">
        <f t="shared" si="30"/>
        <v>#DIV/0!</v>
      </c>
      <c r="AJ33" s="56" t="e">
        <f t="shared" si="31"/>
        <v>#DIV/0!</v>
      </c>
      <c r="AK33" s="42">
        <f t="shared" si="32"/>
        <v>0</v>
      </c>
      <c r="AL33" s="54">
        <f t="shared" si="33"/>
        <v>0</v>
      </c>
      <c r="AM33" s="39" t="e">
        <f t="shared" si="34"/>
        <v>#DIV/0!</v>
      </c>
      <c r="AN33" s="54" t="e">
        <f t="shared" si="35"/>
        <v>#DIV/0!</v>
      </c>
      <c r="AO33" s="39" t="e">
        <f t="shared" si="36"/>
        <v>#DIV/0!</v>
      </c>
      <c r="AP33" s="56" t="e">
        <f t="shared" si="37"/>
        <v>#DIV/0!</v>
      </c>
      <c r="AQ33" s="39" t="e">
        <f t="shared" si="38"/>
        <v>#DIV/0!</v>
      </c>
      <c r="AR33" s="56" t="e">
        <f t="shared" si="39"/>
        <v>#DIV/0!</v>
      </c>
      <c r="AS33" s="43" t="e">
        <f t="shared" si="40"/>
        <v>#DIV/0!</v>
      </c>
      <c r="AT33" s="58" t="e">
        <f t="shared" si="41"/>
        <v>#DIV/0!</v>
      </c>
      <c r="AU33" s="42">
        <f t="shared" si="42"/>
        <v>0</v>
      </c>
      <c r="AV33" s="61">
        <f t="shared" si="43"/>
        <v>0</v>
      </c>
      <c r="AW33" s="39" t="e">
        <f t="shared" si="44"/>
        <v>#DIV/0!</v>
      </c>
      <c r="AX33" s="61" t="e">
        <f t="shared" si="45"/>
        <v>#DIV/0!</v>
      </c>
      <c r="AY33" s="41" t="e">
        <f t="shared" si="46"/>
        <v>#DIV/0!</v>
      </c>
      <c r="AZ33" s="61" t="e">
        <f t="shared" si="47"/>
        <v>#DIV/0!</v>
      </c>
      <c r="BA33" s="39" t="e">
        <f t="shared" si="48"/>
        <v>#DIV/0!</v>
      </c>
      <c r="BB33" s="64" t="e">
        <f t="shared" si="49"/>
        <v>#DIV/0!</v>
      </c>
      <c r="BC33" s="42">
        <f t="shared" si="50"/>
        <v>0</v>
      </c>
      <c r="BD33" s="61">
        <f t="shared" si="51"/>
        <v>0</v>
      </c>
      <c r="BE33" s="39" t="e">
        <f t="shared" si="52"/>
        <v>#DIV/0!</v>
      </c>
      <c r="BF33" s="61" t="e">
        <f t="shared" si="53"/>
        <v>#DIV/0!</v>
      </c>
      <c r="BG33" s="41" t="e">
        <f t="shared" si="54"/>
        <v>#DIV/0!</v>
      </c>
      <c r="BH33" s="61" t="e">
        <f t="shared" si="55"/>
        <v>#DIV/0!</v>
      </c>
      <c r="BI33" s="39" t="e">
        <f t="shared" si="56"/>
        <v>#DIV/0!</v>
      </c>
      <c r="BJ33" s="64" t="e">
        <f t="shared" si="57"/>
        <v>#DIV/0!</v>
      </c>
      <c r="BK33" s="39" t="e">
        <f t="shared" si="58"/>
        <v>#DIV/0!</v>
      </c>
      <c r="BL33" s="64" t="e">
        <f t="shared" si="59"/>
        <v>#DIV/0!</v>
      </c>
      <c r="BM33" s="43" t="e">
        <f t="shared" si="60"/>
        <v>#DIV/0!</v>
      </c>
      <c r="BN33" s="66" t="e">
        <f t="shared" si="61"/>
        <v>#DIV/0!</v>
      </c>
      <c r="BO33" s="17">
        <f t="shared" si="62"/>
        <v>0</v>
      </c>
      <c r="BP33" s="68">
        <f t="shared" si="63"/>
        <v>0</v>
      </c>
      <c r="BQ33" s="39">
        <f t="shared" si="64"/>
        <v>0</v>
      </c>
      <c r="BR33" s="69">
        <f t="shared" si="65"/>
        <v>0</v>
      </c>
      <c r="BS33" s="44" t="e">
        <f t="shared" si="66"/>
        <v>#DIV/0!</v>
      </c>
      <c r="BT33" s="70" t="e">
        <f t="shared" si="67"/>
        <v>#DIV/0!</v>
      </c>
      <c r="BU33" s="43" t="str">
        <f t="shared" si="68"/>
        <v>REPROVADO</v>
      </c>
      <c r="BV33" s="71" t="str">
        <f t="shared" si="69"/>
        <v>REPROVADO</v>
      </c>
    </row>
    <row r="34" spans="1:74">
      <c r="A34" s="17">
        <f>'PLANILHA PRINCIPAL'!C36</f>
        <v>0</v>
      </c>
      <c r="B34" s="45">
        <f>'PLANILHA PRINCIPAL'!D36</f>
        <v>0</v>
      </c>
      <c r="C34" s="17">
        <f t="shared" si="1"/>
        <v>60</v>
      </c>
      <c r="D34" s="45">
        <f t="shared" si="2"/>
        <v>24500</v>
      </c>
      <c r="E34" s="17">
        <f t="shared" si="3"/>
        <v>0.6</v>
      </c>
      <c r="F34" s="45">
        <f t="shared" si="4"/>
        <v>1</v>
      </c>
      <c r="G34" s="17">
        <f t="shared" si="5"/>
        <v>0.8</v>
      </c>
      <c r="H34" s="45">
        <f t="shared" si="6"/>
        <v>1.4</v>
      </c>
      <c r="I34" s="17">
        <f t="shared" si="7"/>
        <v>1.8</v>
      </c>
      <c r="J34" s="45">
        <f>'PLANILHA PRINCIPAL'!E36</f>
        <v>0</v>
      </c>
      <c r="K34" s="17">
        <f t="shared" si="8"/>
        <v>0.2</v>
      </c>
      <c r="L34" s="45">
        <f t="shared" si="9"/>
        <v>0.3</v>
      </c>
      <c r="M34" s="17">
        <f t="shared" si="10"/>
        <v>0.8</v>
      </c>
      <c r="N34" s="72">
        <f>'PLANILHA PRINCIPAL'!F36</f>
        <v>0</v>
      </c>
      <c r="O34" s="39">
        <f>'PLANILHA PRINCIPAL'!G36</f>
        <v>0</v>
      </c>
      <c r="P34" s="47">
        <f t="shared" si="11"/>
        <v>0.48</v>
      </c>
      <c r="Q34" s="39">
        <f t="shared" si="12"/>
        <v>20.571428571428569</v>
      </c>
      <c r="R34" s="48">
        <f t="shared" si="13"/>
        <v>20.779220779220779</v>
      </c>
      <c r="S34" s="17">
        <f t="shared" si="14"/>
        <v>11760</v>
      </c>
      <c r="T34" s="49">
        <f t="shared" si="15"/>
        <v>0</v>
      </c>
      <c r="U34" s="40">
        <f t="shared" si="16"/>
        <v>0</v>
      </c>
      <c r="V34" s="49">
        <f t="shared" si="17"/>
        <v>0</v>
      </c>
      <c r="W34" s="40">
        <f t="shared" si="18"/>
        <v>0</v>
      </c>
      <c r="X34" s="49">
        <f t="shared" si="19"/>
        <v>0</v>
      </c>
      <c r="Y34" s="41" t="e">
        <f t="shared" si="20"/>
        <v>#DIV/0!</v>
      </c>
      <c r="Z34" s="50" t="e">
        <f t="shared" si="21"/>
        <v>#DIV/0!</v>
      </c>
      <c r="AA34" s="17">
        <f t="shared" si="22"/>
        <v>0.5</v>
      </c>
      <c r="AB34" s="51" t="e">
        <f t="shared" si="23"/>
        <v>#DIV/0!</v>
      </c>
      <c r="AC34" s="39" t="e">
        <f t="shared" si="24"/>
        <v>#DIV/0!</v>
      </c>
      <c r="AD34" s="48" t="e">
        <f t="shared" si="25"/>
        <v>#DIV/0!</v>
      </c>
      <c r="AE34" s="42">
        <f t="shared" si="26"/>
        <v>0</v>
      </c>
      <c r="AF34" s="54">
        <f t="shared" si="27"/>
        <v>0</v>
      </c>
      <c r="AG34" s="39" t="e">
        <f t="shared" si="28"/>
        <v>#DIV/0!</v>
      </c>
      <c r="AH34" s="54" t="e">
        <f t="shared" si="29"/>
        <v>#DIV/0!</v>
      </c>
      <c r="AI34" s="39" t="e">
        <f t="shared" si="30"/>
        <v>#DIV/0!</v>
      </c>
      <c r="AJ34" s="56" t="e">
        <f t="shared" si="31"/>
        <v>#DIV/0!</v>
      </c>
      <c r="AK34" s="42">
        <f t="shared" si="32"/>
        <v>0</v>
      </c>
      <c r="AL34" s="54">
        <f t="shared" si="33"/>
        <v>0</v>
      </c>
      <c r="AM34" s="39" t="e">
        <f t="shared" si="34"/>
        <v>#DIV/0!</v>
      </c>
      <c r="AN34" s="54" t="e">
        <f t="shared" si="35"/>
        <v>#DIV/0!</v>
      </c>
      <c r="AO34" s="39" t="e">
        <f t="shared" si="36"/>
        <v>#DIV/0!</v>
      </c>
      <c r="AP34" s="56" t="e">
        <f t="shared" si="37"/>
        <v>#DIV/0!</v>
      </c>
      <c r="AQ34" s="39" t="e">
        <f t="shared" si="38"/>
        <v>#DIV/0!</v>
      </c>
      <c r="AR34" s="56" t="e">
        <f t="shared" si="39"/>
        <v>#DIV/0!</v>
      </c>
      <c r="AS34" s="43" t="e">
        <f t="shared" si="40"/>
        <v>#DIV/0!</v>
      </c>
      <c r="AT34" s="58" t="e">
        <f t="shared" si="41"/>
        <v>#DIV/0!</v>
      </c>
      <c r="AU34" s="42">
        <f t="shared" si="42"/>
        <v>0</v>
      </c>
      <c r="AV34" s="61">
        <f t="shared" si="43"/>
        <v>0</v>
      </c>
      <c r="AW34" s="39" t="e">
        <f t="shared" si="44"/>
        <v>#DIV/0!</v>
      </c>
      <c r="AX34" s="61" t="e">
        <f t="shared" si="45"/>
        <v>#DIV/0!</v>
      </c>
      <c r="AY34" s="41" t="e">
        <f t="shared" si="46"/>
        <v>#DIV/0!</v>
      </c>
      <c r="AZ34" s="61" t="e">
        <f t="shared" si="47"/>
        <v>#DIV/0!</v>
      </c>
      <c r="BA34" s="39" t="e">
        <f t="shared" si="48"/>
        <v>#DIV/0!</v>
      </c>
      <c r="BB34" s="64" t="e">
        <f t="shared" si="49"/>
        <v>#DIV/0!</v>
      </c>
      <c r="BC34" s="42">
        <f t="shared" si="50"/>
        <v>0</v>
      </c>
      <c r="BD34" s="61">
        <f t="shared" si="51"/>
        <v>0</v>
      </c>
      <c r="BE34" s="39" t="e">
        <f t="shared" si="52"/>
        <v>#DIV/0!</v>
      </c>
      <c r="BF34" s="61" t="e">
        <f t="shared" si="53"/>
        <v>#DIV/0!</v>
      </c>
      <c r="BG34" s="41" t="e">
        <f t="shared" si="54"/>
        <v>#DIV/0!</v>
      </c>
      <c r="BH34" s="61" t="e">
        <f t="shared" si="55"/>
        <v>#DIV/0!</v>
      </c>
      <c r="BI34" s="39" t="e">
        <f t="shared" si="56"/>
        <v>#DIV/0!</v>
      </c>
      <c r="BJ34" s="64" t="e">
        <f t="shared" si="57"/>
        <v>#DIV/0!</v>
      </c>
      <c r="BK34" s="39" t="e">
        <f t="shared" si="58"/>
        <v>#DIV/0!</v>
      </c>
      <c r="BL34" s="64" t="e">
        <f t="shared" si="59"/>
        <v>#DIV/0!</v>
      </c>
      <c r="BM34" s="43" t="e">
        <f t="shared" si="60"/>
        <v>#DIV/0!</v>
      </c>
      <c r="BN34" s="66" t="e">
        <f t="shared" si="61"/>
        <v>#DIV/0!</v>
      </c>
      <c r="BO34" s="17">
        <f t="shared" si="62"/>
        <v>0</v>
      </c>
      <c r="BP34" s="68">
        <f t="shared" si="63"/>
        <v>0</v>
      </c>
      <c r="BQ34" s="39">
        <f t="shared" si="64"/>
        <v>0</v>
      </c>
      <c r="BR34" s="69">
        <f t="shared" si="65"/>
        <v>0</v>
      </c>
      <c r="BS34" s="44" t="e">
        <f t="shared" si="66"/>
        <v>#DIV/0!</v>
      </c>
      <c r="BT34" s="70" t="e">
        <f t="shared" si="67"/>
        <v>#DIV/0!</v>
      </c>
      <c r="BU34" s="43" t="str">
        <f t="shared" si="68"/>
        <v>REPROVADO</v>
      </c>
      <c r="BV34" s="71" t="str">
        <f t="shared" si="69"/>
        <v>REPROVADO</v>
      </c>
    </row>
    <row r="35" spans="1:74">
      <c r="A35" s="17">
        <f>'PLANILHA PRINCIPAL'!C37</f>
        <v>0</v>
      </c>
      <c r="B35" s="45">
        <f>'PLANILHA PRINCIPAL'!D37</f>
        <v>0</v>
      </c>
      <c r="C35" s="17">
        <f t="shared" si="1"/>
        <v>60</v>
      </c>
      <c r="D35" s="45">
        <f t="shared" si="2"/>
        <v>24500</v>
      </c>
      <c r="E35" s="17">
        <f t="shared" si="3"/>
        <v>0.6</v>
      </c>
      <c r="F35" s="45">
        <f t="shared" si="4"/>
        <v>1</v>
      </c>
      <c r="G35" s="17">
        <f t="shared" si="5"/>
        <v>0.8</v>
      </c>
      <c r="H35" s="45">
        <f t="shared" si="6"/>
        <v>1.4</v>
      </c>
      <c r="I35" s="17">
        <f t="shared" si="7"/>
        <v>1.8</v>
      </c>
      <c r="J35" s="45">
        <f>'PLANILHA PRINCIPAL'!E37</f>
        <v>0</v>
      </c>
      <c r="K35" s="17">
        <f t="shared" si="8"/>
        <v>0.2</v>
      </c>
      <c r="L35" s="45">
        <f t="shared" si="9"/>
        <v>0.3</v>
      </c>
      <c r="M35" s="17">
        <f t="shared" si="10"/>
        <v>0.8</v>
      </c>
      <c r="N35" s="72">
        <f>'PLANILHA PRINCIPAL'!F37</f>
        <v>0</v>
      </c>
      <c r="O35" s="39">
        <f>'PLANILHA PRINCIPAL'!G37</f>
        <v>0</v>
      </c>
      <c r="P35" s="47">
        <f t="shared" si="11"/>
        <v>0.48</v>
      </c>
      <c r="Q35" s="39">
        <f t="shared" si="12"/>
        <v>20.571428571428569</v>
      </c>
      <c r="R35" s="48">
        <f t="shared" si="13"/>
        <v>20.779220779220779</v>
      </c>
      <c r="S35" s="17">
        <f t="shared" si="14"/>
        <v>11760</v>
      </c>
      <c r="T35" s="49">
        <f t="shared" si="15"/>
        <v>0</v>
      </c>
      <c r="U35" s="40">
        <f t="shared" si="16"/>
        <v>0</v>
      </c>
      <c r="V35" s="49">
        <f t="shared" si="17"/>
        <v>0</v>
      </c>
      <c r="W35" s="40">
        <f t="shared" si="18"/>
        <v>0</v>
      </c>
      <c r="X35" s="49">
        <f t="shared" si="19"/>
        <v>0</v>
      </c>
      <c r="Y35" s="41" t="e">
        <f t="shared" si="20"/>
        <v>#DIV/0!</v>
      </c>
      <c r="Z35" s="50" t="e">
        <f t="shared" si="21"/>
        <v>#DIV/0!</v>
      </c>
      <c r="AA35" s="17">
        <f t="shared" si="22"/>
        <v>0.5</v>
      </c>
      <c r="AB35" s="51" t="e">
        <f t="shared" si="23"/>
        <v>#DIV/0!</v>
      </c>
      <c r="AC35" s="39" t="e">
        <f t="shared" si="24"/>
        <v>#DIV/0!</v>
      </c>
      <c r="AD35" s="48" t="e">
        <f t="shared" si="25"/>
        <v>#DIV/0!</v>
      </c>
      <c r="AE35" s="42">
        <f t="shared" si="26"/>
        <v>0</v>
      </c>
      <c r="AF35" s="54">
        <f t="shared" si="27"/>
        <v>0</v>
      </c>
      <c r="AG35" s="39" t="e">
        <f t="shared" si="28"/>
        <v>#DIV/0!</v>
      </c>
      <c r="AH35" s="54" t="e">
        <f t="shared" si="29"/>
        <v>#DIV/0!</v>
      </c>
      <c r="AI35" s="39" t="e">
        <f t="shared" si="30"/>
        <v>#DIV/0!</v>
      </c>
      <c r="AJ35" s="56" t="e">
        <f t="shared" si="31"/>
        <v>#DIV/0!</v>
      </c>
      <c r="AK35" s="42">
        <f t="shared" si="32"/>
        <v>0</v>
      </c>
      <c r="AL35" s="54">
        <f t="shared" si="33"/>
        <v>0</v>
      </c>
      <c r="AM35" s="39" t="e">
        <f t="shared" si="34"/>
        <v>#DIV/0!</v>
      </c>
      <c r="AN35" s="54" t="e">
        <f t="shared" si="35"/>
        <v>#DIV/0!</v>
      </c>
      <c r="AO35" s="39" t="e">
        <f t="shared" si="36"/>
        <v>#DIV/0!</v>
      </c>
      <c r="AP35" s="56" t="e">
        <f t="shared" si="37"/>
        <v>#DIV/0!</v>
      </c>
      <c r="AQ35" s="39" t="e">
        <f t="shared" si="38"/>
        <v>#DIV/0!</v>
      </c>
      <c r="AR35" s="56" t="e">
        <f t="shared" si="39"/>
        <v>#DIV/0!</v>
      </c>
      <c r="AS35" s="43" t="e">
        <f t="shared" si="40"/>
        <v>#DIV/0!</v>
      </c>
      <c r="AT35" s="58" t="e">
        <f t="shared" si="41"/>
        <v>#DIV/0!</v>
      </c>
      <c r="AU35" s="42">
        <f t="shared" si="42"/>
        <v>0</v>
      </c>
      <c r="AV35" s="61">
        <f t="shared" si="43"/>
        <v>0</v>
      </c>
      <c r="AW35" s="39" t="e">
        <f t="shared" si="44"/>
        <v>#DIV/0!</v>
      </c>
      <c r="AX35" s="61" t="e">
        <f t="shared" si="45"/>
        <v>#DIV/0!</v>
      </c>
      <c r="AY35" s="41" t="e">
        <f t="shared" si="46"/>
        <v>#DIV/0!</v>
      </c>
      <c r="AZ35" s="61" t="e">
        <f t="shared" si="47"/>
        <v>#DIV/0!</v>
      </c>
      <c r="BA35" s="39" t="e">
        <f t="shared" si="48"/>
        <v>#DIV/0!</v>
      </c>
      <c r="BB35" s="64" t="e">
        <f t="shared" si="49"/>
        <v>#DIV/0!</v>
      </c>
      <c r="BC35" s="42">
        <f t="shared" si="50"/>
        <v>0</v>
      </c>
      <c r="BD35" s="61">
        <f t="shared" si="51"/>
        <v>0</v>
      </c>
      <c r="BE35" s="39" t="e">
        <f t="shared" si="52"/>
        <v>#DIV/0!</v>
      </c>
      <c r="BF35" s="61" t="e">
        <f t="shared" si="53"/>
        <v>#DIV/0!</v>
      </c>
      <c r="BG35" s="41" t="e">
        <f t="shared" si="54"/>
        <v>#DIV/0!</v>
      </c>
      <c r="BH35" s="61" t="e">
        <f t="shared" si="55"/>
        <v>#DIV/0!</v>
      </c>
      <c r="BI35" s="39" t="e">
        <f t="shared" si="56"/>
        <v>#DIV/0!</v>
      </c>
      <c r="BJ35" s="64" t="e">
        <f t="shared" si="57"/>
        <v>#DIV/0!</v>
      </c>
      <c r="BK35" s="39" t="e">
        <f t="shared" si="58"/>
        <v>#DIV/0!</v>
      </c>
      <c r="BL35" s="64" t="e">
        <f t="shared" si="59"/>
        <v>#DIV/0!</v>
      </c>
      <c r="BM35" s="43" t="e">
        <f t="shared" si="60"/>
        <v>#DIV/0!</v>
      </c>
      <c r="BN35" s="66" t="e">
        <f t="shared" si="61"/>
        <v>#DIV/0!</v>
      </c>
      <c r="BO35" s="17">
        <f t="shared" si="62"/>
        <v>0</v>
      </c>
      <c r="BP35" s="68">
        <f t="shared" si="63"/>
        <v>0</v>
      </c>
      <c r="BQ35" s="39">
        <f t="shared" si="64"/>
        <v>0</v>
      </c>
      <c r="BR35" s="69">
        <f t="shared" si="65"/>
        <v>0</v>
      </c>
      <c r="BS35" s="44" t="e">
        <f t="shared" si="66"/>
        <v>#DIV/0!</v>
      </c>
      <c r="BT35" s="70" t="e">
        <f t="shared" si="67"/>
        <v>#DIV/0!</v>
      </c>
      <c r="BU35" s="43" t="str">
        <f t="shared" si="68"/>
        <v>REPROVADO</v>
      </c>
      <c r="BV35" s="71" t="str">
        <f t="shared" si="69"/>
        <v>REPROVADO</v>
      </c>
    </row>
    <row r="36" spans="1:74">
      <c r="A36" s="17">
        <f>'PLANILHA PRINCIPAL'!C38</f>
        <v>0</v>
      </c>
      <c r="B36" s="45">
        <f>'PLANILHA PRINCIPAL'!D38</f>
        <v>0</v>
      </c>
      <c r="C36" s="17">
        <f t="shared" si="1"/>
        <v>60</v>
      </c>
      <c r="D36" s="45">
        <f t="shared" si="2"/>
        <v>24500</v>
      </c>
      <c r="E36" s="17">
        <f t="shared" si="3"/>
        <v>0.6</v>
      </c>
      <c r="F36" s="45">
        <f t="shared" si="4"/>
        <v>1</v>
      </c>
      <c r="G36" s="17">
        <f t="shared" si="5"/>
        <v>0.8</v>
      </c>
      <c r="H36" s="45">
        <f t="shared" si="6"/>
        <v>1.4</v>
      </c>
      <c r="I36" s="17">
        <f t="shared" si="7"/>
        <v>1.8</v>
      </c>
      <c r="J36" s="45">
        <f>'PLANILHA PRINCIPAL'!E38</f>
        <v>0</v>
      </c>
      <c r="K36" s="17">
        <f t="shared" si="8"/>
        <v>0.2</v>
      </c>
      <c r="L36" s="45">
        <f t="shared" si="9"/>
        <v>0.3</v>
      </c>
      <c r="M36" s="17">
        <f t="shared" si="10"/>
        <v>0.8</v>
      </c>
      <c r="N36" s="72">
        <f>'PLANILHA PRINCIPAL'!F38</f>
        <v>0</v>
      </c>
      <c r="O36" s="39">
        <f>'PLANILHA PRINCIPAL'!G38</f>
        <v>0</v>
      </c>
      <c r="P36" s="47">
        <f t="shared" si="11"/>
        <v>0.48</v>
      </c>
      <c r="Q36" s="39">
        <f t="shared" si="12"/>
        <v>20.571428571428569</v>
      </c>
      <c r="R36" s="48">
        <f t="shared" si="13"/>
        <v>20.779220779220779</v>
      </c>
      <c r="S36" s="17">
        <f t="shared" si="14"/>
        <v>11760</v>
      </c>
      <c r="T36" s="49">
        <f t="shared" si="15"/>
        <v>0</v>
      </c>
      <c r="U36" s="40">
        <f t="shared" si="16"/>
        <v>0</v>
      </c>
      <c r="V36" s="49">
        <f t="shared" si="17"/>
        <v>0</v>
      </c>
      <c r="W36" s="40">
        <f t="shared" si="18"/>
        <v>0</v>
      </c>
      <c r="X36" s="49">
        <f t="shared" si="19"/>
        <v>0</v>
      </c>
      <c r="Y36" s="41" t="e">
        <f t="shared" si="20"/>
        <v>#DIV/0!</v>
      </c>
      <c r="Z36" s="50" t="e">
        <f t="shared" si="21"/>
        <v>#DIV/0!</v>
      </c>
      <c r="AA36" s="17">
        <f t="shared" si="22"/>
        <v>0.5</v>
      </c>
      <c r="AB36" s="51" t="e">
        <f t="shared" si="23"/>
        <v>#DIV/0!</v>
      </c>
      <c r="AC36" s="39" t="e">
        <f t="shared" si="24"/>
        <v>#DIV/0!</v>
      </c>
      <c r="AD36" s="48" t="e">
        <f t="shared" si="25"/>
        <v>#DIV/0!</v>
      </c>
      <c r="AE36" s="42">
        <f t="shared" si="26"/>
        <v>0</v>
      </c>
      <c r="AF36" s="54">
        <f t="shared" si="27"/>
        <v>0</v>
      </c>
      <c r="AG36" s="39" t="e">
        <f t="shared" si="28"/>
        <v>#DIV/0!</v>
      </c>
      <c r="AH36" s="54" t="e">
        <f t="shared" si="29"/>
        <v>#DIV/0!</v>
      </c>
      <c r="AI36" s="39" t="e">
        <f t="shared" si="30"/>
        <v>#DIV/0!</v>
      </c>
      <c r="AJ36" s="56" t="e">
        <f t="shared" si="31"/>
        <v>#DIV/0!</v>
      </c>
      <c r="AK36" s="42">
        <f t="shared" si="32"/>
        <v>0</v>
      </c>
      <c r="AL36" s="54">
        <f t="shared" si="33"/>
        <v>0</v>
      </c>
      <c r="AM36" s="39" t="e">
        <f t="shared" si="34"/>
        <v>#DIV/0!</v>
      </c>
      <c r="AN36" s="54" t="e">
        <f t="shared" si="35"/>
        <v>#DIV/0!</v>
      </c>
      <c r="AO36" s="39" t="e">
        <f t="shared" si="36"/>
        <v>#DIV/0!</v>
      </c>
      <c r="AP36" s="56" t="e">
        <f t="shared" si="37"/>
        <v>#DIV/0!</v>
      </c>
      <c r="AQ36" s="39" t="e">
        <f t="shared" si="38"/>
        <v>#DIV/0!</v>
      </c>
      <c r="AR36" s="56" t="e">
        <f t="shared" si="39"/>
        <v>#DIV/0!</v>
      </c>
      <c r="AS36" s="43" t="e">
        <f t="shared" si="40"/>
        <v>#DIV/0!</v>
      </c>
      <c r="AT36" s="58" t="e">
        <f t="shared" si="41"/>
        <v>#DIV/0!</v>
      </c>
      <c r="AU36" s="42">
        <f t="shared" si="42"/>
        <v>0</v>
      </c>
      <c r="AV36" s="61">
        <f t="shared" si="43"/>
        <v>0</v>
      </c>
      <c r="AW36" s="39" t="e">
        <f t="shared" si="44"/>
        <v>#DIV/0!</v>
      </c>
      <c r="AX36" s="61" t="e">
        <f t="shared" si="45"/>
        <v>#DIV/0!</v>
      </c>
      <c r="AY36" s="41" t="e">
        <f t="shared" si="46"/>
        <v>#DIV/0!</v>
      </c>
      <c r="AZ36" s="61" t="e">
        <f t="shared" si="47"/>
        <v>#DIV/0!</v>
      </c>
      <c r="BA36" s="39" t="e">
        <f t="shared" si="48"/>
        <v>#DIV/0!</v>
      </c>
      <c r="BB36" s="64" t="e">
        <f t="shared" si="49"/>
        <v>#DIV/0!</v>
      </c>
      <c r="BC36" s="42">
        <f t="shared" si="50"/>
        <v>0</v>
      </c>
      <c r="BD36" s="61">
        <f t="shared" si="51"/>
        <v>0</v>
      </c>
      <c r="BE36" s="39" t="e">
        <f t="shared" si="52"/>
        <v>#DIV/0!</v>
      </c>
      <c r="BF36" s="61" t="e">
        <f t="shared" si="53"/>
        <v>#DIV/0!</v>
      </c>
      <c r="BG36" s="41" t="e">
        <f t="shared" si="54"/>
        <v>#DIV/0!</v>
      </c>
      <c r="BH36" s="61" t="e">
        <f t="shared" si="55"/>
        <v>#DIV/0!</v>
      </c>
      <c r="BI36" s="39" t="e">
        <f t="shared" si="56"/>
        <v>#DIV/0!</v>
      </c>
      <c r="BJ36" s="64" t="e">
        <f t="shared" si="57"/>
        <v>#DIV/0!</v>
      </c>
      <c r="BK36" s="39" t="e">
        <f t="shared" si="58"/>
        <v>#DIV/0!</v>
      </c>
      <c r="BL36" s="64" t="e">
        <f t="shared" si="59"/>
        <v>#DIV/0!</v>
      </c>
      <c r="BM36" s="43" t="e">
        <f t="shared" si="60"/>
        <v>#DIV/0!</v>
      </c>
      <c r="BN36" s="66" t="e">
        <f t="shared" si="61"/>
        <v>#DIV/0!</v>
      </c>
      <c r="BO36" s="17">
        <f t="shared" si="62"/>
        <v>0</v>
      </c>
      <c r="BP36" s="68">
        <f t="shared" si="63"/>
        <v>0</v>
      </c>
      <c r="BQ36" s="39">
        <f t="shared" si="64"/>
        <v>0</v>
      </c>
      <c r="BR36" s="69">
        <f t="shared" si="65"/>
        <v>0</v>
      </c>
      <c r="BS36" s="44" t="e">
        <f t="shared" si="66"/>
        <v>#DIV/0!</v>
      </c>
      <c r="BT36" s="70" t="e">
        <f t="shared" si="67"/>
        <v>#DIV/0!</v>
      </c>
      <c r="BU36" s="43" t="str">
        <f t="shared" si="68"/>
        <v>REPROVADO</v>
      </c>
      <c r="BV36" s="71" t="str">
        <f t="shared" si="69"/>
        <v>REPROVADO</v>
      </c>
    </row>
    <row r="37" spans="1:74">
      <c r="A37" s="17">
        <f>'PLANILHA PRINCIPAL'!C39</f>
        <v>0</v>
      </c>
      <c r="B37" s="45">
        <f>'PLANILHA PRINCIPAL'!D39</f>
        <v>0</v>
      </c>
      <c r="C37" s="17">
        <f t="shared" si="1"/>
        <v>60</v>
      </c>
      <c r="D37" s="45">
        <f t="shared" si="2"/>
        <v>24500</v>
      </c>
      <c r="E37" s="17">
        <f t="shared" si="3"/>
        <v>0.6</v>
      </c>
      <c r="F37" s="45">
        <f t="shared" si="4"/>
        <v>1</v>
      </c>
      <c r="G37" s="17">
        <f t="shared" si="5"/>
        <v>0.8</v>
      </c>
      <c r="H37" s="45">
        <f t="shared" si="6"/>
        <v>1.4</v>
      </c>
      <c r="I37" s="17">
        <f t="shared" si="7"/>
        <v>1.8</v>
      </c>
      <c r="J37" s="45">
        <f>'PLANILHA PRINCIPAL'!E39</f>
        <v>0</v>
      </c>
      <c r="K37" s="17">
        <f t="shared" si="8"/>
        <v>0.2</v>
      </c>
      <c r="L37" s="45">
        <f t="shared" si="9"/>
        <v>0.3</v>
      </c>
      <c r="M37" s="17">
        <f t="shared" si="10"/>
        <v>0.8</v>
      </c>
      <c r="N37" s="72">
        <f>'PLANILHA PRINCIPAL'!F39</f>
        <v>0</v>
      </c>
      <c r="O37" s="39">
        <f>'PLANILHA PRINCIPAL'!G39</f>
        <v>0</v>
      </c>
      <c r="P37" s="47">
        <f t="shared" si="11"/>
        <v>0.48</v>
      </c>
      <c r="Q37" s="39">
        <f t="shared" si="12"/>
        <v>20.571428571428569</v>
      </c>
      <c r="R37" s="48">
        <f t="shared" si="13"/>
        <v>20.779220779220779</v>
      </c>
      <c r="S37" s="17">
        <f t="shared" si="14"/>
        <v>11760</v>
      </c>
      <c r="T37" s="49">
        <f t="shared" si="15"/>
        <v>0</v>
      </c>
      <c r="U37" s="40">
        <f t="shared" si="16"/>
        <v>0</v>
      </c>
      <c r="V37" s="49">
        <f t="shared" si="17"/>
        <v>0</v>
      </c>
      <c r="W37" s="40">
        <f t="shared" si="18"/>
        <v>0</v>
      </c>
      <c r="X37" s="49">
        <f t="shared" si="19"/>
        <v>0</v>
      </c>
      <c r="Y37" s="41" t="e">
        <f t="shared" si="20"/>
        <v>#DIV/0!</v>
      </c>
      <c r="Z37" s="50" t="e">
        <f t="shared" si="21"/>
        <v>#DIV/0!</v>
      </c>
      <c r="AA37" s="17">
        <f t="shared" si="22"/>
        <v>0.5</v>
      </c>
      <c r="AB37" s="51" t="e">
        <f t="shared" si="23"/>
        <v>#DIV/0!</v>
      </c>
      <c r="AC37" s="39" t="e">
        <f t="shared" si="24"/>
        <v>#DIV/0!</v>
      </c>
      <c r="AD37" s="48" t="e">
        <f t="shared" si="25"/>
        <v>#DIV/0!</v>
      </c>
      <c r="AE37" s="42">
        <f t="shared" si="26"/>
        <v>0</v>
      </c>
      <c r="AF37" s="54">
        <f t="shared" si="27"/>
        <v>0</v>
      </c>
      <c r="AG37" s="39" t="e">
        <f t="shared" si="28"/>
        <v>#DIV/0!</v>
      </c>
      <c r="AH37" s="54" t="e">
        <f t="shared" si="29"/>
        <v>#DIV/0!</v>
      </c>
      <c r="AI37" s="39" t="e">
        <f t="shared" si="30"/>
        <v>#DIV/0!</v>
      </c>
      <c r="AJ37" s="56" t="e">
        <f t="shared" si="31"/>
        <v>#DIV/0!</v>
      </c>
      <c r="AK37" s="42">
        <f t="shared" si="32"/>
        <v>0</v>
      </c>
      <c r="AL37" s="54">
        <f t="shared" si="33"/>
        <v>0</v>
      </c>
      <c r="AM37" s="39" t="e">
        <f t="shared" si="34"/>
        <v>#DIV/0!</v>
      </c>
      <c r="AN37" s="54" t="e">
        <f t="shared" si="35"/>
        <v>#DIV/0!</v>
      </c>
      <c r="AO37" s="39" t="e">
        <f t="shared" si="36"/>
        <v>#DIV/0!</v>
      </c>
      <c r="AP37" s="56" t="e">
        <f t="shared" si="37"/>
        <v>#DIV/0!</v>
      </c>
      <c r="AQ37" s="39" t="e">
        <f t="shared" si="38"/>
        <v>#DIV/0!</v>
      </c>
      <c r="AR37" s="56" t="e">
        <f t="shared" si="39"/>
        <v>#DIV/0!</v>
      </c>
      <c r="AS37" s="43" t="e">
        <f t="shared" si="40"/>
        <v>#DIV/0!</v>
      </c>
      <c r="AT37" s="58" t="e">
        <f t="shared" si="41"/>
        <v>#DIV/0!</v>
      </c>
      <c r="AU37" s="42">
        <f t="shared" si="42"/>
        <v>0</v>
      </c>
      <c r="AV37" s="61">
        <f t="shared" si="43"/>
        <v>0</v>
      </c>
      <c r="AW37" s="39" t="e">
        <f t="shared" si="44"/>
        <v>#DIV/0!</v>
      </c>
      <c r="AX37" s="61" t="e">
        <f t="shared" si="45"/>
        <v>#DIV/0!</v>
      </c>
      <c r="AY37" s="41" t="e">
        <f t="shared" si="46"/>
        <v>#DIV/0!</v>
      </c>
      <c r="AZ37" s="61" t="e">
        <f t="shared" si="47"/>
        <v>#DIV/0!</v>
      </c>
      <c r="BA37" s="39" t="e">
        <f t="shared" si="48"/>
        <v>#DIV/0!</v>
      </c>
      <c r="BB37" s="64" t="e">
        <f t="shared" si="49"/>
        <v>#DIV/0!</v>
      </c>
      <c r="BC37" s="42">
        <f t="shared" si="50"/>
        <v>0</v>
      </c>
      <c r="BD37" s="61">
        <f t="shared" si="51"/>
        <v>0</v>
      </c>
      <c r="BE37" s="39" t="e">
        <f t="shared" si="52"/>
        <v>#DIV/0!</v>
      </c>
      <c r="BF37" s="61" t="e">
        <f t="shared" si="53"/>
        <v>#DIV/0!</v>
      </c>
      <c r="BG37" s="41" t="e">
        <f t="shared" si="54"/>
        <v>#DIV/0!</v>
      </c>
      <c r="BH37" s="61" t="e">
        <f t="shared" si="55"/>
        <v>#DIV/0!</v>
      </c>
      <c r="BI37" s="39" t="e">
        <f t="shared" si="56"/>
        <v>#DIV/0!</v>
      </c>
      <c r="BJ37" s="64" t="e">
        <f t="shared" si="57"/>
        <v>#DIV/0!</v>
      </c>
      <c r="BK37" s="39" t="e">
        <f t="shared" si="58"/>
        <v>#DIV/0!</v>
      </c>
      <c r="BL37" s="64" t="e">
        <f t="shared" si="59"/>
        <v>#DIV/0!</v>
      </c>
      <c r="BM37" s="43" t="e">
        <f t="shared" si="60"/>
        <v>#DIV/0!</v>
      </c>
      <c r="BN37" s="66" t="e">
        <f t="shared" si="61"/>
        <v>#DIV/0!</v>
      </c>
      <c r="BO37" s="17">
        <f t="shared" si="62"/>
        <v>0</v>
      </c>
      <c r="BP37" s="68">
        <f t="shared" si="63"/>
        <v>0</v>
      </c>
      <c r="BQ37" s="39">
        <f t="shared" si="64"/>
        <v>0</v>
      </c>
      <c r="BR37" s="69">
        <f t="shared" si="65"/>
        <v>0</v>
      </c>
      <c r="BS37" s="44" t="e">
        <f t="shared" si="66"/>
        <v>#DIV/0!</v>
      </c>
      <c r="BT37" s="70" t="e">
        <f t="shared" si="67"/>
        <v>#DIV/0!</v>
      </c>
      <c r="BU37" s="43" t="str">
        <f t="shared" si="68"/>
        <v>REPROVADO</v>
      </c>
      <c r="BV37" s="71" t="str">
        <f t="shared" si="69"/>
        <v>REPROVADO</v>
      </c>
    </row>
    <row r="38" spans="1:74">
      <c r="A38" s="17">
        <f>'PLANILHA PRINCIPAL'!C40</f>
        <v>0</v>
      </c>
      <c r="B38" s="45">
        <f>'PLANILHA PRINCIPAL'!D40</f>
        <v>0</v>
      </c>
      <c r="C38" s="17">
        <f t="shared" si="1"/>
        <v>60</v>
      </c>
      <c r="D38" s="45">
        <f t="shared" si="2"/>
        <v>24500</v>
      </c>
      <c r="E38" s="17">
        <f t="shared" si="3"/>
        <v>0.6</v>
      </c>
      <c r="F38" s="45">
        <f t="shared" si="4"/>
        <v>1</v>
      </c>
      <c r="G38" s="17">
        <f t="shared" si="5"/>
        <v>0.8</v>
      </c>
      <c r="H38" s="45">
        <f t="shared" si="6"/>
        <v>1.4</v>
      </c>
      <c r="I38" s="17">
        <f t="shared" si="7"/>
        <v>1.8</v>
      </c>
      <c r="J38" s="45">
        <f>'PLANILHA PRINCIPAL'!E40</f>
        <v>0</v>
      </c>
      <c r="K38" s="17">
        <f t="shared" si="8"/>
        <v>0.2</v>
      </c>
      <c r="L38" s="45">
        <f t="shared" si="9"/>
        <v>0.3</v>
      </c>
      <c r="M38" s="17">
        <f t="shared" si="10"/>
        <v>0.8</v>
      </c>
      <c r="N38" s="72">
        <f>'PLANILHA PRINCIPAL'!F40</f>
        <v>0</v>
      </c>
      <c r="O38" s="39">
        <f>'PLANILHA PRINCIPAL'!G40</f>
        <v>0</v>
      </c>
      <c r="P38" s="47">
        <f t="shared" si="11"/>
        <v>0.48</v>
      </c>
      <c r="Q38" s="39">
        <f t="shared" si="12"/>
        <v>20.571428571428569</v>
      </c>
      <c r="R38" s="48">
        <f t="shared" si="13"/>
        <v>20.779220779220779</v>
      </c>
      <c r="S38" s="17">
        <f t="shared" si="14"/>
        <v>11760</v>
      </c>
      <c r="T38" s="49">
        <f t="shared" si="15"/>
        <v>0</v>
      </c>
      <c r="U38" s="40">
        <f t="shared" si="16"/>
        <v>0</v>
      </c>
      <c r="V38" s="49">
        <f t="shared" si="17"/>
        <v>0</v>
      </c>
      <c r="W38" s="40">
        <f t="shared" si="18"/>
        <v>0</v>
      </c>
      <c r="X38" s="49">
        <f t="shared" si="19"/>
        <v>0</v>
      </c>
      <c r="Y38" s="41" t="e">
        <f t="shared" si="20"/>
        <v>#DIV/0!</v>
      </c>
      <c r="Z38" s="50" t="e">
        <f t="shared" si="21"/>
        <v>#DIV/0!</v>
      </c>
      <c r="AA38" s="17">
        <f t="shared" si="22"/>
        <v>0.5</v>
      </c>
      <c r="AB38" s="51" t="e">
        <f t="shared" si="23"/>
        <v>#DIV/0!</v>
      </c>
      <c r="AC38" s="39" t="e">
        <f t="shared" si="24"/>
        <v>#DIV/0!</v>
      </c>
      <c r="AD38" s="48" t="e">
        <f t="shared" si="25"/>
        <v>#DIV/0!</v>
      </c>
      <c r="AE38" s="42">
        <f t="shared" si="26"/>
        <v>0</v>
      </c>
      <c r="AF38" s="54">
        <f t="shared" si="27"/>
        <v>0</v>
      </c>
      <c r="AG38" s="39" t="e">
        <f t="shared" si="28"/>
        <v>#DIV/0!</v>
      </c>
      <c r="AH38" s="54" t="e">
        <f t="shared" si="29"/>
        <v>#DIV/0!</v>
      </c>
      <c r="AI38" s="39" t="e">
        <f t="shared" si="30"/>
        <v>#DIV/0!</v>
      </c>
      <c r="AJ38" s="56" t="e">
        <f t="shared" si="31"/>
        <v>#DIV/0!</v>
      </c>
      <c r="AK38" s="42">
        <f t="shared" si="32"/>
        <v>0</v>
      </c>
      <c r="AL38" s="54">
        <f t="shared" si="33"/>
        <v>0</v>
      </c>
      <c r="AM38" s="39" t="e">
        <f t="shared" si="34"/>
        <v>#DIV/0!</v>
      </c>
      <c r="AN38" s="54" t="e">
        <f t="shared" si="35"/>
        <v>#DIV/0!</v>
      </c>
      <c r="AO38" s="39" t="e">
        <f t="shared" si="36"/>
        <v>#DIV/0!</v>
      </c>
      <c r="AP38" s="56" t="e">
        <f t="shared" si="37"/>
        <v>#DIV/0!</v>
      </c>
      <c r="AQ38" s="39" t="e">
        <f t="shared" si="38"/>
        <v>#DIV/0!</v>
      </c>
      <c r="AR38" s="56" t="e">
        <f t="shared" si="39"/>
        <v>#DIV/0!</v>
      </c>
      <c r="AS38" s="43" t="e">
        <f t="shared" si="40"/>
        <v>#DIV/0!</v>
      </c>
      <c r="AT38" s="58" t="e">
        <f t="shared" si="41"/>
        <v>#DIV/0!</v>
      </c>
      <c r="AU38" s="42">
        <f t="shared" si="42"/>
        <v>0</v>
      </c>
      <c r="AV38" s="61">
        <f t="shared" si="43"/>
        <v>0</v>
      </c>
      <c r="AW38" s="39" t="e">
        <f t="shared" si="44"/>
        <v>#DIV/0!</v>
      </c>
      <c r="AX38" s="61" t="e">
        <f t="shared" si="45"/>
        <v>#DIV/0!</v>
      </c>
      <c r="AY38" s="41" t="e">
        <f t="shared" si="46"/>
        <v>#DIV/0!</v>
      </c>
      <c r="AZ38" s="61" t="e">
        <f t="shared" si="47"/>
        <v>#DIV/0!</v>
      </c>
      <c r="BA38" s="39" t="e">
        <f t="shared" si="48"/>
        <v>#DIV/0!</v>
      </c>
      <c r="BB38" s="64" t="e">
        <f t="shared" si="49"/>
        <v>#DIV/0!</v>
      </c>
      <c r="BC38" s="42">
        <f t="shared" si="50"/>
        <v>0</v>
      </c>
      <c r="BD38" s="61">
        <f t="shared" si="51"/>
        <v>0</v>
      </c>
      <c r="BE38" s="39" t="e">
        <f t="shared" si="52"/>
        <v>#DIV/0!</v>
      </c>
      <c r="BF38" s="61" t="e">
        <f t="shared" si="53"/>
        <v>#DIV/0!</v>
      </c>
      <c r="BG38" s="41" t="e">
        <f t="shared" si="54"/>
        <v>#DIV/0!</v>
      </c>
      <c r="BH38" s="61" t="e">
        <f t="shared" si="55"/>
        <v>#DIV/0!</v>
      </c>
      <c r="BI38" s="39" t="e">
        <f t="shared" si="56"/>
        <v>#DIV/0!</v>
      </c>
      <c r="BJ38" s="64" t="e">
        <f t="shared" si="57"/>
        <v>#DIV/0!</v>
      </c>
      <c r="BK38" s="39" t="e">
        <f t="shared" si="58"/>
        <v>#DIV/0!</v>
      </c>
      <c r="BL38" s="64" t="e">
        <f t="shared" si="59"/>
        <v>#DIV/0!</v>
      </c>
      <c r="BM38" s="43" t="e">
        <f t="shared" si="60"/>
        <v>#DIV/0!</v>
      </c>
      <c r="BN38" s="66" t="e">
        <f t="shared" si="61"/>
        <v>#DIV/0!</v>
      </c>
      <c r="BO38" s="17">
        <f t="shared" si="62"/>
        <v>0</v>
      </c>
      <c r="BP38" s="68">
        <f t="shared" si="63"/>
        <v>0</v>
      </c>
      <c r="BQ38" s="39">
        <f t="shared" si="64"/>
        <v>0</v>
      </c>
      <c r="BR38" s="69">
        <f t="shared" si="65"/>
        <v>0</v>
      </c>
      <c r="BS38" s="44" t="e">
        <f t="shared" si="66"/>
        <v>#DIV/0!</v>
      </c>
      <c r="BT38" s="70" t="e">
        <f t="shared" si="67"/>
        <v>#DIV/0!</v>
      </c>
      <c r="BU38" s="43" t="str">
        <f t="shared" si="68"/>
        <v>REPROVADO</v>
      </c>
      <c r="BV38" s="71" t="str">
        <f t="shared" si="69"/>
        <v>REPROVADO</v>
      </c>
    </row>
    <row r="39" spans="1:74">
      <c r="A39" s="17">
        <f>'PLANILHA PRINCIPAL'!C41</f>
        <v>0</v>
      </c>
      <c r="B39" s="45">
        <f>'PLANILHA PRINCIPAL'!D41</f>
        <v>0</v>
      </c>
      <c r="C39" s="17">
        <f t="shared" si="1"/>
        <v>60</v>
      </c>
      <c r="D39" s="45">
        <f t="shared" si="2"/>
        <v>24500</v>
      </c>
      <c r="E39" s="17">
        <f t="shared" si="3"/>
        <v>0.6</v>
      </c>
      <c r="F39" s="45">
        <f t="shared" si="4"/>
        <v>1</v>
      </c>
      <c r="G39" s="17">
        <f t="shared" si="5"/>
        <v>0.8</v>
      </c>
      <c r="H39" s="45">
        <f t="shared" si="6"/>
        <v>1.4</v>
      </c>
      <c r="I39" s="17">
        <f t="shared" si="7"/>
        <v>1.8</v>
      </c>
      <c r="J39" s="45">
        <f>'PLANILHA PRINCIPAL'!E41</f>
        <v>0</v>
      </c>
      <c r="K39" s="17">
        <f t="shared" si="8"/>
        <v>0.2</v>
      </c>
      <c r="L39" s="45">
        <f t="shared" si="9"/>
        <v>0.3</v>
      </c>
      <c r="M39" s="17">
        <f t="shared" si="10"/>
        <v>0.8</v>
      </c>
      <c r="N39" s="72">
        <f>'PLANILHA PRINCIPAL'!F41</f>
        <v>0</v>
      </c>
      <c r="O39" s="39">
        <f>'PLANILHA PRINCIPAL'!G41</f>
        <v>0</v>
      </c>
      <c r="P39" s="47">
        <f t="shared" si="11"/>
        <v>0.48</v>
      </c>
      <c r="Q39" s="39">
        <f t="shared" si="12"/>
        <v>20.571428571428569</v>
      </c>
      <c r="R39" s="48">
        <f t="shared" si="13"/>
        <v>20.779220779220779</v>
      </c>
      <c r="S39" s="17">
        <f t="shared" si="14"/>
        <v>11760</v>
      </c>
      <c r="T39" s="49">
        <f t="shared" si="15"/>
        <v>0</v>
      </c>
      <c r="U39" s="40">
        <f t="shared" si="16"/>
        <v>0</v>
      </c>
      <c r="V39" s="49">
        <f t="shared" si="17"/>
        <v>0</v>
      </c>
      <c r="W39" s="40">
        <f t="shared" si="18"/>
        <v>0</v>
      </c>
      <c r="X39" s="49">
        <f t="shared" si="19"/>
        <v>0</v>
      </c>
      <c r="Y39" s="41" t="e">
        <f t="shared" si="20"/>
        <v>#DIV/0!</v>
      </c>
      <c r="Z39" s="50" t="e">
        <f t="shared" si="21"/>
        <v>#DIV/0!</v>
      </c>
      <c r="AA39" s="17">
        <f t="shared" si="22"/>
        <v>0.5</v>
      </c>
      <c r="AB39" s="51" t="e">
        <f t="shared" si="23"/>
        <v>#DIV/0!</v>
      </c>
      <c r="AC39" s="39" t="e">
        <f t="shared" si="24"/>
        <v>#DIV/0!</v>
      </c>
      <c r="AD39" s="48" t="e">
        <f t="shared" si="25"/>
        <v>#DIV/0!</v>
      </c>
      <c r="AE39" s="42">
        <f t="shared" si="26"/>
        <v>0</v>
      </c>
      <c r="AF39" s="54">
        <f t="shared" si="27"/>
        <v>0</v>
      </c>
      <c r="AG39" s="39" t="e">
        <f t="shared" si="28"/>
        <v>#DIV/0!</v>
      </c>
      <c r="AH39" s="54" t="e">
        <f t="shared" si="29"/>
        <v>#DIV/0!</v>
      </c>
      <c r="AI39" s="39" t="e">
        <f t="shared" si="30"/>
        <v>#DIV/0!</v>
      </c>
      <c r="AJ39" s="56" t="e">
        <f t="shared" si="31"/>
        <v>#DIV/0!</v>
      </c>
      <c r="AK39" s="42">
        <f t="shared" si="32"/>
        <v>0</v>
      </c>
      <c r="AL39" s="54">
        <f t="shared" si="33"/>
        <v>0</v>
      </c>
      <c r="AM39" s="39" t="e">
        <f t="shared" si="34"/>
        <v>#DIV/0!</v>
      </c>
      <c r="AN39" s="54" t="e">
        <f t="shared" si="35"/>
        <v>#DIV/0!</v>
      </c>
      <c r="AO39" s="39" t="e">
        <f t="shared" si="36"/>
        <v>#DIV/0!</v>
      </c>
      <c r="AP39" s="56" t="e">
        <f t="shared" si="37"/>
        <v>#DIV/0!</v>
      </c>
      <c r="AQ39" s="39" t="e">
        <f t="shared" si="38"/>
        <v>#DIV/0!</v>
      </c>
      <c r="AR39" s="56" t="e">
        <f t="shared" si="39"/>
        <v>#DIV/0!</v>
      </c>
      <c r="AS39" s="43" t="e">
        <f t="shared" si="40"/>
        <v>#DIV/0!</v>
      </c>
      <c r="AT39" s="58" t="e">
        <f t="shared" si="41"/>
        <v>#DIV/0!</v>
      </c>
      <c r="AU39" s="42">
        <f t="shared" si="42"/>
        <v>0</v>
      </c>
      <c r="AV39" s="61">
        <f t="shared" si="43"/>
        <v>0</v>
      </c>
      <c r="AW39" s="39" t="e">
        <f t="shared" si="44"/>
        <v>#DIV/0!</v>
      </c>
      <c r="AX39" s="61" t="e">
        <f t="shared" si="45"/>
        <v>#DIV/0!</v>
      </c>
      <c r="AY39" s="41" t="e">
        <f t="shared" si="46"/>
        <v>#DIV/0!</v>
      </c>
      <c r="AZ39" s="61" t="e">
        <f t="shared" si="47"/>
        <v>#DIV/0!</v>
      </c>
      <c r="BA39" s="39" t="e">
        <f t="shared" si="48"/>
        <v>#DIV/0!</v>
      </c>
      <c r="BB39" s="64" t="e">
        <f t="shared" si="49"/>
        <v>#DIV/0!</v>
      </c>
      <c r="BC39" s="42">
        <f t="shared" si="50"/>
        <v>0</v>
      </c>
      <c r="BD39" s="61">
        <f t="shared" si="51"/>
        <v>0</v>
      </c>
      <c r="BE39" s="39" t="e">
        <f t="shared" si="52"/>
        <v>#DIV/0!</v>
      </c>
      <c r="BF39" s="61" t="e">
        <f t="shared" si="53"/>
        <v>#DIV/0!</v>
      </c>
      <c r="BG39" s="41" t="e">
        <f t="shared" si="54"/>
        <v>#DIV/0!</v>
      </c>
      <c r="BH39" s="61" t="e">
        <f t="shared" si="55"/>
        <v>#DIV/0!</v>
      </c>
      <c r="BI39" s="39" t="e">
        <f t="shared" si="56"/>
        <v>#DIV/0!</v>
      </c>
      <c r="BJ39" s="64" t="e">
        <f t="shared" si="57"/>
        <v>#DIV/0!</v>
      </c>
      <c r="BK39" s="39" t="e">
        <f t="shared" si="58"/>
        <v>#DIV/0!</v>
      </c>
      <c r="BL39" s="64" t="e">
        <f t="shared" si="59"/>
        <v>#DIV/0!</v>
      </c>
      <c r="BM39" s="43" t="e">
        <f t="shared" si="60"/>
        <v>#DIV/0!</v>
      </c>
      <c r="BN39" s="66" t="e">
        <f t="shared" si="61"/>
        <v>#DIV/0!</v>
      </c>
      <c r="BO39" s="17">
        <f t="shared" si="62"/>
        <v>0</v>
      </c>
      <c r="BP39" s="68">
        <f t="shared" si="63"/>
        <v>0</v>
      </c>
      <c r="BQ39" s="39">
        <f t="shared" si="64"/>
        <v>0</v>
      </c>
      <c r="BR39" s="69">
        <f t="shared" si="65"/>
        <v>0</v>
      </c>
      <c r="BS39" s="44" t="e">
        <f t="shared" si="66"/>
        <v>#DIV/0!</v>
      </c>
      <c r="BT39" s="70" t="e">
        <f t="shared" si="67"/>
        <v>#DIV/0!</v>
      </c>
      <c r="BU39" s="43" t="str">
        <f t="shared" si="68"/>
        <v>REPROVADO</v>
      </c>
      <c r="BV39" s="71" t="str">
        <f t="shared" si="69"/>
        <v>REPROVADO</v>
      </c>
    </row>
    <row r="40" spans="1:74">
      <c r="A40" s="17">
        <f>'PLANILHA PRINCIPAL'!C42</f>
        <v>0</v>
      </c>
      <c r="B40" s="45">
        <f>'PLANILHA PRINCIPAL'!D42</f>
        <v>0</v>
      </c>
      <c r="C40" s="17">
        <f t="shared" si="1"/>
        <v>60</v>
      </c>
      <c r="D40" s="45">
        <f t="shared" si="2"/>
        <v>24500</v>
      </c>
      <c r="E40" s="17">
        <f t="shared" si="3"/>
        <v>0.6</v>
      </c>
      <c r="F40" s="45">
        <f t="shared" si="4"/>
        <v>1</v>
      </c>
      <c r="G40" s="17">
        <f t="shared" si="5"/>
        <v>0.8</v>
      </c>
      <c r="H40" s="45">
        <f t="shared" si="6"/>
        <v>1.4</v>
      </c>
      <c r="I40" s="17">
        <f t="shared" si="7"/>
        <v>1.8</v>
      </c>
      <c r="J40" s="45">
        <f>'PLANILHA PRINCIPAL'!E42</f>
        <v>0</v>
      </c>
      <c r="K40" s="17">
        <f t="shared" si="8"/>
        <v>0.2</v>
      </c>
      <c r="L40" s="45">
        <f t="shared" si="9"/>
        <v>0.3</v>
      </c>
      <c r="M40" s="17">
        <f t="shared" si="10"/>
        <v>0.8</v>
      </c>
      <c r="N40" s="72">
        <f>'PLANILHA PRINCIPAL'!F42</f>
        <v>0</v>
      </c>
      <c r="O40" s="39">
        <f>'PLANILHA PRINCIPAL'!G42</f>
        <v>0</v>
      </c>
      <c r="P40" s="47">
        <f t="shared" si="11"/>
        <v>0.48</v>
      </c>
      <c r="Q40" s="39">
        <f t="shared" si="12"/>
        <v>20.571428571428569</v>
      </c>
      <c r="R40" s="48">
        <f t="shared" si="13"/>
        <v>20.779220779220779</v>
      </c>
      <c r="S40" s="17">
        <f t="shared" si="14"/>
        <v>11760</v>
      </c>
      <c r="T40" s="49">
        <f t="shared" si="15"/>
        <v>0</v>
      </c>
      <c r="U40" s="40">
        <f t="shared" si="16"/>
        <v>0</v>
      </c>
      <c r="V40" s="49">
        <f t="shared" si="17"/>
        <v>0</v>
      </c>
      <c r="W40" s="40">
        <f t="shared" si="18"/>
        <v>0</v>
      </c>
      <c r="X40" s="49">
        <f t="shared" si="19"/>
        <v>0</v>
      </c>
      <c r="Y40" s="41" t="e">
        <f t="shared" si="20"/>
        <v>#DIV/0!</v>
      </c>
      <c r="Z40" s="50" t="e">
        <f t="shared" si="21"/>
        <v>#DIV/0!</v>
      </c>
      <c r="AA40" s="17">
        <f t="shared" si="22"/>
        <v>0.5</v>
      </c>
      <c r="AB40" s="51" t="e">
        <f t="shared" si="23"/>
        <v>#DIV/0!</v>
      </c>
      <c r="AC40" s="39" t="e">
        <f t="shared" si="24"/>
        <v>#DIV/0!</v>
      </c>
      <c r="AD40" s="48" t="e">
        <f t="shared" si="25"/>
        <v>#DIV/0!</v>
      </c>
      <c r="AE40" s="42">
        <f t="shared" si="26"/>
        <v>0</v>
      </c>
      <c r="AF40" s="54">
        <f t="shared" si="27"/>
        <v>0</v>
      </c>
      <c r="AG40" s="39" t="e">
        <f t="shared" si="28"/>
        <v>#DIV/0!</v>
      </c>
      <c r="AH40" s="54" t="e">
        <f t="shared" si="29"/>
        <v>#DIV/0!</v>
      </c>
      <c r="AI40" s="39" t="e">
        <f t="shared" si="30"/>
        <v>#DIV/0!</v>
      </c>
      <c r="AJ40" s="56" t="e">
        <f t="shared" si="31"/>
        <v>#DIV/0!</v>
      </c>
      <c r="AK40" s="42">
        <f t="shared" si="32"/>
        <v>0</v>
      </c>
      <c r="AL40" s="54">
        <f t="shared" si="33"/>
        <v>0</v>
      </c>
      <c r="AM40" s="39" t="e">
        <f t="shared" si="34"/>
        <v>#DIV/0!</v>
      </c>
      <c r="AN40" s="54" t="e">
        <f t="shared" si="35"/>
        <v>#DIV/0!</v>
      </c>
      <c r="AO40" s="39" t="e">
        <f t="shared" si="36"/>
        <v>#DIV/0!</v>
      </c>
      <c r="AP40" s="56" t="e">
        <f t="shared" si="37"/>
        <v>#DIV/0!</v>
      </c>
      <c r="AQ40" s="39" t="e">
        <f t="shared" si="38"/>
        <v>#DIV/0!</v>
      </c>
      <c r="AR40" s="56" t="e">
        <f t="shared" si="39"/>
        <v>#DIV/0!</v>
      </c>
      <c r="AS40" s="43" t="e">
        <f t="shared" si="40"/>
        <v>#DIV/0!</v>
      </c>
      <c r="AT40" s="58" t="e">
        <f t="shared" si="41"/>
        <v>#DIV/0!</v>
      </c>
      <c r="AU40" s="42">
        <f t="shared" si="42"/>
        <v>0</v>
      </c>
      <c r="AV40" s="61">
        <f t="shared" si="43"/>
        <v>0</v>
      </c>
      <c r="AW40" s="39" t="e">
        <f t="shared" si="44"/>
        <v>#DIV/0!</v>
      </c>
      <c r="AX40" s="61" t="e">
        <f t="shared" si="45"/>
        <v>#DIV/0!</v>
      </c>
      <c r="AY40" s="41" t="e">
        <f t="shared" si="46"/>
        <v>#DIV/0!</v>
      </c>
      <c r="AZ40" s="61" t="e">
        <f t="shared" si="47"/>
        <v>#DIV/0!</v>
      </c>
      <c r="BA40" s="39" t="e">
        <f t="shared" si="48"/>
        <v>#DIV/0!</v>
      </c>
      <c r="BB40" s="64" t="e">
        <f t="shared" si="49"/>
        <v>#DIV/0!</v>
      </c>
      <c r="BC40" s="42">
        <f t="shared" si="50"/>
        <v>0</v>
      </c>
      <c r="BD40" s="61">
        <f t="shared" si="51"/>
        <v>0</v>
      </c>
      <c r="BE40" s="39" t="e">
        <f t="shared" si="52"/>
        <v>#DIV/0!</v>
      </c>
      <c r="BF40" s="61" t="e">
        <f t="shared" si="53"/>
        <v>#DIV/0!</v>
      </c>
      <c r="BG40" s="41" t="e">
        <f t="shared" si="54"/>
        <v>#DIV/0!</v>
      </c>
      <c r="BH40" s="61" t="e">
        <f t="shared" si="55"/>
        <v>#DIV/0!</v>
      </c>
      <c r="BI40" s="39" t="e">
        <f t="shared" si="56"/>
        <v>#DIV/0!</v>
      </c>
      <c r="BJ40" s="64" t="e">
        <f t="shared" si="57"/>
        <v>#DIV/0!</v>
      </c>
      <c r="BK40" s="39" t="e">
        <f t="shared" si="58"/>
        <v>#DIV/0!</v>
      </c>
      <c r="BL40" s="64" t="e">
        <f t="shared" si="59"/>
        <v>#DIV/0!</v>
      </c>
      <c r="BM40" s="43" t="e">
        <f t="shared" si="60"/>
        <v>#DIV/0!</v>
      </c>
      <c r="BN40" s="66" t="e">
        <f t="shared" si="61"/>
        <v>#DIV/0!</v>
      </c>
      <c r="BO40" s="17">
        <f t="shared" si="62"/>
        <v>0</v>
      </c>
      <c r="BP40" s="68">
        <f t="shared" si="63"/>
        <v>0</v>
      </c>
      <c r="BQ40" s="39">
        <f t="shared" si="64"/>
        <v>0</v>
      </c>
      <c r="BR40" s="69">
        <f t="shared" si="65"/>
        <v>0</v>
      </c>
      <c r="BS40" s="44" t="e">
        <f t="shared" si="66"/>
        <v>#DIV/0!</v>
      </c>
      <c r="BT40" s="70" t="e">
        <f t="shared" si="67"/>
        <v>#DIV/0!</v>
      </c>
      <c r="BU40" s="43" t="str">
        <f t="shared" si="68"/>
        <v>REPROVADO</v>
      </c>
      <c r="BV40" s="71" t="str">
        <f t="shared" si="69"/>
        <v>REPROVADO</v>
      </c>
    </row>
    <row r="41" spans="1:74">
      <c r="A41" s="17">
        <f>'PLANILHA PRINCIPAL'!C43</f>
        <v>0</v>
      </c>
      <c r="B41" s="45">
        <f>'PLANILHA PRINCIPAL'!D43</f>
        <v>0</v>
      </c>
      <c r="C41" s="17">
        <f t="shared" si="1"/>
        <v>60</v>
      </c>
      <c r="D41" s="45">
        <f t="shared" si="2"/>
        <v>24500</v>
      </c>
      <c r="E41" s="17">
        <f t="shared" si="3"/>
        <v>0.6</v>
      </c>
      <c r="F41" s="45">
        <f t="shared" si="4"/>
        <v>1</v>
      </c>
      <c r="G41" s="17">
        <f t="shared" si="5"/>
        <v>0.8</v>
      </c>
      <c r="H41" s="45">
        <f t="shared" si="6"/>
        <v>1.4</v>
      </c>
      <c r="I41" s="17">
        <f t="shared" si="7"/>
        <v>1.8</v>
      </c>
      <c r="J41" s="45">
        <f>'PLANILHA PRINCIPAL'!E43</f>
        <v>0</v>
      </c>
      <c r="K41" s="17">
        <f t="shared" si="8"/>
        <v>0.2</v>
      </c>
      <c r="L41" s="45">
        <f t="shared" si="9"/>
        <v>0.3</v>
      </c>
      <c r="M41" s="17">
        <f t="shared" si="10"/>
        <v>0.8</v>
      </c>
      <c r="N41" s="72">
        <f>'PLANILHA PRINCIPAL'!F43</f>
        <v>0</v>
      </c>
      <c r="O41" s="39">
        <f>'PLANILHA PRINCIPAL'!G43</f>
        <v>0</v>
      </c>
      <c r="P41" s="47">
        <f t="shared" si="11"/>
        <v>0.48</v>
      </c>
      <c r="Q41" s="39">
        <f t="shared" si="12"/>
        <v>20.571428571428569</v>
      </c>
      <c r="R41" s="48">
        <f t="shared" si="13"/>
        <v>20.779220779220779</v>
      </c>
      <c r="S41" s="17">
        <f t="shared" si="14"/>
        <v>11760</v>
      </c>
      <c r="T41" s="49">
        <f t="shared" si="15"/>
        <v>0</v>
      </c>
      <c r="U41" s="40">
        <f t="shared" si="16"/>
        <v>0</v>
      </c>
      <c r="V41" s="49">
        <f t="shared" si="17"/>
        <v>0</v>
      </c>
      <c r="W41" s="40">
        <f t="shared" si="18"/>
        <v>0</v>
      </c>
      <c r="X41" s="49">
        <f t="shared" si="19"/>
        <v>0</v>
      </c>
      <c r="Y41" s="41" t="e">
        <f t="shared" si="20"/>
        <v>#DIV/0!</v>
      </c>
      <c r="Z41" s="50" t="e">
        <f t="shared" si="21"/>
        <v>#DIV/0!</v>
      </c>
      <c r="AA41" s="17">
        <f t="shared" si="22"/>
        <v>0.5</v>
      </c>
      <c r="AB41" s="51" t="e">
        <f t="shared" si="23"/>
        <v>#DIV/0!</v>
      </c>
      <c r="AC41" s="39" t="e">
        <f t="shared" si="24"/>
        <v>#DIV/0!</v>
      </c>
      <c r="AD41" s="48" t="e">
        <f t="shared" si="25"/>
        <v>#DIV/0!</v>
      </c>
      <c r="AE41" s="42">
        <f t="shared" si="26"/>
        <v>0</v>
      </c>
      <c r="AF41" s="54">
        <f t="shared" si="27"/>
        <v>0</v>
      </c>
      <c r="AG41" s="39" t="e">
        <f t="shared" si="28"/>
        <v>#DIV/0!</v>
      </c>
      <c r="AH41" s="54" t="e">
        <f t="shared" si="29"/>
        <v>#DIV/0!</v>
      </c>
      <c r="AI41" s="39" t="e">
        <f t="shared" si="30"/>
        <v>#DIV/0!</v>
      </c>
      <c r="AJ41" s="56" t="e">
        <f t="shared" si="31"/>
        <v>#DIV/0!</v>
      </c>
      <c r="AK41" s="42">
        <f t="shared" si="32"/>
        <v>0</v>
      </c>
      <c r="AL41" s="54">
        <f t="shared" si="33"/>
        <v>0</v>
      </c>
      <c r="AM41" s="39" t="e">
        <f t="shared" si="34"/>
        <v>#DIV/0!</v>
      </c>
      <c r="AN41" s="54" t="e">
        <f t="shared" si="35"/>
        <v>#DIV/0!</v>
      </c>
      <c r="AO41" s="39" t="e">
        <f t="shared" si="36"/>
        <v>#DIV/0!</v>
      </c>
      <c r="AP41" s="56" t="e">
        <f t="shared" si="37"/>
        <v>#DIV/0!</v>
      </c>
      <c r="AQ41" s="39" t="e">
        <f t="shared" si="38"/>
        <v>#DIV/0!</v>
      </c>
      <c r="AR41" s="56" t="e">
        <f t="shared" si="39"/>
        <v>#DIV/0!</v>
      </c>
      <c r="AS41" s="43" t="e">
        <f t="shared" si="40"/>
        <v>#DIV/0!</v>
      </c>
      <c r="AT41" s="58" t="e">
        <f t="shared" si="41"/>
        <v>#DIV/0!</v>
      </c>
      <c r="AU41" s="42">
        <f t="shared" si="42"/>
        <v>0</v>
      </c>
      <c r="AV41" s="61">
        <f t="shared" si="43"/>
        <v>0</v>
      </c>
      <c r="AW41" s="39" t="e">
        <f t="shared" si="44"/>
        <v>#DIV/0!</v>
      </c>
      <c r="AX41" s="61" t="e">
        <f t="shared" si="45"/>
        <v>#DIV/0!</v>
      </c>
      <c r="AY41" s="41" t="e">
        <f t="shared" si="46"/>
        <v>#DIV/0!</v>
      </c>
      <c r="AZ41" s="61" t="e">
        <f t="shared" si="47"/>
        <v>#DIV/0!</v>
      </c>
      <c r="BA41" s="39" t="e">
        <f t="shared" si="48"/>
        <v>#DIV/0!</v>
      </c>
      <c r="BB41" s="64" t="e">
        <f t="shared" si="49"/>
        <v>#DIV/0!</v>
      </c>
      <c r="BC41" s="42">
        <f t="shared" si="50"/>
        <v>0</v>
      </c>
      <c r="BD41" s="61">
        <f t="shared" si="51"/>
        <v>0</v>
      </c>
      <c r="BE41" s="39" t="e">
        <f t="shared" si="52"/>
        <v>#DIV/0!</v>
      </c>
      <c r="BF41" s="61" t="e">
        <f t="shared" si="53"/>
        <v>#DIV/0!</v>
      </c>
      <c r="BG41" s="41" t="e">
        <f t="shared" si="54"/>
        <v>#DIV/0!</v>
      </c>
      <c r="BH41" s="61" t="e">
        <f t="shared" si="55"/>
        <v>#DIV/0!</v>
      </c>
      <c r="BI41" s="39" t="e">
        <f t="shared" si="56"/>
        <v>#DIV/0!</v>
      </c>
      <c r="BJ41" s="64" t="e">
        <f t="shared" si="57"/>
        <v>#DIV/0!</v>
      </c>
      <c r="BK41" s="39" t="e">
        <f t="shared" si="58"/>
        <v>#DIV/0!</v>
      </c>
      <c r="BL41" s="64" t="e">
        <f t="shared" si="59"/>
        <v>#DIV/0!</v>
      </c>
      <c r="BM41" s="43" t="e">
        <f t="shared" si="60"/>
        <v>#DIV/0!</v>
      </c>
      <c r="BN41" s="66" t="e">
        <f t="shared" si="61"/>
        <v>#DIV/0!</v>
      </c>
      <c r="BO41" s="17">
        <f t="shared" si="62"/>
        <v>0</v>
      </c>
      <c r="BP41" s="68">
        <f t="shared" si="63"/>
        <v>0</v>
      </c>
      <c r="BQ41" s="39">
        <f t="shared" si="64"/>
        <v>0</v>
      </c>
      <c r="BR41" s="69">
        <f t="shared" si="65"/>
        <v>0</v>
      </c>
      <c r="BS41" s="44" t="e">
        <f t="shared" si="66"/>
        <v>#DIV/0!</v>
      </c>
      <c r="BT41" s="70" t="e">
        <f t="shared" si="67"/>
        <v>#DIV/0!</v>
      </c>
      <c r="BU41" s="43" t="str">
        <f t="shared" si="68"/>
        <v>REPROVADO</v>
      </c>
      <c r="BV41" s="71" t="str">
        <f t="shared" si="69"/>
        <v>REPROVADO</v>
      </c>
    </row>
    <row r="42" spans="1:74">
      <c r="A42" s="17">
        <f>'PLANILHA PRINCIPAL'!C44</f>
        <v>0</v>
      </c>
      <c r="B42" s="45">
        <f>'PLANILHA PRINCIPAL'!D44</f>
        <v>0</v>
      </c>
      <c r="C42" s="17">
        <f t="shared" si="1"/>
        <v>60</v>
      </c>
      <c r="D42" s="45">
        <f t="shared" si="2"/>
        <v>24500</v>
      </c>
      <c r="E42" s="17">
        <f t="shared" si="3"/>
        <v>0.6</v>
      </c>
      <c r="F42" s="45">
        <f t="shared" si="4"/>
        <v>1</v>
      </c>
      <c r="G42" s="17">
        <f t="shared" si="5"/>
        <v>0.8</v>
      </c>
      <c r="H42" s="45">
        <f t="shared" si="6"/>
        <v>1.4</v>
      </c>
      <c r="I42" s="17">
        <f t="shared" si="7"/>
        <v>1.8</v>
      </c>
      <c r="J42" s="45">
        <f>'PLANILHA PRINCIPAL'!E44</f>
        <v>0</v>
      </c>
      <c r="K42" s="17">
        <f t="shared" si="8"/>
        <v>0.2</v>
      </c>
      <c r="L42" s="45">
        <f t="shared" si="9"/>
        <v>0.3</v>
      </c>
      <c r="M42" s="17">
        <f t="shared" si="10"/>
        <v>0.8</v>
      </c>
      <c r="N42" s="72">
        <f>'PLANILHA PRINCIPAL'!F44</f>
        <v>0</v>
      </c>
      <c r="O42" s="39">
        <f>'PLANILHA PRINCIPAL'!G44</f>
        <v>0</v>
      </c>
      <c r="P42" s="47">
        <f t="shared" si="11"/>
        <v>0.48</v>
      </c>
      <c r="Q42" s="39">
        <f t="shared" si="12"/>
        <v>20.571428571428569</v>
      </c>
      <c r="R42" s="48">
        <f t="shared" si="13"/>
        <v>20.779220779220779</v>
      </c>
      <c r="S42" s="17">
        <f t="shared" si="14"/>
        <v>11760</v>
      </c>
      <c r="T42" s="49">
        <f t="shared" si="15"/>
        <v>0</v>
      </c>
      <c r="U42" s="40">
        <f t="shared" si="16"/>
        <v>0</v>
      </c>
      <c r="V42" s="49">
        <f t="shared" si="17"/>
        <v>0</v>
      </c>
      <c r="W42" s="40">
        <f t="shared" si="18"/>
        <v>0</v>
      </c>
      <c r="X42" s="49">
        <f t="shared" si="19"/>
        <v>0</v>
      </c>
      <c r="Y42" s="41" t="e">
        <f t="shared" si="20"/>
        <v>#DIV/0!</v>
      </c>
      <c r="Z42" s="50" t="e">
        <f t="shared" si="21"/>
        <v>#DIV/0!</v>
      </c>
      <c r="AA42" s="17">
        <f t="shared" si="22"/>
        <v>0.5</v>
      </c>
      <c r="AB42" s="51" t="e">
        <f t="shared" si="23"/>
        <v>#DIV/0!</v>
      </c>
      <c r="AC42" s="39" t="e">
        <f t="shared" si="24"/>
        <v>#DIV/0!</v>
      </c>
      <c r="AD42" s="48" t="e">
        <f t="shared" si="25"/>
        <v>#DIV/0!</v>
      </c>
      <c r="AE42" s="42">
        <f t="shared" si="26"/>
        <v>0</v>
      </c>
      <c r="AF42" s="54">
        <f t="shared" si="27"/>
        <v>0</v>
      </c>
      <c r="AG42" s="39" t="e">
        <f t="shared" si="28"/>
        <v>#DIV/0!</v>
      </c>
      <c r="AH42" s="54" t="e">
        <f t="shared" si="29"/>
        <v>#DIV/0!</v>
      </c>
      <c r="AI42" s="39" t="e">
        <f t="shared" si="30"/>
        <v>#DIV/0!</v>
      </c>
      <c r="AJ42" s="56" t="e">
        <f t="shared" si="31"/>
        <v>#DIV/0!</v>
      </c>
      <c r="AK42" s="42">
        <f t="shared" si="32"/>
        <v>0</v>
      </c>
      <c r="AL42" s="54">
        <f t="shared" si="33"/>
        <v>0</v>
      </c>
      <c r="AM42" s="39" t="e">
        <f t="shared" si="34"/>
        <v>#DIV/0!</v>
      </c>
      <c r="AN42" s="54" t="e">
        <f t="shared" si="35"/>
        <v>#DIV/0!</v>
      </c>
      <c r="AO42" s="39" t="e">
        <f t="shared" si="36"/>
        <v>#DIV/0!</v>
      </c>
      <c r="AP42" s="56" t="e">
        <f t="shared" si="37"/>
        <v>#DIV/0!</v>
      </c>
      <c r="AQ42" s="39" t="e">
        <f t="shared" si="38"/>
        <v>#DIV/0!</v>
      </c>
      <c r="AR42" s="56" t="e">
        <f t="shared" si="39"/>
        <v>#DIV/0!</v>
      </c>
      <c r="AS42" s="43" t="e">
        <f t="shared" si="40"/>
        <v>#DIV/0!</v>
      </c>
      <c r="AT42" s="58" t="e">
        <f t="shared" si="41"/>
        <v>#DIV/0!</v>
      </c>
      <c r="AU42" s="42">
        <f t="shared" si="42"/>
        <v>0</v>
      </c>
      <c r="AV42" s="61">
        <f t="shared" si="43"/>
        <v>0</v>
      </c>
      <c r="AW42" s="39" t="e">
        <f t="shared" si="44"/>
        <v>#DIV/0!</v>
      </c>
      <c r="AX42" s="61" t="e">
        <f t="shared" si="45"/>
        <v>#DIV/0!</v>
      </c>
      <c r="AY42" s="41" t="e">
        <f t="shared" si="46"/>
        <v>#DIV/0!</v>
      </c>
      <c r="AZ42" s="61" t="e">
        <f t="shared" si="47"/>
        <v>#DIV/0!</v>
      </c>
      <c r="BA42" s="39" t="e">
        <f t="shared" si="48"/>
        <v>#DIV/0!</v>
      </c>
      <c r="BB42" s="64" t="e">
        <f t="shared" si="49"/>
        <v>#DIV/0!</v>
      </c>
      <c r="BC42" s="42">
        <f t="shared" si="50"/>
        <v>0</v>
      </c>
      <c r="BD42" s="61">
        <f t="shared" si="51"/>
        <v>0</v>
      </c>
      <c r="BE42" s="39" t="e">
        <f t="shared" si="52"/>
        <v>#DIV/0!</v>
      </c>
      <c r="BF42" s="61" t="e">
        <f t="shared" si="53"/>
        <v>#DIV/0!</v>
      </c>
      <c r="BG42" s="41" t="e">
        <f t="shared" si="54"/>
        <v>#DIV/0!</v>
      </c>
      <c r="BH42" s="61" t="e">
        <f t="shared" si="55"/>
        <v>#DIV/0!</v>
      </c>
      <c r="BI42" s="39" t="e">
        <f t="shared" si="56"/>
        <v>#DIV/0!</v>
      </c>
      <c r="BJ42" s="64" t="e">
        <f t="shared" si="57"/>
        <v>#DIV/0!</v>
      </c>
      <c r="BK42" s="39" t="e">
        <f t="shared" si="58"/>
        <v>#DIV/0!</v>
      </c>
      <c r="BL42" s="64" t="e">
        <f t="shared" si="59"/>
        <v>#DIV/0!</v>
      </c>
      <c r="BM42" s="43" t="e">
        <f t="shared" si="60"/>
        <v>#DIV/0!</v>
      </c>
      <c r="BN42" s="66" t="e">
        <f t="shared" si="61"/>
        <v>#DIV/0!</v>
      </c>
      <c r="BO42" s="17">
        <f t="shared" si="62"/>
        <v>0</v>
      </c>
      <c r="BP42" s="68">
        <f t="shared" si="63"/>
        <v>0</v>
      </c>
      <c r="BQ42" s="39">
        <f t="shared" si="64"/>
        <v>0</v>
      </c>
      <c r="BR42" s="69">
        <f t="shared" si="65"/>
        <v>0</v>
      </c>
      <c r="BS42" s="44" t="e">
        <f t="shared" si="66"/>
        <v>#DIV/0!</v>
      </c>
      <c r="BT42" s="70" t="e">
        <f t="shared" si="67"/>
        <v>#DIV/0!</v>
      </c>
      <c r="BU42" s="43" t="str">
        <f t="shared" si="68"/>
        <v>REPROVADO</v>
      </c>
      <c r="BV42" s="71" t="str">
        <f t="shared" si="69"/>
        <v>REPROVADO</v>
      </c>
    </row>
    <row r="43" spans="1:74">
      <c r="A43" s="17">
        <f>'PLANILHA PRINCIPAL'!C45</f>
        <v>0</v>
      </c>
      <c r="B43" s="45">
        <f>'PLANILHA PRINCIPAL'!D45</f>
        <v>0</v>
      </c>
      <c r="C43" s="17">
        <f t="shared" si="1"/>
        <v>60</v>
      </c>
      <c r="D43" s="45">
        <f t="shared" si="2"/>
        <v>24500</v>
      </c>
      <c r="E43" s="17">
        <f t="shared" si="3"/>
        <v>0.6</v>
      </c>
      <c r="F43" s="45">
        <f t="shared" si="4"/>
        <v>1</v>
      </c>
      <c r="G43" s="17">
        <f t="shared" si="5"/>
        <v>0.8</v>
      </c>
      <c r="H43" s="45">
        <f t="shared" si="6"/>
        <v>1.4</v>
      </c>
      <c r="I43" s="17">
        <f t="shared" si="7"/>
        <v>1.8</v>
      </c>
      <c r="J43" s="45">
        <f>'PLANILHA PRINCIPAL'!E45</f>
        <v>0</v>
      </c>
      <c r="K43" s="17">
        <f t="shared" si="8"/>
        <v>0.2</v>
      </c>
      <c r="L43" s="45">
        <f t="shared" si="9"/>
        <v>0.3</v>
      </c>
      <c r="M43" s="17">
        <f t="shared" si="10"/>
        <v>0.8</v>
      </c>
      <c r="N43" s="72">
        <f>'PLANILHA PRINCIPAL'!F45</f>
        <v>0</v>
      </c>
      <c r="O43" s="39">
        <f>'PLANILHA PRINCIPAL'!G45</f>
        <v>0</v>
      </c>
      <c r="P43" s="47">
        <f t="shared" si="11"/>
        <v>0.48</v>
      </c>
      <c r="Q43" s="39">
        <f t="shared" si="12"/>
        <v>20.571428571428569</v>
      </c>
      <c r="R43" s="48">
        <f t="shared" si="13"/>
        <v>20.779220779220779</v>
      </c>
      <c r="S43" s="17">
        <f t="shared" si="14"/>
        <v>11760</v>
      </c>
      <c r="T43" s="49">
        <f t="shared" si="15"/>
        <v>0</v>
      </c>
      <c r="U43" s="40">
        <f t="shared" si="16"/>
        <v>0</v>
      </c>
      <c r="V43" s="49">
        <f t="shared" si="17"/>
        <v>0</v>
      </c>
      <c r="W43" s="40">
        <f t="shared" si="18"/>
        <v>0</v>
      </c>
      <c r="X43" s="49">
        <f t="shared" si="19"/>
        <v>0</v>
      </c>
      <c r="Y43" s="41" t="e">
        <f t="shared" si="20"/>
        <v>#DIV/0!</v>
      </c>
      <c r="Z43" s="50" t="e">
        <f t="shared" si="21"/>
        <v>#DIV/0!</v>
      </c>
      <c r="AA43" s="17">
        <f t="shared" si="22"/>
        <v>0.5</v>
      </c>
      <c r="AB43" s="51" t="e">
        <f t="shared" si="23"/>
        <v>#DIV/0!</v>
      </c>
      <c r="AC43" s="39" t="e">
        <f t="shared" si="24"/>
        <v>#DIV/0!</v>
      </c>
      <c r="AD43" s="48" t="e">
        <f t="shared" si="25"/>
        <v>#DIV/0!</v>
      </c>
      <c r="AE43" s="42">
        <f t="shared" si="26"/>
        <v>0</v>
      </c>
      <c r="AF43" s="54">
        <f t="shared" si="27"/>
        <v>0</v>
      </c>
      <c r="AG43" s="39" t="e">
        <f t="shared" si="28"/>
        <v>#DIV/0!</v>
      </c>
      <c r="AH43" s="54" t="e">
        <f t="shared" si="29"/>
        <v>#DIV/0!</v>
      </c>
      <c r="AI43" s="39" t="e">
        <f t="shared" si="30"/>
        <v>#DIV/0!</v>
      </c>
      <c r="AJ43" s="56" t="e">
        <f t="shared" si="31"/>
        <v>#DIV/0!</v>
      </c>
      <c r="AK43" s="42">
        <f t="shared" si="32"/>
        <v>0</v>
      </c>
      <c r="AL43" s="54">
        <f t="shared" si="33"/>
        <v>0</v>
      </c>
      <c r="AM43" s="39" t="e">
        <f t="shared" si="34"/>
        <v>#DIV/0!</v>
      </c>
      <c r="AN43" s="54" t="e">
        <f t="shared" si="35"/>
        <v>#DIV/0!</v>
      </c>
      <c r="AO43" s="39" t="e">
        <f t="shared" si="36"/>
        <v>#DIV/0!</v>
      </c>
      <c r="AP43" s="56" t="e">
        <f t="shared" si="37"/>
        <v>#DIV/0!</v>
      </c>
      <c r="AQ43" s="39" t="e">
        <f t="shared" si="38"/>
        <v>#DIV/0!</v>
      </c>
      <c r="AR43" s="56" t="e">
        <f t="shared" si="39"/>
        <v>#DIV/0!</v>
      </c>
      <c r="AS43" s="43" t="e">
        <f t="shared" si="40"/>
        <v>#DIV/0!</v>
      </c>
      <c r="AT43" s="58" t="e">
        <f t="shared" si="41"/>
        <v>#DIV/0!</v>
      </c>
      <c r="AU43" s="42">
        <f t="shared" si="42"/>
        <v>0</v>
      </c>
      <c r="AV43" s="61">
        <f t="shared" si="43"/>
        <v>0</v>
      </c>
      <c r="AW43" s="39" t="e">
        <f t="shared" si="44"/>
        <v>#DIV/0!</v>
      </c>
      <c r="AX43" s="61" t="e">
        <f t="shared" si="45"/>
        <v>#DIV/0!</v>
      </c>
      <c r="AY43" s="41" t="e">
        <f t="shared" si="46"/>
        <v>#DIV/0!</v>
      </c>
      <c r="AZ43" s="61" t="e">
        <f t="shared" si="47"/>
        <v>#DIV/0!</v>
      </c>
      <c r="BA43" s="39" t="e">
        <f t="shared" si="48"/>
        <v>#DIV/0!</v>
      </c>
      <c r="BB43" s="64" t="e">
        <f t="shared" si="49"/>
        <v>#DIV/0!</v>
      </c>
      <c r="BC43" s="42">
        <f t="shared" si="50"/>
        <v>0</v>
      </c>
      <c r="BD43" s="61">
        <f t="shared" si="51"/>
        <v>0</v>
      </c>
      <c r="BE43" s="39" t="e">
        <f t="shared" si="52"/>
        <v>#DIV/0!</v>
      </c>
      <c r="BF43" s="61" t="e">
        <f t="shared" si="53"/>
        <v>#DIV/0!</v>
      </c>
      <c r="BG43" s="41" t="e">
        <f t="shared" si="54"/>
        <v>#DIV/0!</v>
      </c>
      <c r="BH43" s="61" t="e">
        <f t="shared" si="55"/>
        <v>#DIV/0!</v>
      </c>
      <c r="BI43" s="39" t="e">
        <f t="shared" si="56"/>
        <v>#DIV/0!</v>
      </c>
      <c r="BJ43" s="64" t="e">
        <f t="shared" si="57"/>
        <v>#DIV/0!</v>
      </c>
      <c r="BK43" s="39" t="e">
        <f t="shared" si="58"/>
        <v>#DIV/0!</v>
      </c>
      <c r="BL43" s="64" t="e">
        <f t="shared" si="59"/>
        <v>#DIV/0!</v>
      </c>
      <c r="BM43" s="43" t="e">
        <f t="shared" si="60"/>
        <v>#DIV/0!</v>
      </c>
      <c r="BN43" s="66" t="e">
        <f t="shared" si="61"/>
        <v>#DIV/0!</v>
      </c>
      <c r="BO43" s="17">
        <f t="shared" si="62"/>
        <v>0</v>
      </c>
      <c r="BP43" s="68">
        <f t="shared" si="63"/>
        <v>0</v>
      </c>
      <c r="BQ43" s="39">
        <f t="shared" si="64"/>
        <v>0</v>
      </c>
      <c r="BR43" s="69">
        <f t="shared" si="65"/>
        <v>0</v>
      </c>
      <c r="BS43" s="44" t="e">
        <f t="shared" si="66"/>
        <v>#DIV/0!</v>
      </c>
      <c r="BT43" s="70" t="e">
        <f t="shared" si="67"/>
        <v>#DIV/0!</v>
      </c>
      <c r="BU43" s="43" t="str">
        <f t="shared" si="68"/>
        <v>REPROVADO</v>
      </c>
      <c r="BV43" s="71" t="str">
        <f t="shared" si="69"/>
        <v>REPROVADO</v>
      </c>
    </row>
    <row r="44" spans="1:74">
      <c r="A44" s="17">
        <f>'PLANILHA PRINCIPAL'!C46</f>
        <v>0</v>
      </c>
      <c r="B44" s="45">
        <f>'PLANILHA PRINCIPAL'!D46</f>
        <v>0</v>
      </c>
      <c r="C44" s="17">
        <f t="shared" si="1"/>
        <v>60</v>
      </c>
      <c r="D44" s="45">
        <f t="shared" si="2"/>
        <v>24500</v>
      </c>
      <c r="E44" s="17">
        <f t="shared" si="3"/>
        <v>0.6</v>
      </c>
      <c r="F44" s="45">
        <f t="shared" si="4"/>
        <v>1</v>
      </c>
      <c r="G44" s="17">
        <f t="shared" si="5"/>
        <v>0.8</v>
      </c>
      <c r="H44" s="45">
        <f t="shared" si="6"/>
        <v>1.4</v>
      </c>
      <c r="I44" s="17">
        <f t="shared" si="7"/>
        <v>1.8</v>
      </c>
      <c r="J44" s="45">
        <f>'PLANILHA PRINCIPAL'!E46</f>
        <v>0</v>
      </c>
      <c r="K44" s="17">
        <f t="shared" si="8"/>
        <v>0.2</v>
      </c>
      <c r="L44" s="45">
        <f t="shared" si="9"/>
        <v>0.3</v>
      </c>
      <c r="M44" s="17">
        <f t="shared" si="10"/>
        <v>0.8</v>
      </c>
      <c r="N44" s="72">
        <f>'PLANILHA PRINCIPAL'!F46</f>
        <v>0</v>
      </c>
      <c r="O44" s="39">
        <f>'PLANILHA PRINCIPAL'!G46</f>
        <v>0</v>
      </c>
      <c r="P44" s="47">
        <f t="shared" si="11"/>
        <v>0.48</v>
      </c>
      <c r="Q44" s="39">
        <f t="shared" si="12"/>
        <v>20.571428571428569</v>
      </c>
      <c r="R44" s="48">
        <f t="shared" si="13"/>
        <v>20.779220779220779</v>
      </c>
      <c r="S44" s="17">
        <f t="shared" si="14"/>
        <v>11760</v>
      </c>
      <c r="T44" s="49">
        <f t="shared" si="15"/>
        <v>0</v>
      </c>
      <c r="U44" s="40">
        <f t="shared" si="16"/>
        <v>0</v>
      </c>
      <c r="V44" s="49">
        <f t="shared" si="17"/>
        <v>0</v>
      </c>
      <c r="W44" s="40">
        <f t="shared" si="18"/>
        <v>0</v>
      </c>
      <c r="X44" s="49">
        <f t="shared" si="19"/>
        <v>0</v>
      </c>
      <c r="Y44" s="41" t="e">
        <f t="shared" si="20"/>
        <v>#DIV/0!</v>
      </c>
      <c r="Z44" s="50" t="e">
        <f t="shared" si="21"/>
        <v>#DIV/0!</v>
      </c>
      <c r="AA44" s="17">
        <f t="shared" si="22"/>
        <v>0.5</v>
      </c>
      <c r="AB44" s="51" t="e">
        <f t="shared" si="23"/>
        <v>#DIV/0!</v>
      </c>
      <c r="AC44" s="39" t="e">
        <f t="shared" si="24"/>
        <v>#DIV/0!</v>
      </c>
      <c r="AD44" s="48" t="e">
        <f t="shared" si="25"/>
        <v>#DIV/0!</v>
      </c>
      <c r="AE44" s="42">
        <f t="shared" si="26"/>
        <v>0</v>
      </c>
      <c r="AF44" s="54">
        <f t="shared" si="27"/>
        <v>0</v>
      </c>
      <c r="AG44" s="39" t="e">
        <f t="shared" si="28"/>
        <v>#DIV/0!</v>
      </c>
      <c r="AH44" s="54" t="e">
        <f t="shared" si="29"/>
        <v>#DIV/0!</v>
      </c>
      <c r="AI44" s="39" t="e">
        <f t="shared" si="30"/>
        <v>#DIV/0!</v>
      </c>
      <c r="AJ44" s="56" t="e">
        <f t="shared" si="31"/>
        <v>#DIV/0!</v>
      </c>
      <c r="AK44" s="42">
        <f t="shared" si="32"/>
        <v>0</v>
      </c>
      <c r="AL44" s="54">
        <f t="shared" si="33"/>
        <v>0</v>
      </c>
      <c r="AM44" s="39" t="e">
        <f t="shared" si="34"/>
        <v>#DIV/0!</v>
      </c>
      <c r="AN44" s="54" t="e">
        <f t="shared" si="35"/>
        <v>#DIV/0!</v>
      </c>
      <c r="AO44" s="39" t="e">
        <f t="shared" si="36"/>
        <v>#DIV/0!</v>
      </c>
      <c r="AP44" s="56" t="e">
        <f t="shared" si="37"/>
        <v>#DIV/0!</v>
      </c>
      <c r="AQ44" s="39" t="e">
        <f t="shared" si="38"/>
        <v>#DIV/0!</v>
      </c>
      <c r="AR44" s="56" t="e">
        <f t="shared" si="39"/>
        <v>#DIV/0!</v>
      </c>
      <c r="AS44" s="43" t="e">
        <f t="shared" si="40"/>
        <v>#DIV/0!</v>
      </c>
      <c r="AT44" s="58" t="e">
        <f t="shared" si="41"/>
        <v>#DIV/0!</v>
      </c>
      <c r="AU44" s="42">
        <f t="shared" si="42"/>
        <v>0</v>
      </c>
      <c r="AV44" s="61">
        <f t="shared" si="43"/>
        <v>0</v>
      </c>
      <c r="AW44" s="39" t="e">
        <f t="shared" si="44"/>
        <v>#DIV/0!</v>
      </c>
      <c r="AX44" s="61" t="e">
        <f t="shared" si="45"/>
        <v>#DIV/0!</v>
      </c>
      <c r="AY44" s="41" t="e">
        <f t="shared" si="46"/>
        <v>#DIV/0!</v>
      </c>
      <c r="AZ44" s="61" t="e">
        <f t="shared" si="47"/>
        <v>#DIV/0!</v>
      </c>
      <c r="BA44" s="39" t="e">
        <f t="shared" si="48"/>
        <v>#DIV/0!</v>
      </c>
      <c r="BB44" s="64" t="e">
        <f t="shared" si="49"/>
        <v>#DIV/0!</v>
      </c>
      <c r="BC44" s="42">
        <f t="shared" si="50"/>
        <v>0</v>
      </c>
      <c r="BD44" s="61">
        <f t="shared" si="51"/>
        <v>0</v>
      </c>
      <c r="BE44" s="39" t="e">
        <f t="shared" si="52"/>
        <v>#DIV/0!</v>
      </c>
      <c r="BF44" s="61" t="e">
        <f t="shared" si="53"/>
        <v>#DIV/0!</v>
      </c>
      <c r="BG44" s="41" t="e">
        <f t="shared" si="54"/>
        <v>#DIV/0!</v>
      </c>
      <c r="BH44" s="61" t="e">
        <f t="shared" si="55"/>
        <v>#DIV/0!</v>
      </c>
      <c r="BI44" s="39" t="e">
        <f t="shared" si="56"/>
        <v>#DIV/0!</v>
      </c>
      <c r="BJ44" s="64" t="e">
        <f t="shared" si="57"/>
        <v>#DIV/0!</v>
      </c>
      <c r="BK44" s="39" t="e">
        <f t="shared" si="58"/>
        <v>#DIV/0!</v>
      </c>
      <c r="BL44" s="64" t="e">
        <f t="shared" si="59"/>
        <v>#DIV/0!</v>
      </c>
      <c r="BM44" s="43" t="e">
        <f t="shared" si="60"/>
        <v>#DIV/0!</v>
      </c>
      <c r="BN44" s="66" t="e">
        <f t="shared" si="61"/>
        <v>#DIV/0!</v>
      </c>
      <c r="BO44" s="17">
        <f t="shared" si="62"/>
        <v>0</v>
      </c>
      <c r="BP44" s="68">
        <f t="shared" si="63"/>
        <v>0</v>
      </c>
      <c r="BQ44" s="39">
        <f t="shared" si="64"/>
        <v>0</v>
      </c>
      <c r="BR44" s="69">
        <f t="shared" si="65"/>
        <v>0</v>
      </c>
      <c r="BS44" s="44" t="e">
        <f t="shared" si="66"/>
        <v>#DIV/0!</v>
      </c>
      <c r="BT44" s="70" t="e">
        <f t="shared" si="67"/>
        <v>#DIV/0!</v>
      </c>
      <c r="BU44" s="43" t="str">
        <f t="shared" si="68"/>
        <v>REPROVADO</v>
      </c>
      <c r="BV44" s="71" t="str">
        <f t="shared" si="69"/>
        <v>REPROVADO</v>
      </c>
    </row>
    <row r="45" spans="1:74">
      <c r="A45" s="17">
        <f>'PLANILHA PRINCIPAL'!C47</f>
        <v>0</v>
      </c>
      <c r="B45" s="45">
        <f>'PLANILHA PRINCIPAL'!D47</f>
        <v>0</v>
      </c>
      <c r="C45" s="17">
        <f t="shared" si="1"/>
        <v>60</v>
      </c>
      <c r="D45" s="45">
        <f t="shared" si="2"/>
        <v>24500</v>
      </c>
      <c r="E45" s="17">
        <f t="shared" si="3"/>
        <v>0.6</v>
      </c>
      <c r="F45" s="45">
        <f t="shared" si="4"/>
        <v>1</v>
      </c>
      <c r="G45" s="17">
        <f t="shared" si="5"/>
        <v>0.8</v>
      </c>
      <c r="H45" s="45">
        <f t="shared" si="6"/>
        <v>1.4</v>
      </c>
      <c r="I45" s="17">
        <f t="shared" si="7"/>
        <v>1.8</v>
      </c>
      <c r="J45" s="45">
        <f>'PLANILHA PRINCIPAL'!E47</f>
        <v>0</v>
      </c>
      <c r="K45" s="17">
        <f t="shared" si="8"/>
        <v>0.2</v>
      </c>
      <c r="L45" s="45">
        <f t="shared" si="9"/>
        <v>0.3</v>
      </c>
      <c r="M45" s="17">
        <f t="shared" si="10"/>
        <v>0.8</v>
      </c>
      <c r="N45" s="72">
        <f>'PLANILHA PRINCIPAL'!F47</f>
        <v>0</v>
      </c>
      <c r="O45" s="39">
        <f>'PLANILHA PRINCIPAL'!G47</f>
        <v>0</v>
      </c>
      <c r="P45" s="47">
        <f t="shared" si="11"/>
        <v>0.48</v>
      </c>
      <c r="Q45" s="39">
        <f t="shared" si="12"/>
        <v>20.571428571428569</v>
      </c>
      <c r="R45" s="48">
        <f t="shared" si="13"/>
        <v>20.779220779220779</v>
      </c>
      <c r="S45" s="17">
        <f t="shared" si="14"/>
        <v>11760</v>
      </c>
      <c r="T45" s="49">
        <f t="shared" si="15"/>
        <v>0</v>
      </c>
      <c r="U45" s="40">
        <f t="shared" si="16"/>
        <v>0</v>
      </c>
      <c r="V45" s="49">
        <f t="shared" si="17"/>
        <v>0</v>
      </c>
      <c r="W45" s="40">
        <f t="shared" si="18"/>
        <v>0</v>
      </c>
      <c r="X45" s="49">
        <f t="shared" si="19"/>
        <v>0</v>
      </c>
      <c r="Y45" s="41" t="e">
        <f t="shared" si="20"/>
        <v>#DIV/0!</v>
      </c>
      <c r="Z45" s="50" t="e">
        <f t="shared" si="21"/>
        <v>#DIV/0!</v>
      </c>
      <c r="AA45" s="17">
        <f t="shared" si="22"/>
        <v>0.5</v>
      </c>
      <c r="AB45" s="51" t="e">
        <f t="shared" si="23"/>
        <v>#DIV/0!</v>
      </c>
      <c r="AC45" s="39" t="e">
        <f t="shared" si="24"/>
        <v>#DIV/0!</v>
      </c>
      <c r="AD45" s="48" t="e">
        <f t="shared" si="25"/>
        <v>#DIV/0!</v>
      </c>
      <c r="AE45" s="42">
        <f t="shared" si="26"/>
        <v>0</v>
      </c>
      <c r="AF45" s="54">
        <f t="shared" si="27"/>
        <v>0</v>
      </c>
      <c r="AG45" s="39" t="e">
        <f t="shared" si="28"/>
        <v>#DIV/0!</v>
      </c>
      <c r="AH45" s="54" t="e">
        <f t="shared" si="29"/>
        <v>#DIV/0!</v>
      </c>
      <c r="AI45" s="39" t="e">
        <f t="shared" si="30"/>
        <v>#DIV/0!</v>
      </c>
      <c r="AJ45" s="56" t="e">
        <f t="shared" si="31"/>
        <v>#DIV/0!</v>
      </c>
      <c r="AK45" s="42">
        <f t="shared" si="32"/>
        <v>0</v>
      </c>
      <c r="AL45" s="54">
        <f t="shared" si="33"/>
        <v>0</v>
      </c>
      <c r="AM45" s="39" t="e">
        <f t="shared" si="34"/>
        <v>#DIV/0!</v>
      </c>
      <c r="AN45" s="54" t="e">
        <f t="shared" si="35"/>
        <v>#DIV/0!</v>
      </c>
      <c r="AO45" s="39" t="e">
        <f t="shared" si="36"/>
        <v>#DIV/0!</v>
      </c>
      <c r="AP45" s="56" t="e">
        <f t="shared" si="37"/>
        <v>#DIV/0!</v>
      </c>
      <c r="AQ45" s="39" t="e">
        <f t="shared" si="38"/>
        <v>#DIV/0!</v>
      </c>
      <c r="AR45" s="56" t="e">
        <f t="shared" si="39"/>
        <v>#DIV/0!</v>
      </c>
      <c r="AS45" s="43" t="e">
        <f t="shared" si="40"/>
        <v>#DIV/0!</v>
      </c>
      <c r="AT45" s="58" t="e">
        <f t="shared" si="41"/>
        <v>#DIV/0!</v>
      </c>
      <c r="AU45" s="42">
        <f t="shared" si="42"/>
        <v>0</v>
      </c>
      <c r="AV45" s="61">
        <f t="shared" si="43"/>
        <v>0</v>
      </c>
      <c r="AW45" s="39" t="e">
        <f t="shared" si="44"/>
        <v>#DIV/0!</v>
      </c>
      <c r="AX45" s="61" t="e">
        <f t="shared" si="45"/>
        <v>#DIV/0!</v>
      </c>
      <c r="AY45" s="41" t="e">
        <f t="shared" si="46"/>
        <v>#DIV/0!</v>
      </c>
      <c r="AZ45" s="61" t="e">
        <f t="shared" si="47"/>
        <v>#DIV/0!</v>
      </c>
      <c r="BA45" s="39" t="e">
        <f t="shared" si="48"/>
        <v>#DIV/0!</v>
      </c>
      <c r="BB45" s="64" t="e">
        <f t="shared" si="49"/>
        <v>#DIV/0!</v>
      </c>
      <c r="BC45" s="42">
        <f t="shared" si="50"/>
        <v>0</v>
      </c>
      <c r="BD45" s="61">
        <f t="shared" si="51"/>
        <v>0</v>
      </c>
      <c r="BE45" s="39" t="e">
        <f t="shared" si="52"/>
        <v>#DIV/0!</v>
      </c>
      <c r="BF45" s="61" t="e">
        <f t="shared" si="53"/>
        <v>#DIV/0!</v>
      </c>
      <c r="BG45" s="41" t="e">
        <f t="shared" si="54"/>
        <v>#DIV/0!</v>
      </c>
      <c r="BH45" s="61" t="e">
        <f t="shared" si="55"/>
        <v>#DIV/0!</v>
      </c>
      <c r="BI45" s="39" t="e">
        <f t="shared" si="56"/>
        <v>#DIV/0!</v>
      </c>
      <c r="BJ45" s="64" t="e">
        <f t="shared" si="57"/>
        <v>#DIV/0!</v>
      </c>
      <c r="BK45" s="39" t="e">
        <f t="shared" si="58"/>
        <v>#DIV/0!</v>
      </c>
      <c r="BL45" s="64" t="e">
        <f t="shared" si="59"/>
        <v>#DIV/0!</v>
      </c>
      <c r="BM45" s="43" t="e">
        <f t="shared" si="60"/>
        <v>#DIV/0!</v>
      </c>
      <c r="BN45" s="66" t="e">
        <f t="shared" si="61"/>
        <v>#DIV/0!</v>
      </c>
      <c r="BO45" s="17">
        <f t="shared" si="62"/>
        <v>0</v>
      </c>
      <c r="BP45" s="68">
        <f t="shared" si="63"/>
        <v>0</v>
      </c>
      <c r="BQ45" s="39">
        <f t="shared" si="64"/>
        <v>0</v>
      </c>
      <c r="BR45" s="69">
        <f t="shared" si="65"/>
        <v>0</v>
      </c>
      <c r="BS45" s="44" t="e">
        <f t="shared" si="66"/>
        <v>#DIV/0!</v>
      </c>
      <c r="BT45" s="70" t="e">
        <f t="shared" si="67"/>
        <v>#DIV/0!</v>
      </c>
      <c r="BU45" s="43" t="str">
        <f t="shared" si="68"/>
        <v>REPROVADO</v>
      </c>
      <c r="BV45" s="71" t="str">
        <f t="shared" si="69"/>
        <v>REPROVADO</v>
      </c>
    </row>
    <row r="46" spans="1:74">
      <c r="A46" s="17">
        <f>'PLANILHA PRINCIPAL'!C48</f>
        <v>0</v>
      </c>
      <c r="B46" s="45">
        <f>'PLANILHA PRINCIPAL'!D48</f>
        <v>0</v>
      </c>
      <c r="C46" s="17">
        <f t="shared" si="1"/>
        <v>60</v>
      </c>
      <c r="D46" s="45">
        <f t="shared" si="2"/>
        <v>24500</v>
      </c>
      <c r="E46" s="17">
        <f t="shared" si="3"/>
        <v>0.6</v>
      </c>
      <c r="F46" s="45">
        <f t="shared" si="4"/>
        <v>1</v>
      </c>
      <c r="G46" s="17">
        <f t="shared" si="5"/>
        <v>0.8</v>
      </c>
      <c r="H46" s="45">
        <f t="shared" si="6"/>
        <v>1.4</v>
      </c>
      <c r="I46" s="17">
        <f t="shared" si="7"/>
        <v>1.8</v>
      </c>
      <c r="J46" s="45">
        <f>'PLANILHA PRINCIPAL'!E48</f>
        <v>0</v>
      </c>
      <c r="K46" s="17">
        <f t="shared" si="8"/>
        <v>0.2</v>
      </c>
      <c r="L46" s="45">
        <f t="shared" si="9"/>
        <v>0.3</v>
      </c>
      <c r="M46" s="17">
        <f t="shared" si="10"/>
        <v>0.8</v>
      </c>
      <c r="N46" s="72">
        <f>'PLANILHA PRINCIPAL'!F48</f>
        <v>0</v>
      </c>
      <c r="O46" s="39">
        <f>'PLANILHA PRINCIPAL'!G48</f>
        <v>0</v>
      </c>
      <c r="P46" s="47">
        <f t="shared" si="11"/>
        <v>0.48</v>
      </c>
      <c r="Q46" s="39">
        <f t="shared" si="12"/>
        <v>20.571428571428569</v>
      </c>
      <c r="R46" s="48">
        <f t="shared" si="13"/>
        <v>20.779220779220779</v>
      </c>
      <c r="S46" s="17">
        <f t="shared" si="14"/>
        <v>11760</v>
      </c>
      <c r="T46" s="49">
        <f t="shared" si="15"/>
        <v>0</v>
      </c>
      <c r="U46" s="40">
        <f t="shared" si="16"/>
        <v>0</v>
      </c>
      <c r="V46" s="49">
        <f t="shared" si="17"/>
        <v>0</v>
      </c>
      <c r="W46" s="40">
        <f t="shared" si="18"/>
        <v>0</v>
      </c>
      <c r="X46" s="49">
        <f t="shared" si="19"/>
        <v>0</v>
      </c>
      <c r="Y46" s="41" t="e">
        <f t="shared" si="20"/>
        <v>#DIV/0!</v>
      </c>
      <c r="Z46" s="50" t="e">
        <f t="shared" si="21"/>
        <v>#DIV/0!</v>
      </c>
      <c r="AA46" s="17">
        <f t="shared" si="22"/>
        <v>0.5</v>
      </c>
      <c r="AB46" s="51" t="e">
        <f t="shared" si="23"/>
        <v>#DIV/0!</v>
      </c>
      <c r="AC46" s="39" t="e">
        <f t="shared" si="24"/>
        <v>#DIV/0!</v>
      </c>
      <c r="AD46" s="48" t="e">
        <f t="shared" si="25"/>
        <v>#DIV/0!</v>
      </c>
      <c r="AE46" s="42">
        <f t="shared" si="26"/>
        <v>0</v>
      </c>
      <c r="AF46" s="54">
        <f t="shared" si="27"/>
        <v>0</v>
      </c>
      <c r="AG46" s="39" t="e">
        <f t="shared" si="28"/>
        <v>#DIV/0!</v>
      </c>
      <c r="AH46" s="54" t="e">
        <f t="shared" si="29"/>
        <v>#DIV/0!</v>
      </c>
      <c r="AI46" s="39" t="e">
        <f t="shared" si="30"/>
        <v>#DIV/0!</v>
      </c>
      <c r="AJ46" s="56" t="e">
        <f t="shared" si="31"/>
        <v>#DIV/0!</v>
      </c>
      <c r="AK46" s="42">
        <f t="shared" si="32"/>
        <v>0</v>
      </c>
      <c r="AL46" s="54">
        <f t="shared" si="33"/>
        <v>0</v>
      </c>
      <c r="AM46" s="39" t="e">
        <f t="shared" si="34"/>
        <v>#DIV/0!</v>
      </c>
      <c r="AN46" s="54" t="e">
        <f t="shared" si="35"/>
        <v>#DIV/0!</v>
      </c>
      <c r="AO46" s="39" t="e">
        <f t="shared" si="36"/>
        <v>#DIV/0!</v>
      </c>
      <c r="AP46" s="56" t="e">
        <f t="shared" si="37"/>
        <v>#DIV/0!</v>
      </c>
      <c r="AQ46" s="39" t="e">
        <f t="shared" si="38"/>
        <v>#DIV/0!</v>
      </c>
      <c r="AR46" s="56" t="e">
        <f t="shared" si="39"/>
        <v>#DIV/0!</v>
      </c>
      <c r="AS46" s="43" t="e">
        <f t="shared" si="40"/>
        <v>#DIV/0!</v>
      </c>
      <c r="AT46" s="58" t="e">
        <f t="shared" si="41"/>
        <v>#DIV/0!</v>
      </c>
      <c r="AU46" s="42">
        <f t="shared" si="42"/>
        <v>0</v>
      </c>
      <c r="AV46" s="61">
        <f t="shared" si="43"/>
        <v>0</v>
      </c>
      <c r="AW46" s="39" t="e">
        <f t="shared" si="44"/>
        <v>#DIV/0!</v>
      </c>
      <c r="AX46" s="61" t="e">
        <f t="shared" si="45"/>
        <v>#DIV/0!</v>
      </c>
      <c r="AY46" s="41" t="e">
        <f t="shared" si="46"/>
        <v>#DIV/0!</v>
      </c>
      <c r="AZ46" s="61" t="e">
        <f t="shared" si="47"/>
        <v>#DIV/0!</v>
      </c>
      <c r="BA46" s="39" t="e">
        <f t="shared" si="48"/>
        <v>#DIV/0!</v>
      </c>
      <c r="BB46" s="64" t="e">
        <f t="shared" si="49"/>
        <v>#DIV/0!</v>
      </c>
      <c r="BC46" s="42">
        <f t="shared" si="50"/>
        <v>0</v>
      </c>
      <c r="BD46" s="61">
        <f t="shared" si="51"/>
        <v>0</v>
      </c>
      <c r="BE46" s="39" t="e">
        <f t="shared" si="52"/>
        <v>#DIV/0!</v>
      </c>
      <c r="BF46" s="61" t="e">
        <f t="shared" si="53"/>
        <v>#DIV/0!</v>
      </c>
      <c r="BG46" s="41" t="e">
        <f t="shared" si="54"/>
        <v>#DIV/0!</v>
      </c>
      <c r="BH46" s="61" t="e">
        <f t="shared" si="55"/>
        <v>#DIV/0!</v>
      </c>
      <c r="BI46" s="39" t="e">
        <f t="shared" si="56"/>
        <v>#DIV/0!</v>
      </c>
      <c r="BJ46" s="64" t="e">
        <f t="shared" si="57"/>
        <v>#DIV/0!</v>
      </c>
      <c r="BK46" s="39" t="e">
        <f t="shared" si="58"/>
        <v>#DIV/0!</v>
      </c>
      <c r="BL46" s="64" t="e">
        <f t="shared" si="59"/>
        <v>#DIV/0!</v>
      </c>
      <c r="BM46" s="43" t="e">
        <f t="shared" si="60"/>
        <v>#DIV/0!</v>
      </c>
      <c r="BN46" s="66" t="e">
        <f t="shared" si="61"/>
        <v>#DIV/0!</v>
      </c>
      <c r="BO46" s="17">
        <f t="shared" si="62"/>
        <v>0</v>
      </c>
      <c r="BP46" s="68">
        <f t="shared" si="63"/>
        <v>0</v>
      </c>
      <c r="BQ46" s="39">
        <f t="shared" si="64"/>
        <v>0</v>
      </c>
      <c r="BR46" s="69">
        <f t="shared" si="65"/>
        <v>0</v>
      </c>
      <c r="BS46" s="44" t="e">
        <f t="shared" si="66"/>
        <v>#DIV/0!</v>
      </c>
      <c r="BT46" s="70" t="e">
        <f t="shared" si="67"/>
        <v>#DIV/0!</v>
      </c>
      <c r="BU46" s="43" t="str">
        <f t="shared" si="68"/>
        <v>REPROVADO</v>
      </c>
      <c r="BV46" s="71" t="str">
        <f t="shared" si="69"/>
        <v>REPROVADO</v>
      </c>
    </row>
    <row r="47" spans="1:74">
      <c r="A47" s="17">
        <f>'PLANILHA PRINCIPAL'!C49</f>
        <v>0</v>
      </c>
      <c r="B47" s="45">
        <f>'PLANILHA PRINCIPAL'!D49</f>
        <v>0</v>
      </c>
      <c r="C47" s="17">
        <f t="shared" si="1"/>
        <v>60</v>
      </c>
      <c r="D47" s="45">
        <f t="shared" si="2"/>
        <v>24500</v>
      </c>
      <c r="E47" s="17">
        <f t="shared" si="3"/>
        <v>0.6</v>
      </c>
      <c r="F47" s="45">
        <f t="shared" si="4"/>
        <v>1</v>
      </c>
      <c r="G47" s="17">
        <f t="shared" si="5"/>
        <v>0.8</v>
      </c>
      <c r="H47" s="45">
        <f t="shared" si="6"/>
        <v>1.4</v>
      </c>
      <c r="I47" s="17">
        <f t="shared" si="7"/>
        <v>1.8</v>
      </c>
      <c r="J47" s="45">
        <f>'PLANILHA PRINCIPAL'!E49</f>
        <v>0</v>
      </c>
      <c r="K47" s="17">
        <f t="shared" si="8"/>
        <v>0.2</v>
      </c>
      <c r="L47" s="45">
        <f t="shared" si="9"/>
        <v>0.3</v>
      </c>
      <c r="M47" s="17">
        <f t="shared" si="10"/>
        <v>0.8</v>
      </c>
      <c r="N47" s="72">
        <f>'PLANILHA PRINCIPAL'!F49</f>
        <v>0</v>
      </c>
      <c r="O47" s="39">
        <f>'PLANILHA PRINCIPAL'!G49</f>
        <v>0</v>
      </c>
      <c r="P47" s="47">
        <f t="shared" si="11"/>
        <v>0.48</v>
      </c>
      <c r="Q47" s="39">
        <f t="shared" si="12"/>
        <v>20.571428571428569</v>
      </c>
      <c r="R47" s="48">
        <f t="shared" si="13"/>
        <v>20.779220779220779</v>
      </c>
      <c r="S47" s="17">
        <f t="shared" si="14"/>
        <v>11760</v>
      </c>
      <c r="T47" s="49">
        <f t="shared" si="15"/>
        <v>0</v>
      </c>
      <c r="U47" s="40">
        <f t="shared" si="16"/>
        <v>0</v>
      </c>
      <c r="V47" s="49">
        <f t="shared" si="17"/>
        <v>0</v>
      </c>
      <c r="W47" s="40">
        <f t="shared" si="18"/>
        <v>0</v>
      </c>
      <c r="X47" s="49">
        <f t="shared" si="19"/>
        <v>0</v>
      </c>
      <c r="Y47" s="41" t="e">
        <f t="shared" si="20"/>
        <v>#DIV/0!</v>
      </c>
      <c r="Z47" s="50" t="e">
        <f t="shared" si="21"/>
        <v>#DIV/0!</v>
      </c>
      <c r="AA47" s="17">
        <f t="shared" si="22"/>
        <v>0.5</v>
      </c>
      <c r="AB47" s="51" t="e">
        <f t="shared" si="23"/>
        <v>#DIV/0!</v>
      </c>
      <c r="AC47" s="39" t="e">
        <f t="shared" si="24"/>
        <v>#DIV/0!</v>
      </c>
      <c r="AD47" s="48" t="e">
        <f t="shared" si="25"/>
        <v>#DIV/0!</v>
      </c>
      <c r="AE47" s="42">
        <f t="shared" si="26"/>
        <v>0</v>
      </c>
      <c r="AF47" s="54">
        <f t="shared" si="27"/>
        <v>0</v>
      </c>
      <c r="AG47" s="39" t="e">
        <f t="shared" si="28"/>
        <v>#DIV/0!</v>
      </c>
      <c r="AH47" s="54" t="e">
        <f t="shared" si="29"/>
        <v>#DIV/0!</v>
      </c>
      <c r="AI47" s="39" t="e">
        <f t="shared" si="30"/>
        <v>#DIV/0!</v>
      </c>
      <c r="AJ47" s="56" t="e">
        <f t="shared" si="31"/>
        <v>#DIV/0!</v>
      </c>
      <c r="AK47" s="42">
        <f t="shared" si="32"/>
        <v>0</v>
      </c>
      <c r="AL47" s="54">
        <f t="shared" si="33"/>
        <v>0</v>
      </c>
      <c r="AM47" s="39" t="e">
        <f t="shared" si="34"/>
        <v>#DIV/0!</v>
      </c>
      <c r="AN47" s="54" t="e">
        <f t="shared" si="35"/>
        <v>#DIV/0!</v>
      </c>
      <c r="AO47" s="39" t="e">
        <f t="shared" si="36"/>
        <v>#DIV/0!</v>
      </c>
      <c r="AP47" s="56" t="e">
        <f t="shared" si="37"/>
        <v>#DIV/0!</v>
      </c>
      <c r="AQ47" s="39" t="e">
        <f t="shared" si="38"/>
        <v>#DIV/0!</v>
      </c>
      <c r="AR47" s="56" t="e">
        <f t="shared" si="39"/>
        <v>#DIV/0!</v>
      </c>
      <c r="AS47" s="43" t="e">
        <f t="shared" si="40"/>
        <v>#DIV/0!</v>
      </c>
      <c r="AT47" s="58" t="e">
        <f t="shared" si="41"/>
        <v>#DIV/0!</v>
      </c>
      <c r="AU47" s="42">
        <f t="shared" si="42"/>
        <v>0</v>
      </c>
      <c r="AV47" s="61">
        <f t="shared" si="43"/>
        <v>0</v>
      </c>
      <c r="AW47" s="39" t="e">
        <f t="shared" si="44"/>
        <v>#DIV/0!</v>
      </c>
      <c r="AX47" s="61" t="e">
        <f t="shared" si="45"/>
        <v>#DIV/0!</v>
      </c>
      <c r="AY47" s="41" t="e">
        <f t="shared" si="46"/>
        <v>#DIV/0!</v>
      </c>
      <c r="AZ47" s="61" t="e">
        <f t="shared" si="47"/>
        <v>#DIV/0!</v>
      </c>
      <c r="BA47" s="39" t="e">
        <f t="shared" si="48"/>
        <v>#DIV/0!</v>
      </c>
      <c r="BB47" s="64" t="e">
        <f t="shared" si="49"/>
        <v>#DIV/0!</v>
      </c>
      <c r="BC47" s="42">
        <f t="shared" si="50"/>
        <v>0</v>
      </c>
      <c r="BD47" s="61">
        <f t="shared" si="51"/>
        <v>0</v>
      </c>
      <c r="BE47" s="39" t="e">
        <f t="shared" si="52"/>
        <v>#DIV/0!</v>
      </c>
      <c r="BF47" s="61" t="e">
        <f t="shared" si="53"/>
        <v>#DIV/0!</v>
      </c>
      <c r="BG47" s="41" t="e">
        <f t="shared" si="54"/>
        <v>#DIV/0!</v>
      </c>
      <c r="BH47" s="61" t="e">
        <f t="shared" si="55"/>
        <v>#DIV/0!</v>
      </c>
      <c r="BI47" s="39" t="e">
        <f t="shared" si="56"/>
        <v>#DIV/0!</v>
      </c>
      <c r="BJ47" s="64" t="e">
        <f t="shared" si="57"/>
        <v>#DIV/0!</v>
      </c>
      <c r="BK47" s="39" t="e">
        <f t="shared" si="58"/>
        <v>#DIV/0!</v>
      </c>
      <c r="BL47" s="64" t="e">
        <f t="shared" si="59"/>
        <v>#DIV/0!</v>
      </c>
      <c r="BM47" s="43" t="e">
        <f t="shared" si="60"/>
        <v>#DIV/0!</v>
      </c>
      <c r="BN47" s="66" t="e">
        <f t="shared" si="61"/>
        <v>#DIV/0!</v>
      </c>
      <c r="BO47" s="17">
        <f t="shared" si="62"/>
        <v>0</v>
      </c>
      <c r="BP47" s="68">
        <f t="shared" si="63"/>
        <v>0</v>
      </c>
      <c r="BQ47" s="39">
        <f t="shared" si="64"/>
        <v>0</v>
      </c>
      <c r="BR47" s="69">
        <f t="shared" si="65"/>
        <v>0</v>
      </c>
      <c r="BS47" s="44" t="e">
        <f t="shared" si="66"/>
        <v>#DIV/0!</v>
      </c>
      <c r="BT47" s="70" t="e">
        <f t="shared" si="67"/>
        <v>#DIV/0!</v>
      </c>
      <c r="BU47" s="43" t="str">
        <f t="shared" si="68"/>
        <v>REPROVADO</v>
      </c>
      <c r="BV47" s="71" t="str">
        <f t="shared" si="69"/>
        <v>REPROVADO</v>
      </c>
    </row>
    <row r="48" spans="1:74">
      <c r="A48" s="17">
        <f>'PLANILHA PRINCIPAL'!C50</f>
        <v>0</v>
      </c>
      <c r="B48" s="45">
        <f>'PLANILHA PRINCIPAL'!D50</f>
        <v>0</v>
      </c>
      <c r="C48" s="17">
        <f t="shared" si="1"/>
        <v>60</v>
      </c>
      <c r="D48" s="45">
        <f t="shared" si="2"/>
        <v>24500</v>
      </c>
      <c r="E48" s="17">
        <f t="shared" si="3"/>
        <v>0.6</v>
      </c>
      <c r="F48" s="45">
        <f t="shared" si="4"/>
        <v>1</v>
      </c>
      <c r="G48" s="17">
        <f t="shared" si="5"/>
        <v>0.8</v>
      </c>
      <c r="H48" s="45">
        <f t="shared" si="6"/>
        <v>1.4</v>
      </c>
      <c r="I48" s="17">
        <f t="shared" si="7"/>
        <v>1.8</v>
      </c>
      <c r="J48" s="45">
        <f>'PLANILHA PRINCIPAL'!E50</f>
        <v>0</v>
      </c>
      <c r="K48" s="17">
        <f t="shared" si="8"/>
        <v>0.2</v>
      </c>
      <c r="L48" s="45">
        <f t="shared" si="9"/>
        <v>0.3</v>
      </c>
      <c r="M48" s="17">
        <f t="shared" si="10"/>
        <v>0.8</v>
      </c>
      <c r="N48" s="72">
        <f>'PLANILHA PRINCIPAL'!F50</f>
        <v>0</v>
      </c>
      <c r="O48" s="39">
        <f>'PLANILHA PRINCIPAL'!G50</f>
        <v>0</v>
      </c>
      <c r="P48" s="47">
        <f t="shared" si="11"/>
        <v>0.48</v>
      </c>
      <c r="Q48" s="39">
        <f t="shared" si="12"/>
        <v>20.571428571428569</v>
      </c>
      <c r="R48" s="48">
        <f t="shared" si="13"/>
        <v>20.779220779220779</v>
      </c>
      <c r="S48" s="17">
        <f t="shared" si="14"/>
        <v>11760</v>
      </c>
      <c r="T48" s="49">
        <f t="shared" si="15"/>
        <v>0</v>
      </c>
      <c r="U48" s="40">
        <f t="shared" si="16"/>
        <v>0</v>
      </c>
      <c r="V48" s="49">
        <f t="shared" si="17"/>
        <v>0</v>
      </c>
      <c r="W48" s="40">
        <f t="shared" si="18"/>
        <v>0</v>
      </c>
      <c r="X48" s="49">
        <f t="shared" si="19"/>
        <v>0</v>
      </c>
      <c r="Y48" s="41" t="e">
        <f t="shared" si="20"/>
        <v>#DIV/0!</v>
      </c>
      <c r="Z48" s="50" t="e">
        <f t="shared" si="21"/>
        <v>#DIV/0!</v>
      </c>
      <c r="AA48" s="17">
        <f t="shared" si="22"/>
        <v>0.5</v>
      </c>
      <c r="AB48" s="51" t="e">
        <f t="shared" si="23"/>
        <v>#DIV/0!</v>
      </c>
      <c r="AC48" s="39" t="e">
        <f t="shared" si="24"/>
        <v>#DIV/0!</v>
      </c>
      <c r="AD48" s="48" t="e">
        <f t="shared" si="25"/>
        <v>#DIV/0!</v>
      </c>
      <c r="AE48" s="42">
        <f t="shared" si="26"/>
        <v>0</v>
      </c>
      <c r="AF48" s="54">
        <f t="shared" si="27"/>
        <v>0</v>
      </c>
      <c r="AG48" s="39" t="e">
        <f t="shared" si="28"/>
        <v>#DIV/0!</v>
      </c>
      <c r="AH48" s="54" t="e">
        <f t="shared" si="29"/>
        <v>#DIV/0!</v>
      </c>
      <c r="AI48" s="39" t="e">
        <f t="shared" si="30"/>
        <v>#DIV/0!</v>
      </c>
      <c r="AJ48" s="56" t="e">
        <f t="shared" si="31"/>
        <v>#DIV/0!</v>
      </c>
      <c r="AK48" s="42">
        <f t="shared" si="32"/>
        <v>0</v>
      </c>
      <c r="AL48" s="54">
        <f t="shared" si="33"/>
        <v>0</v>
      </c>
      <c r="AM48" s="39" t="e">
        <f t="shared" si="34"/>
        <v>#DIV/0!</v>
      </c>
      <c r="AN48" s="54" t="e">
        <f t="shared" si="35"/>
        <v>#DIV/0!</v>
      </c>
      <c r="AO48" s="39" t="e">
        <f t="shared" si="36"/>
        <v>#DIV/0!</v>
      </c>
      <c r="AP48" s="56" t="e">
        <f t="shared" si="37"/>
        <v>#DIV/0!</v>
      </c>
      <c r="AQ48" s="39" t="e">
        <f t="shared" si="38"/>
        <v>#DIV/0!</v>
      </c>
      <c r="AR48" s="56" t="e">
        <f t="shared" si="39"/>
        <v>#DIV/0!</v>
      </c>
      <c r="AS48" s="43" t="e">
        <f t="shared" si="40"/>
        <v>#DIV/0!</v>
      </c>
      <c r="AT48" s="58" t="e">
        <f t="shared" si="41"/>
        <v>#DIV/0!</v>
      </c>
      <c r="AU48" s="42">
        <f t="shared" si="42"/>
        <v>0</v>
      </c>
      <c r="AV48" s="61">
        <f t="shared" si="43"/>
        <v>0</v>
      </c>
      <c r="AW48" s="39" t="e">
        <f t="shared" si="44"/>
        <v>#DIV/0!</v>
      </c>
      <c r="AX48" s="61" t="e">
        <f t="shared" si="45"/>
        <v>#DIV/0!</v>
      </c>
      <c r="AY48" s="41" t="e">
        <f t="shared" si="46"/>
        <v>#DIV/0!</v>
      </c>
      <c r="AZ48" s="61" t="e">
        <f t="shared" si="47"/>
        <v>#DIV/0!</v>
      </c>
      <c r="BA48" s="39" t="e">
        <f t="shared" si="48"/>
        <v>#DIV/0!</v>
      </c>
      <c r="BB48" s="64" t="e">
        <f t="shared" si="49"/>
        <v>#DIV/0!</v>
      </c>
      <c r="BC48" s="42">
        <f t="shared" si="50"/>
        <v>0</v>
      </c>
      <c r="BD48" s="61">
        <f t="shared" si="51"/>
        <v>0</v>
      </c>
      <c r="BE48" s="39" t="e">
        <f t="shared" si="52"/>
        <v>#DIV/0!</v>
      </c>
      <c r="BF48" s="61" t="e">
        <f t="shared" si="53"/>
        <v>#DIV/0!</v>
      </c>
      <c r="BG48" s="41" t="e">
        <f t="shared" si="54"/>
        <v>#DIV/0!</v>
      </c>
      <c r="BH48" s="61" t="e">
        <f t="shared" si="55"/>
        <v>#DIV/0!</v>
      </c>
      <c r="BI48" s="39" t="e">
        <f t="shared" si="56"/>
        <v>#DIV/0!</v>
      </c>
      <c r="BJ48" s="64" t="e">
        <f t="shared" si="57"/>
        <v>#DIV/0!</v>
      </c>
      <c r="BK48" s="39" t="e">
        <f t="shared" si="58"/>
        <v>#DIV/0!</v>
      </c>
      <c r="BL48" s="64" t="e">
        <f t="shared" si="59"/>
        <v>#DIV/0!</v>
      </c>
      <c r="BM48" s="43" t="e">
        <f t="shared" si="60"/>
        <v>#DIV/0!</v>
      </c>
      <c r="BN48" s="66" t="e">
        <f t="shared" si="61"/>
        <v>#DIV/0!</v>
      </c>
      <c r="BO48" s="17">
        <f t="shared" si="62"/>
        <v>0</v>
      </c>
      <c r="BP48" s="68">
        <f t="shared" si="63"/>
        <v>0</v>
      </c>
      <c r="BQ48" s="39">
        <f t="shared" si="64"/>
        <v>0</v>
      </c>
      <c r="BR48" s="69">
        <f t="shared" si="65"/>
        <v>0</v>
      </c>
      <c r="BS48" s="44" t="e">
        <f t="shared" si="66"/>
        <v>#DIV/0!</v>
      </c>
      <c r="BT48" s="70" t="e">
        <f t="shared" si="67"/>
        <v>#DIV/0!</v>
      </c>
      <c r="BU48" s="43" t="str">
        <f t="shared" si="68"/>
        <v>REPROVADO</v>
      </c>
      <c r="BV48" s="71" t="str">
        <f t="shared" si="69"/>
        <v>REPROVADO</v>
      </c>
    </row>
    <row r="49" spans="1:74">
      <c r="A49" s="17">
        <f>'PLANILHA PRINCIPAL'!C51</f>
        <v>0</v>
      </c>
      <c r="B49" s="45">
        <f>'PLANILHA PRINCIPAL'!D51</f>
        <v>0</v>
      </c>
      <c r="C49" s="17">
        <f t="shared" si="1"/>
        <v>60</v>
      </c>
      <c r="D49" s="45">
        <f t="shared" si="2"/>
        <v>24500</v>
      </c>
      <c r="E49" s="17">
        <f t="shared" si="3"/>
        <v>0.6</v>
      </c>
      <c r="F49" s="45">
        <f t="shared" si="4"/>
        <v>1</v>
      </c>
      <c r="G49" s="17">
        <f t="shared" si="5"/>
        <v>0.8</v>
      </c>
      <c r="H49" s="45">
        <f t="shared" si="6"/>
        <v>1.4</v>
      </c>
      <c r="I49" s="17">
        <f t="shared" si="7"/>
        <v>1.8</v>
      </c>
      <c r="J49" s="45">
        <f>'PLANILHA PRINCIPAL'!E51</f>
        <v>0</v>
      </c>
      <c r="K49" s="17">
        <f t="shared" si="8"/>
        <v>0.2</v>
      </c>
      <c r="L49" s="45">
        <f t="shared" si="9"/>
        <v>0.3</v>
      </c>
      <c r="M49" s="17">
        <f t="shared" si="10"/>
        <v>0.8</v>
      </c>
      <c r="N49" s="72">
        <f>'PLANILHA PRINCIPAL'!F51</f>
        <v>0</v>
      </c>
      <c r="O49" s="39">
        <f>'PLANILHA PRINCIPAL'!G51</f>
        <v>0</v>
      </c>
      <c r="P49" s="47">
        <f t="shared" si="11"/>
        <v>0.48</v>
      </c>
      <c r="Q49" s="39">
        <f t="shared" si="12"/>
        <v>20.571428571428569</v>
      </c>
      <c r="R49" s="48">
        <f t="shared" si="13"/>
        <v>20.779220779220779</v>
      </c>
      <c r="S49" s="17">
        <f t="shared" si="14"/>
        <v>11760</v>
      </c>
      <c r="T49" s="49">
        <f t="shared" si="15"/>
        <v>0</v>
      </c>
      <c r="U49" s="40">
        <f t="shared" si="16"/>
        <v>0</v>
      </c>
      <c r="V49" s="49">
        <f t="shared" si="17"/>
        <v>0</v>
      </c>
      <c r="W49" s="40">
        <f t="shared" si="18"/>
        <v>0</v>
      </c>
      <c r="X49" s="49">
        <f t="shared" si="19"/>
        <v>0</v>
      </c>
      <c r="Y49" s="41" t="e">
        <f t="shared" si="20"/>
        <v>#DIV/0!</v>
      </c>
      <c r="Z49" s="50" t="e">
        <f t="shared" si="21"/>
        <v>#DIV/0!</v>
      </c>
      <c r="AA49" s="17">
        <f t="shared" si="22"/>
        <v>0.5</v>
      </c>
      <c r="AB49" s="51" t="e">
        <f t="shared" si="23"/>
        <v>#DIV/0!</v>
      </c>
      <c r="AC49" s="39" t="e">
        <f t="shared" si="24"/>
        <v>#DIV/0!</v>
      </c>
      <c r="AD49" s="48" t="e">
        <f t="shared" si="25"/>
        <v>#DIV/0!</v>
      </c>
      <c r="AE49" s="42">
        <f t="shared" si="26"/>
        <v>0</v>
      </c>
      <c r="AF49" s="54">
        <f t="shared" si="27"/>
        <v>0</v>
      </c>
      <c r="AG49" s="39" t="e">
        <f t="shared" si="28"/>
        <v>#DIV/0!</v>
      </c>
      <c r="AH49" s="54" t="e">
        <f t="shared" si="29"/>
        <v>#DIV/0!</v>
      </c>
      <c r="AI49" s="39" t="e">
        <f t="shared" si="30"/>
        <v>#DIV/0!</v>
      </c>
      <c r="AJ49" s="56" t="e">
        <f t="shared" si="31"/>
        <v>#DIV/0!</v>
      </c>
      <c r="AK49" s="42">
        <f t="shared" si="32"/>
        <v>0</v>
      </c>
      <c r="AL49" s="54">
        <f t="shared" si="33"/>
        <v>0</v>
      </c>
      <c r="AM49" s="39" t="e">
        <f t="shared" si="34"/>
        <v>#DIV/0!</v>
      </c>
      <c r="AN49" s="54" t="e">
        <f t="shared" si="35"/>
        <v>#DIV/0!</v>
      </c>
      <c r="AO49" s="39" t="e">
        <f t="shared" si="36"/>
        <v>#DIV/0!</v>
      </c>
      <c r="AP49" s="56" t="e">
        <f t="shared" si="37"/>
        <v>#DIV/0!</v>
      </c>
      <c r="AQ49" s="39" t="e">
        <f t="shared" si="38"/>
        <v>#DIV/0!</v>
      </c>
      <c r="AR49" s="56" t="e">
        <f t="shared" si="39"/>
        <v>#DIV/0!</v>
      </c>
      <c r="AS49" s="43" t="e">
        <f t="shared" si="40"/>
        <v>#DIV/0!</v>
      </c>
      <c r="AT49" s="58" t="e">
        <f t="shared" si="41"/>
        <v>#DIV/0!</v>
      </c>
      <c r="AU49" s="42">
        <f t="shared" si="42"/>
        <v>0</v>
      </c>
      <c r="AV49" s="61">
        <f t="shared" si="43"/>
        <v>0</v>
      </c>
      <c r="AW49" s="39" t="e">
        <f t="shared" si="44"/>
        <v>#DIV/0!</v>
      </c>
      <c r="AX49" s="61" t="e">
        <f t="shared" si="45"/>
        <v>#DIV/0!</v>
      </c>
      <c r="AY49" s="41" t="e">
        <f t="shared" si="46"/>
        <v>#DIV/0!</v>
      </c>
      <c r="AZ49" s="61" t="e">
        <f t="shared" si="47"/>
        <v>#DIV/0!</v>
      </c>
      <c r="BA49" s="39" t="e">
        <f t="shared" si="48"/>
        <v>#DIV/0!</v>
      </c>
      <c r="BB49" s="64" t="e">
        <f t="shared" si="49"/>
        <v>#DIV/0!</v>
      </c>
      <c r="BC49" s="42">
        <f t="shared" si="50"/>
        <v>0</v>
      </c>
      <c r="BD49" s="61">
        <f t="shared" si="51"/>
        <v>0</v>
      </c>
      <c r="BE49" s="39" t="e">
        <f t="shared" si="52"/>
        <v>#DIV/0!</v>
      </c>
      <c r="BF49" s="61" t="e">
        <f t="shared" si="53"/>
        <v>#DIV/0!</v>
      </c>
      <c r="BG49" s="41" t="e">
        <f t="shared" si="54"/>
        <v>#DIV/0!</v>
      </c>
      <c r="BH49" s="61" t="e">
        <f t="shared" si="55"/>
        <v>#DIV/0!</v>
      </c>
      <c r="BI49" s="39" t="e">
        <f t="shared" si="56"/>
        <v>#DIV/0!</v>
      </c>
      <c r="BJ49" s="64" t="e">
        <f t="shared" si="57"/>
        <v>#DIV/0!</v>
      </c>
      <c r="BK49" s="39" t="e">
        <f t="shared" si="58"/>
        <v>#DIV/0!</v>
      </c>
      <c r="BL49" s="64" t="e">
        <f t="shared" si="59"/>
        <v>#DIV/0!</v>
      </c>
      <c r="BM49" s="43" t="e">
        <f t="shared" si="60"/>
        <v>#DIV/0!</v>
      </c>
      <c r="BN49" s="66" t="e">
        <f t="shared" si="61"/>
        <v>#DIV/0!</v>
      </c>
      <c r="BO49" s="17">
        <f t="shared" si="62"/>
        <v>0</v>
      </c>
      <c r="BP49" s="68">
        <f t="shared" si="63"/>
        <v>0</v>
      </c>
      <c r="BQ49" s="39">
        <f t="shared" si="64"/>
        <v>0</v>
      </c>
      <c r="BR49" s="69">
        <f t="shared" si="65"/>
        <v>0</v>
      </c>
      <c r="BS49" s="44" t="e">
        <f t="shared" si="66"/>
        <v>#DIV/0!</v>
      </c>
      <c r="BT49" s="70" t="e">
        <f t="shared" si="67"/>
        <v>#DIV/0!</v>
      </c>
      <c r="BU49" s="43" t="str">
        <f t="shared" si="68"/>
        <v>REPROVADO</v>
      </c>
      <c r="BV49" s="71" t="str">
        <f t="shared" si="69"/>
        <v>REPROVADO</v>
      </c>
    </row>
    <row r="50" spans="1:74">
      <c r="A50" s="17">
        <f>'PLANILHA PRINCIPAL'!C52</f>
        <v>0</v>
      </c>
      <c r="B50" s="45">
        <f>'PLANILHA PRINCIPAL'!D52</f>
        <v>0</v>
      </c>
      <c r="C50" s="17">
        <f t="shared" si="1"/>
        <v>60</v>
      </c>
      <c r="D50" s="45">
        <f t="shared" si="2"/>
        <v>24500</v>
      </c>
      <c r="E50" s="17">
        <f t="shared" si="3"/>
        <v>0.6</v>
      </c>
      <c r="F50" s="45">
        <f t="shared" si="4"/>
        <v>1</v>
      </c>
      <c r="G50" s="17">
        <f t="shared" si="5"/>
        <v>0.8</v>
      </c>
      <c r="H50" s="45">
        <f t="shared" si="6"/>
        <v>1.4</v>
      </c>
      <c r="I50" s="17">
        <f t="shared" si="7"/>
        <v>1.8</v>
      </c>
      <c r="J50" s="45">
        <f>'PLANILHA PRINCIPAL'!E52</f>
        <v>0</v>
      </c>
      <c r="K50" s="17">
        <f t="shared" si="8"/>
        <v>0.2</v>
      </c>
      <c r="L50" s="45">
        <f t="shared" si="9"/>
        <v>0.3</v>
      </c>
      <c r="M50" s="17">
        <f t="shared" si="10"/>
        <v>0.8</v>
      </c>
      <c r="N50" s="72">
        <f>'PLANILHA PRINCIPAL'!F52</f>
        <v>0</v>
      </c>
      <c r="O50" s="39">
        <f>'PLANILHA PRINCIPAL'!G52</f>
        <v>0</v>
      </c>
      <c r="P50" s="47">
        <f t="shared" si="11"/>
        <v>0.48</v>
      </c>
      <c r="Q50" s="39">
        <f t="shared" si="12"/>
        <v>20.571428571428569</v>
      </c>
      <c r="R50" s="48">
        <f t="shared" si="13"/>
        <v>20.779220779220779</v>
      </c>
      <c r="S50" s="17">
        <f t="shared" si="14"/>
        <v>11760</v>
      </c>
      <c r="T50" s="49">
        <f t="shared" si="15"/>
        <v>0</v>
      </c>
      <c r="U50" s="40">
        <f t="shared" si="16"/>
        <v>0</v>
      </c>
      <c r="V50" s="49">
        <f t="shared" si="17"/>
        <v>0</v>
      </c>
      <c r="W50" s="40">
        <f t="shared" si="18"/>
        <v>0</v>
      </c>
      <c r="X50" s="49">
        <f t="shared" si="19"/>
        <v>0</v>
      </c>
      <c r="Y50" s="41" t="e">
        <f t="shared" si="20"/>
        <v>#DIV/0!</v>
      </c>
      <c r="Z50" s="50" t="e">
        <f t="shared" si="21"/>
        <v>#DIV/0!</v>
      </c>
      <c r="AA50" s="17">
        <f t="shared" si="22"/>
        <v>0.5</v>
      </c>
      <c r="AB50" s="51" t="e">
        <f t="shared" si="23"/>
        <v>#DIV/0!</v>
      </c>
      <c r="AC50" s="39" t="e">
        <f t="shared" si="24"/>
        <v>#DIV/0!</v>
      </c>
      <c r="AD50" s="48" t="e">
        <f t="shared" si="25"/>
        <v>#DIV/0!</v>
      </c>
      <c r="AE50" s="42">
        <f t="shared" si="26"/>
        <v>0</v>
      </c>
      <c r="AF50" s="54">
        <f t="shared" si="27"/>
        <v>0</v>
      </c>
      <c r="AG50" s="39" t="e">
        <f t="shared" si="28"/>
        <v>#DIV/0!</v>
      </c>
      <c r="AH50" s="54" t="e">
        <f t="shared" si="29"/>
        <v>#DIV/0!</v>
      </c>
      <c r="AI50" s="39" t="e">
        <f t="shared" si="30"/>
        <v>#DIV/0!</v>
      </c>
      <c r="AJ50" s="56" t="e">
        <f t="shared" si="31"/>
        <v>#DIV/0!</v>
      </c>
      <c r="AK50" s="42">
        <f t="shared" si="32"/>
        <v>0</v>
      </c>
      <c r="AL50" s="54">
        <f t="shared" si="33"/>
        <v>0</v>
      </c>
      <c r="AM50" s="39" t="e">
        <f t="shared" si="34"/>
        <v>#DIV/0!</v>
      </c>
      <c r="AN50" s="54" t="e">
        <f t="shared" si="35"/>
        <v>#DIV/0!</v>
      </c>
      <c r="AO50" s="39" t="e">
        <f t="shared" si="36"/>
        <v>#DIV/0!</v>
      </c>
      <c r="AP50" s="56" t="e">
        <f t="shared" si="37"/>
        <v>#DIV/0!</v>
      </c>
      <c r="AQ50" s="39" t="e">
        <f t="shared" si="38"/>
        <v>#DIV/0!</v>
      </c>
      <c r="AR50" s="56" t="e">
        <f t="shared" si="39"/>
        <v>#DIV/0!</v>
      </c>
      <c r="AS50" s="43" t="e">
        <f t="shared" si="40"/>
        <v>#DIV/0!</v>
      </c>
      <c r="AT50" s="58" t="e">
        <f t="shared" si="41"/>
        <v>#DIV/0!</v>
      </c>
      <c r="AU50" s="42">
        <f t="shared" si="42"/>
        <v>0</v>
      </c>
      <c r="AV50" s="61">
        <f t="shared" si="43"/>
        <v>0</v>
      </c>
      <c r="AW50" s="39" t="e">
        <f t="shared" si="44"/>
        <v>#DIV/0!</v>
      </c>
      <c r="AX50" s="61" t="e">
        <f t="shared" si="45"/>
        <v>#DIV/0!</v>
      </c>
      <c r="AY50" s="41" t="e">
        <f t="shared" si="46"/>
        <v>#DIV/0!</v>
      </c>
      <c r="AZ50" s="61" t="e">
        <f t="shared" si="47"/>
        <v>#DIV/0!</v>
      </c>
      <c r="BA50" s="39" t="e">
        <f t="shared" si="48"/>
        <v>#DIV/0!</v>
      </c>
      <c r="BB50" s="64" t="e">
        <f t="shared" si="49"/>
        <v>#DIV/0!</v>
      </c>
      <c r="BC50" s="42">
        <f t="shared" si="50"/>
        <v>0</v>
      </c>
      <c r="BD50" s="61">
        <f t="shared" si="51"/>
        <v>0</v>
      </c>
      <c r="BE50" s="39" t="e">
        <f t="shared" si="52"/>
        <v>#DIV/0!</v>
      </c>
      <c r="BF50" s="61" t="e">
        <f t="shared" si="53"/>
        <v>#DIV/0!</v>
      </c>
      <c r="BG50" s="41" t="e">
        <f t="shared" si="54"/>
        <v>#DIV/0!</v>
      </c>
      <c r="BH50" s="61" t="e">
        <f t="shared" si="55"/>
        <v>#DIV/0!</v>
      </c>
      <c r="BI50" s="39" t="e">
        <f t="shared" si="56"/>
        <v>#DIV/0!</v>
      </c>
      <c r="BJ50" s="64" t="e">
        <f t="shared" si="57"/>
        <v>#DIV/0!</v>
      </c>
      <c r="BK50" s="39" t="e">
        <f t="shared" si="58"/>
        <v>#DIV/0!</v>
      </c>
      <c r="BL50" s="64" t="e">
        <f t="shared" si="59"/>
        <v>#DIV/0!</v>
      </c>
      <c r="BM50" s="43" t="e">
        <f t="shared" si="60"/>
        <v>#DIV/0!</v>
      </c>
      <c r="BN50" s="66" t="e">
        <f t="shared" si="61"/>
        <v>#DIV/0!</v>
      </c>
      <c r="BO50" s="17">
        <f t="shared" si="62"/>
        <v>0</v>
      </c>
      <c r="BP50" s="68">
        <f t="shared" si="63"/>
        <v>0</v>
      </c>
      <c r="BQ50" s="39">
        <f t="shared" si="64"/>
        <v>0</v>
      </c>
      <c r="BR50" s="69">
        <f t="shared" si="65"/>
        <v>0</v>
      </c>
      <c r="BS50" s="44" t="e">
        <f t="shared" si="66"/>
        <v>#DIV/0!</v>
      </c>
      <c r="BT50" s="70" t="e">
        <f t="shared" si="67"/>
        <v>#DIV/0!</v>
      </c>
      <c r="BU50" s="43" t="str">
        <f t="shared" si="68"/>
        <v>REPROVADO</v>
      </c>
      <c r="BV50" s="71" t="str">
        <f t="shared" si="69"/>
        <v>REPROVADO</v>
      </c>
    </row>
    <row r="51" spans="1:74">
      <c r="A51" s="17">
        <f>'PLANILHA PRINCIPAL'!C53</f>
        <v>0</v>
      </c>
      <c r="B51" s="45">
        <f>'PLANILHA PRINCIPAL'!D53</f>
        <v>0</v>
      </c>
      <c r="C51" s="17">
        <f t="shared" si="1"/>
        <v>60</v>
      </c>
      <c r="D51" s="45">
        <f t="shared" si="2"/>
        <v>24500</v>
      </c>
      <c r="E51" s="17">
        <f t="shared" si="3"/>
        <v>0.6</v>
      </c>
      <c r="F51" s="45">
        <f t="shared" si="4"/>
        <v>1</v>
      </c>
      <c r="G51" s="17">
        <f t="shared" si="5"/>
        <v>0.8</v>
      </c>
      <c r="H51" s="45">
        <f t="shared" si="6"/>
        <v>1.4</v>
      </c>
      <c r="I51" s="17">
        <f t="shared" si="7"/>
        <v>1.8</v>
      </c>
      <c r="J51" s="45">
        <f>'PLANILHA PRINCIPAL'!E53</f>
        <v>0</v>
      </c>
      <c r="K51" s="17">
        <f t="shared" si="8"/>
        <v>0.2</v>
      </c>
      <c r="L51" s="45">
        <f t="shared" si="9"/>
        <v>0.3</v>
      </c>
      <c r="M51" s="17">
        <f t="shared" si="10"/>
        <v>0.8</v>
      </c>
      <c r="N51" s="72">
        <f>'PLANILHA PRINCIPAL'!F53</f>
        <v>0</v>
      </c>
      <c r="O51" s="39">
        <f>'PLANILHA PRINCIPAL'!G53</f>
        <v>0</v>
      </c>
      <c r="P51" s="47">
        <f t="shared" si="11"/>
        <v>0.48</v>
      </c>
      <c r="Q51" s="39">
        <f t="shared" si="12"/>
        <v>20.571428571428569</v>
      </c>
      <c r="R51" s="48">
        <f t="shared" si="13"/>
        <v>20.779220779220779</v>
      </c>
      <c r="S51" s="17">
        <f t="shared" si="14"/>
        <v>11760</v>
      </c>
      <c r="T51" s="49">
        <f t="shared" si="15"/>
        <v>0</v>
      </c>
      <c r="U51" s="40">
        <f t="shared" si="16"/>
        <v>0</v>
      </c>
      <c r="V51" s="49">
        <f t="shared" si="17"/>
        <v>0</v>
      </c>
      <c r="W51" s="40">
        <f t="shared" si="18"/>
        <v>0</v>
      </c>
      <c r="X51" s="49">
        <f t="shared" si="19"/>
        <v>0</v>
      </c>
      <c r="Y51" s="41" t="e">
        <f t="shared" si="20"/>
        <v>#DIV/0!</v>
      </c>
      <c r="Z51" s="50" t="e">
        <f t="shared" si="21"/>
        <v>#DIV/0!</v>
      </c>
      <c r="AA51" s="17">
        <f t="shared" si="22"/>
        <v>0.5</v>
      </c>
      <c r="AB51" s="51" t="e">
        <f t="shared" si="23"/>
        <v>#DIV/0!</v>
      </c>
      <c r="AC51" s="39" t="e">
        <f t="shared" si="24"/>
        <v>#DIV/0!</v>
      </c>
      <c r="AD51" s="48" t="e">
        <f t="shared" si="25"/>
        <v>#DIV/0!</v>
      </c>
      <c r="AE51" s="42">
        <f t="shared" si="26"/>
        <v>0</v>
      </c>
      <c r="AF51" s="54">
        <f t="shared" si="27"/>
        <v>0</v>
      </c>
      <c r="AG51" s="39" t="e">
        <f t="shared" si="28"/>
        <v>#DIV/0!</v>
      </c>
      <c r="AH51" s="54" t="e">
        <f t="shared" si="29"/>
        <v>#DIV/0!</v>
      </c>
      <c r="AI51" s="39" t="e">
        <f t="shared" si="30"/>
        <v>#DIV/0!</v>
      </c>
      <c r="AJ51" s="56" t="e">
        <f t="shared" si="31"/>
        <v>#DIV/0!</v>
      </c>
      <c r="AK51" s="42">
        <f t="shared" si="32"/>
        <v>0</v>
      </c>
      <c r="AL51" s="54">
        <f t="shared" si="33"/>
        <v>0</v>
      </c>
      <c r="AM51" s="39" t="e">
        <f t="shared" si="34"/>
        <v>#DIV/0!</v>
      </c>
      <c r="AN51" s="54" t="e">
        <f t="shared" si="35"/>
        <v>#DIV/0!</v>
      </c>
      <c r="AO51" s="39" t="e">
        <f t="shared" si="36"/>
        <v>#DIV/0!</v>
      </c>
      <c r="AP51" s="56" t="e">
        <f t="shared" si="37"/>
        <v>#DIV/0!</v>
      </c>
      <c r="AQ51" s="39" t="e">
        <f t="shared" si="38"/>
        <v>#DIV/0!</v>
      </c>
      <c r="AR51" s="56" t="e">
        <f t="shared" si="39"/>
        <v>#DIV/0!</v>
      </c>
      <c r="AS51" s="43" t="e">
        <f t="shared" si="40"/>
        <v>#DIV/0!</v>
      </c>
      <c r="AT51" s="58" t="e">
        <f t="shared" si="41"/>
        <v>#DIV/0!</v>
      </c>
      <c r="AU51" s="42">
        <f t="shared" si="42"/>
        <v>0</v>
      </c>
      <c r="AV51" s="61">
        <f t="shared" si="43"/>
        <v>0</v>
      </c>
      <c r="AW51" s="39" t="e">
        <f t="shared" si="44"/>
        <v>#DIV/0!</v>
      </c>
      <c r="AX51" s="61" t="e">
        <f t="shared" si="45"/>
        <v>#DIV/0!</v>
      </c>
      <c r="AY51" s="41" t="e">
        <f t="shared" si="46"/>
        <v>#DIV/0!</v>
      </c>
      <c r="AZ51" s="61" t="e">
        <f t="shared" si="47"/>
        <v>#DIV/0!</v>
      </c>
      <c r="BA51" s="39" t="e">
        <f t="shared" si="48"/>
        <v>#DIV/0!</v>
      </c>
      <c r="BB51" s="64" t="e">
        <f t="shared" si="49"/>
        <v>#DIV/0!</v>
      </c>
      <c r="BC51" s="42">
        <f t="shared" si="50"/>
        <v>0</v>
      </c>
      <c r="BD51" s="61">
        <f t="shared" si="51"/>
        <v>0</v>
      </c>
      <c r="BE51" s="39" t="e">
        <f t="shared" si="52"/>
        <v>#DIV/0!</v>
      </c>
      <c r="BF51" s="61" t="e">
        <f t="shared" si="53"/>
        <v>#DIV/0!</v>
      </c>
      <c r="BG51" s="41" t="e">
        <f t="shared" si="54"/>
        <v>#DIV/0!</v>
      </c>
      <c r="BH51" s="61" t="e">
        <f t="shared" si="55"/>
        <v>#DIV/0!</v>
      </c>
      <c r="BI51" s="39" t="e">
        <f t="shared" si="56"/>
        <v>#DIV/0!</v>
      </c>
      <c r="BJ51" s="64" t="e">
        <f t="shared" si="57"/>
        <v>#DIV/0!</v>
      </c>
      <c r="BK51" s="39" t="e">
        <f t="shared" si="58"/>
        <v>#DIV/0!</v>
      </c>
      <c r="BL51" s="64" t="e">
        <f t="shared" si="59"/>
        <v>#DIV/0!</v>
      </c>
      <c r="BM51" s="43" t="e">
        <f t="shared" si="60"/>
        <v>#DIV/0!</v>
      </c>
      <c r="BN51" s="66" t="e">
        <f t="shared" si="61"/>
        <v>#DIV/0!</v>
      </c>
      <c r="BO51" s="17">
        <f t="shared" si="62"/>
        <v>0</v>
      </c>
      <c r="BP51" s="68">
        <f t="shared" si="63"/>
        <v>0</v>
      </c>
      <c r="BQ51" s="39">
        <f t="shared" si="64"/>
        <v>0</v>
      </c>
      <c r="BR51" s="69">
        <f t="shared" si="65"/>
        <v>0</v>
      </c>
      <c r="BS51" s="44" t="e">
        <f t="shared" si="66"/>
        <v>#DIV/0!</v>
      </c>
      <c r="BT51" s="70" t="e">
        <f t="shared" si="67"/>
        <v>#DIV/0!</v>
      </c>
      <c r="BU51" s="43" t="str">
        <f t="shared" si="68"/>
        <v>REPROVADO</v>
      </c>
      <c r="BV51" s="71" t="str">
        <f t="shared" si="69"/>
        <v>REPROVADO</v>
      </c>
    </row>
    <row r="52" spans="1:74">
      <c r="A52" s="17">
        <f>'PLANILHA PRINCIPAL'!C54</f>
        <v>0</v>
      </c>
      <c r="B52" s="45">
        <f>'PLANILHA PRINCIPAL'!D54</f>
        <v>0</v>
      </c>
      <c r="C52" s="17">
        <f t="shared" si="1"/>
        <v>60</v>
      </c>
      <c r="D52" s="45">
        <f t="shared" si="2"/>
        <v>24500</v>
      </c>
      <c r="E52" s="17">
        <f t="shared" si="3"/>
        <v>0.6</v>
      </c>
      <c r="F52" s="45">
        <f t="shared" si="4"/>
        <v>1</v>
      </c>
      <c r="G52" s="17">
        <f t="shared" si="5"/>
        <v>0.8</v>
      </c>
      <c r="H52" s="45">
        <f t="shared" si="6"/>
        <v>1.4</v>
      </c>
      <c r="I52" s="17">
        <f t="shared" si="7"/>
        <v>1.8</v>
      </c>
      <c r="J52" s="45">
        <f>'PLANILHA PRINCIPAL'!E54</f>
        <v>0</v>
      </c>
      <c r="K52" s="17">
        <f t="shared" si="8"/>
        <v>0.2</v>
      </c>
      <c r="L52" s="45">
        <f t="shared" si="9"/>
        <v>0.3</v>
      </c>
      <c r="M52" s="17">
        <f t="shared" si="10"/>
        <v>0.8</v>
      </c>
      <c r="N52" s="72">
        <f>'PLANILHA PRINCIPAL'!F54</f>
        <v>0</v>
      </c>
      <c r="O52" s="39">
        <f>'PLANILHA PRINCIPAL'!G54</f>
        <v>0</v>
      </c>
      <c r="P52" s="47">
        <f t="shared" si="11"/>
        <v>0.48</v>
      </c>
      <c r="Q52" s="39">
        <f t="shared" si="12"/>
        <v>20.571428571428569</v>
      </c>
      <c r="R52" s="48">
        <f t="shared" si="13"/>
        <v>20.779220779220779</v>
      </c>
      <c r="S52" s="17">
        <f t="shared" si="14"/>
        <v>11760</v>
      </c>
      <c r="T52" s="49">
        <f t="shared" si="15"/>
        <v>0</v>
      </c>
      <c r="U52" s="40">
        <f t="shared" si="16"/>
        <v>0</v>
      </c>
      <c r="V52" s="49">
        <f t="shared" si="17"/>
        <v>0</v>
      </c>
      <c r="W52" s="40">
        <f t="shared" si="18"/>
        <v>0</v>
      </c>
      <c r="X52" s="49">
        <f t="shared" si="19"/>
        <v>0</v>
      </c>
      <c r="Y52" s="41" t="e">
        <f t="shared" si="20"/>
        <v>#DIV/0!</v>
      </c>
      <c r="Z52" s="50" t="e">
        <f t="shared" si="21"/>
        <v>#DIV/0!</v>
      </c>
      <c r="AA52" s="17">
        <f t="shared" si="22"/>
        <v>0.5</v>
      </c>
      <c r="AB52" s="51" t="e">
        <f t="shared" si="23"/>
        <v>#DIV/0!</v>
      </c>
      <c r="AC52" s="39" t="e">
        <f t="shared" si="24"/>
        <v>#DIV/0!</v>
      </c>
      <c r="AD52" s="48" t="e">
        <f t="shared" si="25"/>
        <v>#DIV/0!</v>
      </c>
      <c r="AE52" s="42">
        <f t="shared" si="26"/>
        <v>0</v>
      </c>
      <c r="AF52" s="54">
        <f t="shared" si="27"/>
        <v>0</v>
      </c>
      <c r="AG52" s="39" t="e">
        <f t="shared" si="28"/>
        <v>#DIV/0!</v>
      </c>
      <c r="AH52" s="54" t="e">
        <f t="shared" si="29"/>
        <v>#DIV/0!</v>
      </c>
      <c r="AI52" s="39" t="e">
        <f t="shared" si="30"/>
        <v>#DIV/0!</v>
      </c>
      <c r="AJ52" s="56" t="e">
        <f t="shared" si="31"/>
        <v>#DIV/0!</v>
      </c>
      <c r="AK52" s="42">
        <f t="shared" si="32"/>
        <v>0</v>
      </c>
      <c r="AL52" s="54">
        <f t="shared" si="33"/>
        <v>0</v>
      </c>
      <c r="AM52" s="39" t="e">
        <f t="shared" si="34"/>
        <v>#DIV/0!</v>
      </c>
      <c r="AN52" s="54" t="e">
        <f t="shared" si="35"/>
        <v>#DIV/0!</v>
      </c>
      <c r="AO52" s="39" t="e">
        <f t="shared" si="36"/>
        <v>#DIV/0!</v>
      </c>
      <c r="AP52" s="56" t="e">
        <f t="shared" si="37"/>
        <v>#DIV/0!</v>
      </c>
      <c r="AQ52" s="39" t="e">
        <f t="shared" si="38"/>
        <v>#DIV/0!</v>
      </c>
      <c r="AR52" s="56" t="e">
        <f t="shared" si="39"/>
        <v>#DIV/0!</v>
      </c>
      <c r="AS52" s="43" t="e">
        <f t="shared" si="40"/>
        <v>#DIV/0!</v>
      </c>
      <c r="AT52" s="58" t="e">
        <f t="shared" si="41"/>
        <v>#DIV/0!</v>
      </c>
      <c r="AU52" s="42">
        <f t="shared" si="42"/>
        <v>0</v>
      </c>
      <c r="AV52" s="61">
        <f t="shared" si="43"/>
        <v>0</v>
      </c>
      <c r="AW52" s="39" t="e">
        <f t="shared" si="44"/>
        <v>#DIV/0!</v>
      </c>
      <c r="AX52" s="61" t="e">
        <f t="shared" si="45"/>
        <v>#DIV/0!</v>
      </c>
      <c r="AY52" s="41" t="e">
        <f t="shared" si="46"/>
        <v>#DIV/0!</v>
      </c>
      <c r="AZ52" s="61" t="e">
        <f t="shared" si="47"/>
        <v>#DIV/0!</v>
      </c>
      <c r="BA52" s="39" t="e">
        <f t="shared" si="48"/>
        <v>#DIV/0!</v>
      </c>
      <c r="BB52" s="64" t="e">
        <f t="shared" si="49"/>
        <v>#DIV/0!</v>
      </c>
      <c r="BC52" s="42">
        <f t="shared" si="50"/>
        <v>0</v>
      </c>
      <c r="BD52" s="61">
        <f t="shared" si="51"/>
        <v>0</v>
      </c>
      <c r="BE52" s="39" t="e">
        <f t="shared" si="52"/>
        <v>#DIV/0!</v>
      </c>
      <c r="BF52" s="61" t="e">
        <f t="shared" si="53"/>
        <v>#DIV/0!</v>
      </c>
      <c r="BG52" s="41" t="e">
        <f t="shared" si="54"/>
        <v>#DIV/0!</v>
      </c>
      <c r="BH52" s="61" t="e">
        <f t="shared" si="55"/>
        <v>#DIV/0!</v>
      </c>
      <c r="BI52" s="39" t="e">
        <f t="shared" si="56"/>
        <v>#DIV/0!</v>
      </c>
      <c r="BJ52" s="64" t="e">
        <f t="shared" si="57"/>
        <v>#DIV/0!</v>
      </c>
      <c r="BK52" s="39" t="e">
        <f t="shared" si="58"/>
        <v>#DIV/0!</v>
      </c>
      <c r="BL52" s="64" t="e">
        <f t="shared" si="59"/>
        <v>#DIV/0!</v>
      </c>
      <c r="BM52" s="43" t="e">
        <f t="shared" si="60"/>
        <v>#DIV/0!</v>
      </c>
      <c r="BN52" s="66" t="e">
        <f t="shared" si="61"/>
        <v>#DIV/0!</v>
      </c>
      <c r="BO52" s="17">
        <f t="shared" si="62"/>
        <v>0</v>
      </c>
      <c r="BP52" s="68">
        <f t="shared" si="63"/>
        <v>0</v>
      </c>
      <c r="BQ52" s="39">
        <f t="shared" si="64"/>
        <v>0</v>
      </c>
      <c r="BR52" s="69">
        <f t="shared" si="65"/>
        <v>0</v>
      </c>
      <c r="BS52" s="44" t="e">
        <f t="shared" si="66"/>
        <v>#DIV/0!</v>
      </c>
      <c r="BT52" s="70" t="e">
        <f t="shared" si="67"/>
        <v>#DIV/0!</v>
      </c>
      <c r="BU52" s="43" t="str">
        <f t="shared" si="68"/>
        <v>REPROVADO</v>
      </c>
      <c r="BV52" s="71" t="str">
        <f t="shared" si="69"/>
        <v>REPROVADO</v>
      </c>
    </row>
    <row r="53" spans="1:74">
      <c r="A53" s="17">
        <f>'PLANILHA PRINCIPAL'!C55</f>
        <v>0</v>
      </c>
      <c r="B53" s="45">
        <f>'PLANILHA PRINCIPAL'!D55</f>
        <v>0</v>
      </c>
      <c r="C53" s="17">
        <f t="shared" si="1"/>
        <v>60</v>
      </c>
      <c r="D53" s="45">
        <f t="shared" si="2"/>
        <v>24500</v>
      </c>
      <c r="E53" s="17">
        <f t="shared" si="3"/>
        <v>0.6</v>
      </c>
      <c r="F53" s="45">
        <f t="shared" si="4"/>
        <v>1</v>
      </c>
      <c r="G53" s="17">
        <f t="shared" si="5"/>
        <v>0.8</v>
      </c>
      <c r="H53" s="45">
        <f t="shared" si="6"/>
        <v>1.4</v>
      </c>
      <c r="I53" s="17">
        <f t="shared" si="7"/>
        <v>1.8</v>
      </c>
      <c r="J53" s="45">
        <f>'PLANILHA PRINCIPAL'!E55</f>
        <v>0</v>
      </c>
      <c r="K53" s="17">
        <f t="shared" si="8"/>
        <v>0.2</v>
      </c>
      <c r="L53" s="45">
        <f t="shared" si="9"/>
        <v>0.3</v>
      </c>
      <c r="M53" s="17">
        <f t="shared" si="10"/>
        <v>0.8</v>
      </c>
      <c r="N53" s="72">
        <f>'PLANILHA PRINCIPAL'!F55</f>
        <v>0</v>
      </c>
      <c r="O53" s="39">
        <f>'PLANILHA PRINCIPAL'!G55</f>
        <v>0</v>
      </c>
      <c r="P53" s="47">
        <f t="shared" si="11"/>
        <v>0.48</v>
      </c>
      <c r="Q53" s="39">
        <f t="shared" si="12"/>
        <v>20.571428571428569</v>
      </c>
      <c r="R53" s="48">
        <f t="shared" si="13"/>
        <v>20.779220779220779</v>
      </c>
      <c r="S53" s="17">
        <f t="shared" si="14"/>
        <v>11760</v>
      </c>
      <c r="T53" s="49">
        <f t="shared" si="15"/>
        <v>0</v>
      </c>
      <c r="U53" s="40">
        <f t="shared" si="16"/>
        <v>0</v>
      </c>
      <c r="V53" s="49">
        <f t="shared" si="17"/>
        <v>0</v>
      </c>
      <c r="W53" s="40">
        <f t="shared" si="18"/>
        <v>0</v>
      </c>
      <c r="X53" s="49">
        <f t="shared" si="19"/>
        <v>0</v>
      </c>
      <c r="Y53" s="41" t="e">
        <f t="shared" si="20"/>
        <v>#DIV/0!</v>
      </c>
      <c r="Z53" s="50" t="e">
        <f t="shared" si="21"/>
        <v>#DIV/0!</v>
      </c>
      <c r="AA53" s="17">
        <f t="shared" si="22"/>
        <v>0.5</v>
      </c>
      <c r="AB53" s="51" t="e">
        <f t="shared" si="23"/>
        <v>#DIV/0!</v>
      </c>
      <c r="AC53" s="39" t="e">
        <f t="shared" si="24"/>
        <v>#DIV/0!</v>
      </c>
      <c r="AD53" s="48" t="e">
        <f t="shared" si="25"/>
        <v>#DIV/0!</v>
      </c>
      <c r="AE53" s="42">
        <f t="shared" si="26"/>
        <v>0</v>
      </c>
      <c r="AF53" s="54">
        <f t="shared" si="27"/>
        <v>0</v>
      </c>
      <c r="AG53" s="39" t="e">
        <f t="shared" si="28"/>
        <v>#DIV/0!</v>
      </c>
      <c r="AH53" s="54" t="e">
        <f t="shared" si="29"/>
        <v>#DIV/0!</v>
      </c>
      <c r="AI53" s="39" t="e">
        <f t="shared" si="30"/>
        <v>#DIV/0!</v>
      </c>
      <c r="AJ53" s="56" t="e">
        <f t="shared" si="31"/>
        <v>#DIV/0!</v>
      </c>
      <c r="AK53" s="42">
        <f t="shared" si="32"/>
        <v>0</v>
      </c>
      <c r="AL53" s="54">
        <f t="shared" si="33"/>
        <v>0</v>
      </c>
      <c r="AM53" s="39" t="e">
        <f t="shared" si="34"/>
        <v>#DIV/0!</v>
      </c>
      <c r="AN53" s="54" t="e">
        <f t="shared" si="35"/>
        <v>#DIV/0!</v>
      </c>
      <c r="AO53" s="39" t="e">
        <f t="shared" si="36"/>
        <v>#DIV/0!</v>
      </c>
      <c r="AP53" s="56" t="e">
        <f t="shared" si="37"/>
        <v>#DIV/0!</v>
      </c>
      <c r="AQ53" s="39" t="e">
        <f t="shared" si="38"/>
        <v>#DIV/0!</v>
      </c>
      <c r="AR53" s="56" t="e">
        <f t="shared" si="39"/>
        <v>#DIV/0!</v>
      </c>
      <c r="AS53" s="43" t="e">
        <f t="shared" si="40"/>
        <v>#DIV/0!</v>
      </c>
      <c r="AT53" s="58" t="e">
        <f t="shared" si="41"/>
        <v>#DIV/0!</v>
      </c>
      <c r="AU53" s="42">
        <f t="shared" si="42"/>
        <v>0</v>
      </c>
      <c r="AV53" s="61">
        <f t="shared" si="43"/>
        <v>0</v>
      </c>
      <c r="AW53" s="39" t="e">
        <f t="shared" si="44"/>
        <v>#DIV/0!</v>
      </c>
      <c r="AX53" s="61" t="e">
        <f t="shared" si="45"/>
        <v>#DIV/0!</v>
      </c>
      <c r="AY53" s="41" t="e">
        <f t="shared" si="46"/>
        <v>#DIV/0!</v>
      </c>
      <c r="AZ53" s="61" t="e">
        <f t="shared" si="47"/>
        <v>#DIV/0!</v>
      </c>
      <c r="BA53" s="39" t="e">
        <f t="shared" si="48"/>
        <v>#DIV/0!</v>
      </c>
      <c r="BB53" s="64" t="e">
        <f t="shared" si="49"/>
        <v>#DIV/0!</v>
      </c>
      <c r="BC53" s="42">
        <f t="shared" si="50"/>
        <v>0</v>
      </c>
      <c r="BD53" s="61">
        <f t="shared" si="51"/>
        <v>0</v>
      </c>
      <c r="BE53" s="39" t="e">
        <f t="shared" si="52"/>
        <v>#DIV/0!</v>
      </c>
      <c r="BF53" s="61" t="e">
        <f t="shared" si="53"/>
        <v>#DIV/0!</v>
      </c>
      <c r="BG53" s="41" t="e">
        <f t="shared" si="54"/>
        <v>#DIV/0!</v>
      </c>
      <c r="BH53" s="61" t="e">
        <f t="shared" si="55"/>
        <v>#DIV/0!</v>
      </c>
      <c r="BI53" s="39" t="e">
        <f t="shared" si="56"/>
        <v>#DIV/0!</v>
      </c>
      <c r="BJ53" s="64" t="e">
        <f t="shared" si="57"/>
        <v>#DIV/0!</v>
      </c>
      <c r="BK53" s="39" t="e">
        <f t="shared" si="58"/>
        <v>#DIV/0!</v>
      </c>
      <c r="BL53" s="64" t="e">
        <f t="shared" si="59"/>
        <v>#DIV/0!</v>
      </c>
      <c r="BM53" s="43" t="e">
        <f t="shared" si="60"/>
        <v>#DIV/0!</v>
      </c>
      <c r="BN53" s="66" t="e">
        <f t="shared" si="61"/>
        <v>#DIV/0!</v>
      </c>
      <c r="BO53" s="17">
        <f t="shared" si="62"/>
        <v>0</v>
      </c>
      <c r="BP53" s="68">
        <f t="shared" si="63"/>
        <v>0</v>
      </c>
      <c r="BQ53" s="39">
        <f t="shared" si="64"/>
        <v>0</v>
      </c>
      <c r="BR53" s="69">
        <f t="shared" si="65"/>
        <v>0</v>
      </c>
      <c r="BS53" s="44" t="e">
        <f t="shared" si="66"/>
        <v>#DIV/0!</v>
      </c>
      <c r="BT53" s="70" t="e">
        <f t="shared" si="67"/>
        <v>#DIV/0!</v>
      </c>
      <c r="BU53" s="43" t="str">
        <f t="shared" si="68"/>
        <v>REPROVADO</v>
      </c>
      <c r="BV53" s="71" t="str">
        <f t="shared" si="69"/>
        <v>REPROVADO</v>
      </c>
    </row>
    <row r="54" spans="1:74">
      <c r="A54" s="17">
        <f>'PLANILHA PRINCIPAL'!C56</f>
        <v>0</v>
      </c>
      <c r="B54" s="45">
        <f>'PLANILHA PRINCIPAL'!D56</f>
        <v>0</v>
      </c>
      <c r="C54" s="17">
        <f t="shared" si="1"/>
        <v>60</v>
      </c>
      <c r="D54" s="45">
        <f t="shared" si="2"/>
        <v>24500</v>
      </c>
      <c r="E54" s="17">
        <f t="shared" si="3"/>
        <v>0.6</v>
      </c>
      <c r="F54" s="45">
        <f t="shared" si="4"/>
        <v>1</v>
      </c>
      <c r="G54" s="17">
        <f t="shared" si="5"/>
        <v>0.8</v>
      </c>
      <c r="H54" s="45">
        <f t="shared" si="6"/>
        <v>1.4</v>
      </c>
      <c r="I54" s="17">
        <f t="shared" si="7"/>
        <v>1.8</v>
      </c>
      <c r="J54" s="45">
        <f>'PLANILHA PRINCIPAL'!E56</f>
        <v>0</v>
      </c>
      <c r="K54" s="17">
        <f t="shared" si="8"/>
        <v>0.2</v>
      </c>
      <c r="L54" s="45">
        <f t="shared" si="9"/>
        <v>0.3</v>
      </c>
      <c r="M54" s="17">
        <f t="shared" si="10"/>
        <v>0.8</v>
      </c>
      <c r="N54" s="72">
        <f>'PLANILHA PRINCIPAL'!F56</f>
        <v>0</v>
      </c>
      <c r="O54" s="39">
        <f>'PLANILHA PRINCIPAL'!G56</f>
        <v>0</v>
      </c>
      <c r="P54" s="47">
        <f t="shared" si="11"/>
        <v>0.48</v>
      </c>
      <c r="Q54" s="39">
        <f t="shared" si="12"/>
        <v>20.571428571428569</v>
      </c>
      <c r="R54" s="48">
        <f t="shared" si="13"/>
        <v>20.779220779220779</v>
      </c>
      <c r="S54" s="17">
        <f t="shared" si="14"/>
        <v>11760</v>
      </c>
      <c r="T54" s="49">
        <f t="shared" si="15"/>
        <v>0</v>
      </c>
      <c r="U54" s="40">
        <f t="shared" si="16"/>
        <v>0</v>
      </c>
      <c r="V54" s="49">
        <f t="shared" si="17"/>
        <v>0</v>
      </c>
      <c r="W54" s="40">
        <f t="shared" si="18"/>
        <v>0</v>
      </c>
      <c r="X54" s="49">
        <f t="shared" si="19"/>
        <v>0</v>
      </c>
      <c r="Y54" s="41" t="e">
        <f t="shared" si="20"/>
        <v>#DIV/0!</v>
      </c>
      <c r="Z54" s="50" t="e">
        <f t="shared" si="21"/>
        <v>#DIV/0!</v>
      </c>
      <c r="AA54" s="17">
        <f t="shared" si="22"/>
        <v>0.5</v>
      </c>
      <c r="AB54" s="51" t="e">
        <f t="shared" si="23"/>
        <v>#DIV/0!</v>
      </c>
      <c r="AC54" s="39" t="e">
        <f t="shared" si="24"/>
        <v>#DIV/0!</v>
      </c>
      <c r="AD54" s="48" t="e">
        <f t="shared" si="25"/>
        <v>#DIV/0!</v>
      </c>
      <c r="AE54" s="42">
        <f t="shared" si="26"/>
        <v>0</v>
      </c>
      <c r="AF54" s="54">
        <f t="shared" si="27"/>
        <v>0</v>
      </c>
      <c r="AG54" s="39" t="e">
        <f t="shared" si="28"/>
        <v>#DIV/0!</v>
      </c>
      <c r="AH54" s="54" t="e">
        <f t="shared" si="29"/>
        <v>#DIV/0!</v>
      </c>
      <c r="AI54" s="39" t="e">
        <f t="shared" si="30"/>
        <v>#DIV/0!</v>
      </c>
      <c r="AJ54" s="56" t="e">
        <f t="shared" si="31"/>
        <v>#DIV/0!</v>
      </c>
      <c r="AK54" s="42">
        <f t="shared" si="32"/>
        <v>0</v>
      </c>
      <c r="AL54" s="54">
        <f t="shared" si="33"/>
        <v>0</v>
      </c>
      <c r="AM54" s="39" t="e">
        <f t="shared" si="34"/>
        <v>#DIV/0!</v>
      </c>
      <c r="AN54" s="54" t="e">
        <f t="shared" si="35"/>
        <v>#DIV/0!</v>
      </c>
      <c r="AO54" s="39" t="e">
        <f t="shared" si="36"/>
        <v>#DIV/0!</v>
      </c>
      <c r="AP54" s="56" t="e">
        <f t="shared" si="37"/>
        <v>#DIV/0!</v>
      </c>
      <c r="AQ54" s="39" t="e">
        <f t="shared" si="38"/>
        <v>#DIV/0!</v>
      </c>
      <c r="AR54" s="56" t="e">
        <f t="shared" si="39"/>
        <v>#DIV/0!</v>
      </c>
      <c r="AS54" s="43" t="e">
        <f t="shared" si="40"/>
        <v>#DIV/0!</v>
      </c>
      <c r="AT54" s="58" t="e">
        <f t="shared" si="41"/>
        <v>#DIV/0!</v>
      </c>
      <c r="AU54" s="42">
        <f t="shared" si="42"/>
        <v>0</v>
      </c>
      <c r="AV54" s="61">
        <f t="shared" si="43"/>
        <v>0</v>
      </c>
      <c r="AW54" s="39" t="e">
        <f t="shared" si="44"/>
        <v>#DIV/0!</v>
      </c>
      <c r="AX54" s="61" t="e">
        <f t="shared" si="45"/>
        <v>#DIV/0!</v>
      </c>
      <c r="AY54" s="41" t="e">
        <f t="shared" si="46"/>
        <v>#DIV/0!</v>
      </c>
      <c r="AZ54" s="61" t="e">
        <f t="shared" si="47"/>
        <v>#DIV/0!</v>
      </c>
      <c r="BA54" s="39" t="e">
        <f t="shared" si="48"/>
        <v>#DIV/0!</v>
      </c>
      <c r="BB54" s="64" t="e">
        <f t="shared" si="49"/>
        <v>#DIV/0!</v>
      </c>
      <c r="BC54" s="42">
        <f t="shared" si="50"/>
        <v>0</v>
      </c>
      <c r="BD54" s="61">
        <f t="shared" si="51"/>
        <v>0</v>
      </c>
      <c r="BE54" s="39" t="e">
        <f t="shared" si="52"/>
        <v>#DIV/0!</v>
      </c>
      <c r="BF54" s="61" t="e">
        <f t="shared" si="53"/>
        <v>#DIV/0!</v>
      </c>
      <c r="BG54" s="41" t="e">
        <f t="shared" si="54"/>
        <v>#DIV/0!</v>
      </c>
      <c r="BH54" s="61" t="e">
        <f t="shared" si="55"/>
        <v>#DIV/0!</v>
      </c>
      <c r="BI54" s="39" t="e">
        <f t="shared" si="56"/>
        <v>#DIV/0!</v>
      </c>
      <c r="BJ54" s="64" t="e">
        <f t="shared" si="57"/>
        <v>#DIV/0!</v>
      </c>
      <c r="BK54" s="39" t="e">
        <f t="shared" si="58"/>
        <v>#DIV/0!</v>
      </c>
      <c r="BL54" s="64" t="e">
        <f t="shared" si="59"/>
        <v>#DIV/0!</v>
      </c>
      <c r="BM54" s="43" t="e">
        <f t="shared" si="60"/>
        <v>#DIV/0!</v>
      </c>
      <c r="BN54" s="66" t="e">
        <f t="shared" si="61"/>
        <v>#DIV/0!</v>
      </c>
      <c r="BO54" s="17">
        <f t="shared" si="62"/>
        <v>0</v>
      </c>
      <c r="BP54" s="68">
        <f t="shared" si="63"/>
        <v>0</v>
      </c>
      <c r="BQ54" s="39">
        <f t="shared" si="64"/>
        <v>0</v>
      </c>
      <c r="BR54" s="69">
        <f t="shared" si="65"/>
        <v>0</v>
      </c>
      <c r="BS54" s="44" t="e">
        <f t="shared" si="66"/>
        <v>#DIV/0!</v>
      </c>
      <c r="BT54" s="70" t="e">
        <f t="shared" si="67"/>
        <v>#DIV/0!</v>
      </c>
      <c r="BU54" s="43" t="str">
        <f t="shared" si="68"/>
        <v>REPROVADO</v>
      </c>
      <c r="BV54" s="71" t="str">
        <f t="shared" si="69"/>
        <v>REPROVADO</v>
      </c>
    </row>
    <row r="55" spans="1:74">
      <c r="A55" s="17">
        <f>'PLANILHA PRINCIPAL'!C57</f>
        <v>0</v>
      </c>
      <c r="B55" s="45">
        <f>'PLANILHA PRINCIPAL'!D57</f>
        <v>0</v>
      </c>
      <c r="C55" s="17">
        <f t="shared" si="1"/>
        <v>60</v>
      </c>
      <c r="D55" s="45">
        <f t="shared" si="2"/>
        <v>24500</v>
      </c>
      <c r="E55" s="17">
        <f t="shared" si="3"/>
        <v>0.6</v>
      </c>
      <c r="F55" s="45">
        <f t="shared" si="4"/>
        <v>1</v>
      </c>
      <c r="G55" s="17">
        <f t="shared" si="5"/>
        <v>0.8</v>
      </c>
      <c r="H55" s="45">
        <f t="shared" si="6"/>
        <v>1.4</v>
      </c>
      <c r="I55" s="17">
        <f t="shared" si="7"/>
        <v>1.8</v>
      </c>
      <c r="J55" s="45">
        <f>'PLANILHA PRINCIPAL'!E57</f>
        <v>0</v>
      </c>
      <c r="K55" s="17">
        <f t="shared" si="8"/>
        <v>0.2</v>
      </c>
      <c r="L55" s="45">
        <f t="shared" si="9"/>
        <v>0.3</v>
      </c>
      <c r="M55" s="17">
        <f t="shared" si="10"/>
        <v>0.8</v>
      </c>
      <c r="N55" s="72">
        <f>'PLANILHA PRINCIPAL'!F57</f>
        <v>0</v>
      </c>
      <c r="O55" s="39">
        <f>'PLANILHA PRINCIPAL'!G57</f>
        <v>0</v>
      </c>
      <c r="P55" s="47">
        <f t="shared" si="11"/>
        <v>0.48</v>
      </c>
      <c r="Q55" s="39">
        <f t="shared" si="12"/>
        <v>20.571428571428569</v>
      </c>
      <c r="R55" s="48">
        <f t="shared" si="13"/>
        <v>20.779220779220779</v>
      </c>
      <c r="S55" s="17">
        <f t="shared" si="14"/>
        <v>11760</v>
      </c>
      <c r="T55" s="49">
        <f t="shared" si="15"/>
        <v>0</v>
      </c>
      <c r="U55" s="40">
        <f t="shared" si="16"/>
        <v>0</v>
      </c>
      <c r="V55" s="49">
        <f t="shared" si="17"/>
        <v>0</v>
      </c>
      <c r="W55" s="40">
        <f t="shared" si="18"/>
        <v>0</v>
      </c>
      <c r="X55" s="49">
        <f t="shared" si="19"/>
        <v>0</v>
      </c>
      <c r="Y55" s="41" t="e">
        <f t="shared" si="20"/>
        <v>#DIV/0!</v>
      </c>
      <c r="Z55" s="50" t="e">
        <f t="shared" si="21"/>
        <v>#DIV/0!</v>
      </c>
      <c r="AA55" s="17">
        <f t="shared" si="22"/>
        <v>0.5</v>
      </c>
      <c r="AB55" s="51" t="e">
        <f t="shared" si="23"/>
        <v>#DIV/0!</v>
      </c>
      <c r="AC55" s="39" t="e">
        <f t="shared" si="24"/>
        <v>#DIV/0!</v>
      </c>
      <c r="AD55" s="48" t="e">
        <f t="shared" si="25"/>
        <v>#DIV/0!</v>
      </c>
      <c r="AE55" s="42">
        <f t="shared" si="26"/>
        <v>0</v>
      </c>
      <c r="AF55" s="54">
        <f t="shared" si="27"/>
        <v>0</v>
      </c>
      <c r="AG55" s="39" t="e">
        <f t="shared" si="28"/>
        <v>#DIV/0!</v>
      </c>
      <c r="AH55" s="54" t="e">
        <f t="shared" si="29"/>
        <v>#DIV/0!</v>
      </c>
      <c r="AI55" s="39" t="e">
        <f t="shared" si="30"/>
        <v>#DIV/0!</v>
      </c>
      <c r="AJ55" s="56" t="e">
        <f t="shared" si="31"/>
        <v>#DIV/0!</v>
      </c>
      <c r="AK55" s="42">
        <f t="shared" si="32"/>
        <v>0</v>
      </c>
      <c r="AL55" s="54">
        <f t="shared" si="33"/>
        <v>0</v>
      </c>
      <c r="AM55" s="39" t="e">
        <f t="shared" si="34"/>
        <v>#DIV/0!</v>
      </c>
      <c r="AN55" s="54" t="e">
        <f t="shared" si="35"/>
        <v>#DIV/0!</v>
      </c>
      <c r="AO55" s="39" t="e">
        <f t="shared" si="36"/>
        <v>#DIV/0!</v>
      </c>
      <c r="AP55" s="56" t="e">
        <f t="shared" si="37"/>
        <v>#DIV/0!</v>
      </c>
      <c r="AQ55" s="39" t="e">
        <f t="shared" si="38"/>
        <v>#DIV/0!</v>
      </c>
      <c r="AR55" s="56" t="e">
        <f t="shared" si="39"/>
        <v>#DIV/0!</v>
      </c>
      <c r="AS55" s="43" t="e">
        <f t="shared" si="40"/>
        <v>#DIV/0!</v>
      </c>
      <c r="AT55" s="58" t="e">
        <f t="shared" si="41"/>
        <v>#DIV/0!</v>
      </c>
      <c r="AU55" s="42">
        <f t="shared" si="42"/>
        <v>0</v>
      </c>
      <c r="AV55" s="61">
        <f t="shared" si="43"/>
        <v>0</v>
      </c>
      <c r="AW55" s="39" t="e">
        <f t="shared" si="44"/>
        <v>#DIV/0!</v>
      </c>
      <c r="AX55" s="61" t="e">
        <f t="shared" si="45"/>
        <v>#DIV/0!</v>
      </c>
      <c r="AY55" s="41" t="e">
        <f t="shared" si="46"/>
        <v>#DIV/0!</v>
      </c>
      <c r="AZ55" s="61" t="e">
        <f t="shared" si="47"/>
        <v>#DIV/0!</v>
      </c>
      <c r="BA55" s="39" t="e">
        <f t="shared" si="48"/>
        <v>#DIV/0!</v>
      </c>
      <c r="BB55" s="64" t="e">
        <f t="shared" si="49"/>
        <v>#DIV/0!</v>
      </c>
      <c r="BC55" s="42">
        <f t="shared" si="50"/>
        <v>0</v>
      </c>
      <c r="BD55" s="61">
        <f t="shared" si="51"/>
        <v>0</v>
      </c>
      <c r="BE55" s="39" t="e">
        <f t="shared" si="52"/>
        <v>#DIV/0!</v>
      </c>
      <c r="BF55" s="61" t="e">
        <f t="shared" si="53"/>
        <v>#DIV/0!</v>
      </c>
      <c r="BG55" s="41" t="e">
        <f t="shared" si="54"/>
        <v>#DIV/0!</v>
      </c>
      <c r="BH55" s="61" t="e">
        <f t="shared" si="55"/>
        <v>#DIV/0!</v>
      </c>
      <c r="BI55" s="39" t="e">
        <f t="shared" si="56"/>
        <v>#DIV/0!</v>
      </c>
      <c r="BJ55" s="64" t="e">
        <f t="shared" si="57"/>
        <v>#DIV/0!</v>
      </c>
      <c r="BK55" s="39" t="e">
        <f t="shared" si="58"/>
        <v>#DIV/0!</v>
      </c>
      <c r="BL55" s="64" t="e">
        <f t="shared" si="59"/>
        <v>#DIV/0!</v>
      </c>
      <c r="BM55" s="43" t="e">
        <f t="shared" si="60"/>
        <v>#DIV/0!</v>
      </c>
      <c r="BN55" s="66" t="e">
        <f t="shared" si="61"/>
        <v>#DIV/0!</v>
      </c>
      <c r="BO55" s="17">
        <f t="shared" si="62"/>
        <v>0</v>
      </c>
      <c r="BP55" s="68">
        <f t="shared" si="63"/>
        <v>0</v>
      </c>
      <c r="BQ55" s="39">
        <f t="shared" si="64"/>
        <v>0</v>
      </c>
      <c r="BR55" s="69">
        <f t="shared" si="65"/>
        <v>0</v>
      </c>
      <c r="BS55" s="44" t="e">
        <f t="shared" si="66"/>
        <v>#DIV/0!</v>
      </c>
      <c r="BT55" s="70" t="e">
        <f t="shared" si="67"/>
        <v>#DIV/0!</v>
      </c>
      <c r="BU55" s="43" t="str">
        <f t="shared" si="68"/>
        <v>REPROVADO</v>
      </c>
      <c r="BV55" s="71" t="str">
        <f t="shared" si="69"/>
        <v>REPROVADO</v>
      </c>
    </row>
    <row r="56" spans="1:74">
      <c r="A56" s="17">
        <f>'PLANILHA PRINCIPAL'!C58</f>
        <v>0</v>
      </c>
      <c r="B56" s="45">
        <f>'PLANILHA PRINCIPAL'!D58</f>
        <v>0</v>
      </c>
      <c r="C56" s="17">
        <f t="shared" si="1"/>
        <v>60</v>
      </c>
      <c r="D56" s="45">
        <f t="shared" si="2"/>
        <v>24500</v>
      </c>
      <c r="E56" s="17">
        <f t="shared" si="3"/>
        <v>0.6</v>
      </c>
      <c r="F56" s="45">
        <f t="shared" si="4"/>
        <v>1</v>
      </c>
      <c r="G56" s="17">
        <f t="shared" si="5"/>
        <v>0.8</v>
      </c>
      <c r="H56" s="45">
        <f t="shared" si="6"/>
        <v>1.4</v>
      </c>
      <c r="I56" s="17">
        <f t="shared" si="7"/>
        <v>1.8</v>
      </c>
      <c r="J56" s="45">
        <f>'PLANILHA PRINCIPAL'!E58</f>
        <v>0</v>
      </c>
      <c r="K56" s="17">
        <f t="shared" si="8"/>
        <v>0.2</v>
      </c>
      <c r="L56" s="45">
        <f t="shared" si="9"/>
        <v>0.3</v>
      </c>
      <c r="M56" s="17">
        <f t="shared" si="10"/>
        <v>0.8</v>
      </c>
      <c r="N56" s="72">
        <f>'PLANILHA PRINCIPAL'!F58</f>
        <v>0</v>
      </c>
      <c r="O56" s="39">
        <f>'PLANILHA PRINCIPAL'!G58</f>
        <v>0</v>
      </c>
      <c r="P56" s="47">
        <f t="shared" si="11"/>
        <v>0.48</v>
      </c>
      <c r="Q56" s="39">
        <f t="shared" si="12"/>
        <v>20.571428571428569</v>
      </c>
      <c r="R56" s="48">
        <f t="shared" si="13"/>
        <v>20.779220779220779</v>
      </c>
      <c r="S56" s="17">
        <f t="shared" si="14"/>
        <v>11760</v>
      </c>
      <c r="T56" s="49">
        <f t="shared" si="15"/>
        <v>0</v>
      </c>
      <c r="U56" s="40">
        <f t="shared" si="16"/>
        <v>0</v>
      </c>
      <c r="V56" s="49">
        <f t="shared" si="17"/>
        <v>0</v>
      </c>
      <c r="W56" s="40">
        <f t="shared" si="18"/>
        <v>0</v>
      </c>
      <c r="X56" s="49">
        <f t="shared" si="19"/>
        <v>0</v>
      </c>
      <c r="Y56" s="41" t="e">
        <f t="shared" si="20"/>
        <v>#DIV/0!</v>
      </c>
      <c r="Z56" s="50" t="e">
        <f t="shared" si="21"/>
        <v>#DIV/0!</v>
      </c>
      <c r="AA56" s="17">
        <f t="shared" si="22"/>
        <v>0.5</v>
      </c>
      <c r="AB56" s="51" t="e">
        <f t="shared" si="23"/>
        <v>#DIV/0!</v>
      </c>
      <c r="AC56" s="39" t="e">
        <f t="shared" si="24"/>
        <v>#DIV/0!</v>
      </c>
      <c r="AD56" s="48" t="e">
        <f t="shared" si="25"/>
        <v>#DIV/0!</v>
      </c>
      <c r="AE56" s="42">
        <f t="shared" si="26"/>
        <v>0</v>
      </c>
      <c r="AF56" s="54">
        <f t="shared" si="27"/>
        <v>0</v>
      </c>
      <c r="AG56" s="39" t="e">
        <f t="shared" si="28"/>
        <v>#DIV/0!</v>
      </c>
      <c r="AH56" s="54" t="e">
        <f t="shared" si="29"/>
        <v>#DIV/0!</v>
      </c>
      <c r="AI56" s="39" t="e">
        <f t="shared" si="30"/>
        <v>#DIV/0!</v>
      </c>
      <c r="AJ56" s="56" t="e">
        <f t="shared" si="31"/>
        <v>#DIV/0!</v>
      </c>
      <c r="AK56" s="42">
        <f t="shared" si="32"/>
        <v>0</v>
      </c>
      <c r="AL56" s="54">
        <f t="shared" si="33"/>
        <v>0</v>
      </c>
      <c r="AM56" s="39" t="e">
        <f t="shared" si="34"/>
        <v>#DIV/0!</v>
      </c>
      <c r="AN56" s="54" t="e">
        <f t="shared" si="35"/>
        <v>#DIV/0!</v>
      </c>
      <c r="AO56" s="39" t="e">
        <f t="shared" si="36"/>
        <v>#DIV/0!</v>
      </c>
      <c r="AP56" s="56" t="e">
        <f t="shared" si="37"/>
        <v>#DIV/0!</v>
      </c>
      <c r="AQ56" s="39" t="e">
        <f t="shared" si="38"/>
        <v>#DIV/0!</v>
      </c>
      <c r="AR56" s="56" t="e">
        <f t="shared" si="39"/>
        <v>#DIV/0!</v>
      </c>
      <c r="AS56" s="43" t="e">
        <f t="shared" si="40"/>
        <v>#DIV/0!</v>
      </c>
      <c r="AT56" s="58" t="e">
        <f t="shared" si="41"/>
        <v>#DIV/0!</v>
      </c>
      <c r="AU56" s="42">
        <f t="shared" si="42"/>
        <v>0</v>
      </c>
      <c r="AV56" s="61">
        <f t="shared" si="43"/>
        <v>0</v>
      </c>
      <c r="AW56" s="39" t="e">
        <f t="shared" si="44"/>
        <v>#DIV/0!</v>
      </c>
      <c r="AX56" s="61" t="e">
        <f t="shared" si="45"/>
        <v>#DIV/0!</v>
      </c>
      <c r="AY56" s="41" t="e">
        <f t="shared" si="46"/>
        <v>#DIV/0!</v>
      </c>
      <c r="AZ56" s="61" t="e">
        <f t="shared" si="47"/>
        <v>#DIV/0!</v>
      </c>
      <c r="BA56" s="39" t="e">
        <f t="shared" si="48"/>
        <v>#DIV/0!</v>
      </c>
      <c r="BB56" s="64" t="e">
        <f t="shared" si="49"/>
        <v>#DIV/0!</v>
      </c>
      <c r="BC56" s="42">
        <f t="shared" si="50"/>
        <v>0</v>
      </c>
      <c r="BD56" s="61">
        <f t="shared" si="51"/>
        <v>0</v>
      </c>
      <c r="BE56" s="39" t="e">
        <f t="shared" si="52"/>
        <v>#DIV/0!</v>
      </c>
      <c r="BF56" s="61" t="e">
        <f t="shared" si="53"/>
        <v>#DIV/0!</v>
      </c>
      <c r="BG56" s="41" t="e">
        <f t="shared" si="54"/>
        <v>#DIV/0!</v>
      </c>
      <c r="BH56" s="61" t="e">
        <f t="shared" si="55"/>
        <v>#DIV/0!</v>
      </c>
      <c r="BI56" s="39" t="e">
        <f t="shared" si="56"/>
        <v>#DIV/0!</v>
      </c>
      <c r="BJ56" s="64" t="e">
        <f t="shared" si="57"/>
        <v>#DIV/0!</v>
      </c>
      <c r="BK56" s="39" t="e">
        <f t="shared" si="58"/>
        <v>#DIV/0!</v>
      </c>
      <c r="BL56" s="64" t="e">
        <f t="shared" si="59"/>
        <v>#DIV/0!</v>
      </c>
      <c r="BM56" s="43" t="e">
        <f t="shared" si="60"/>
        <v>#DIV/0!</v>
      </c>
      <c r="BN56" s="66" t="e">
        <f t="shared" si="61"/>
        <v>#DIV/0!</v>
      </c>
      <c r="BO56" s="17">
        <f t="shared" si="62"/>
        <v>0</v>
      </c>
      <c r="BP56" s="68">
        <f t="shared" si="63"/>
        <v>0</v>
      </c>
      <c r="BQ56" s="39">
        <f t="shared" si="64"/>
        <v>0</v>
      </c>
      <c r="BR56" s="69">
        <f t="shared" si="65"/>
        <v>0</v>
      </c>
      <c r="BS56" s="44" t="e">
        <f t="shared" si="66"/>
        <v>#DIV/0!</v>
      </c>
      <c r="BT56" s="70" t="e">
        <f t="shared" si="67"/>
        <v>#DIV/0!</v>
      </c>
      <c r="BU56" s="43" t="str">
        <f t="shared" si="68"/>
        <v>REPROVADO</v>
      </c>
      <c r="BV56" s="71" t="str">
        <f t="shared" si="69"/>
        <v>REPROVADO</v>
      </c>
    </row>
    <row r="57" spans="1:74">
      <c r="A57" s="17">
        <f>'PLANILHA PRINCIPAL'!C59</f>
        <v>0</v>
      </c>
      <c r="B57" s="45">
        <f>'PLANILHA PRINCIPAL'!D59</f>
        <v>0</v>
      </c>
      <c r="C57" s="17">
        <f t="shared" si="1"/>
        <v>60</v>
      </c>
      <c r="D57" s="45">
        <f t="shared" si="2"/>
        <v>24500</v>
      </c>
      <c r="E57" s="17">
        <f t="shared" si="3"/>
        <v>0.6</v>
      </c>
      <c r="F57" s="45">
        <f t="shared" si="4"/>
        <v>1</v>
      </c>
      <c r="G57" s="17">
        <f t="shared" si="5"/>
        <v>0.8</v>
      </c>
      <c r="H57" s="45">
        <f t="shared" si="6"/>
        <v>1.4</v>
      </c>
      <c r="I57" s="17">
        <f t="shared" si="7"/>
        <v>1.8</v>
      </c>
      <c r="J57" s="45">
        <f>'PLANILHA PRINCIPAL'!E59</f>
        <v>0</v>
      </c>
      <c r="K57" s="17">
        <f t="shared" si="8"/>
        <v>0.2</v>
      </c>
      <c r="L57" s="45">
        <f t="shared" si="9"/>
        <v>0.3</v>
      </c>
      <c r="M57" s="17">
        <f t="shared" si="10"/>
        <v>0.8</v>
      </c>
      <c r="N57" s="72">
        <f>'PLANILHA PRINCIPAL'!F59</f>
        <v>0</v>
      </c>
      <c r="O57" s="39">
        <f>'PLANILHA PRINCIPAL'!G59</f>
        <v>0</v>
      </c>
      <c r="P57" s="47">
        <f t="shared" si="11"/>
        <v>0.48</v>
      </c>
      <c r="Q57" s="39">
        <f t="shared" si="12"/>
        <v>20.571428571428569</v>
      </c>
      <c r="R57" s="48">
        <f t="shared" si="13"/>
        <v>20.779220779220779</v>
      </c>
      <c r="S57" s="17">
        <f t="shared" si="14"/>
        <v>11760</v>
      </c>
      <c r="T57" s="49">
        <f t="shared" si="15"/>
        <v>0</v>
      </c>
      <c r="U57" s="40">
        <f t="shared" si="16"/>
        <v>0</v>
      </c>
      <c r="V57" s="49">
        <f t="shared" si="17"/>
        <v>0</v>
      </c>
      <c r="W57" s="40">
        <f t="shared" si="18"/>
        <v>0</v>
      </c>
      <c r="X57" s="49">
        <f t="shared" si="19"/>
        <v>0</v>
      </c>
      <c r="Y57" s="41" t="e">
        <f t="shared" si="20"/>
        <v>#DIV/0!</v>
      </c>
      <c r="Z57" s="50" t="e">
        <f t="shared" si="21"/>
        <v>#DIV/0!</v>
      </c>
      <c r="AA57" s="17">
        <f t="shared" si="22"/>
        <v>0.5</v>
      </c>
      <c r="AB57" s="51" t="e">
        <f t="shared" si="23"/>
        <v>#DIV/0!</v>
      </c>
      <c r="AC57" s="39" t="e">
        <f t="shared" si="24"/>
        <v>#DIV/0!</v>
      </c>
      <c r="AD57" s="48" t="e">
        <f t="shared" si="25"/>
        <v>#DIV/0!</v>
      </c>
      <c r="AE57" s="42">
        <f t="shared" si="26"/>
        <v>0</v>
      </c>
      <c r="AF57" s="54">
        <f t="shared" si="27"/>
        <v>0</v>
      </c>
      <c r="AG57" s="39" t="e">
        <f t="shared" si="28"/>
        <v>#DIV/0!</v>
      </c>
      <c r="AH57" s="54" t="e">
        <f t="shared" si="29"/>
        <v>#DIV/0!</v>
      </c>
      <c r="AI57" s="39" t="e">
        <f t="shared" si="30"/>
        <v>#DIV/0!</v>
      </c>
      <c r="AJ57" s="56" t="e">
        <f t="shared" si="31"/>
        <v>#DIV/0!</v>
      </c>
      <c r="AK57" s="42">
        <f t="shared" si="32"/>
        <v>0</v>
      </c>
      <c r="AL57" s="54">
        <f t="shared" si="33"/>
        <v>0</v>
      </c>
      <c r="AM57" s="39" t="e">
        <f t="shared" si="34"/>
        <v>#DIV/0!</v>
      </c>
      <c r="AN57" s="54" t="e">
        <f t="shared" si="35"/>
        <v>#DIV/0!</v>
      </c>
      <c r="AO57" s="39" t="e">
        <f t="shared" si="36"/>
        <v>#DIV/0!</v>
      </c>
      <c r="AP57" s="56" t="e">
        <f t="shared" si="37"/>
        <v>#DIV/0!</v>
      </c>
      <c r="AQ57" s="39" t="e">
        <f t="shared" si="38"/>
        <v>#DIV/0!</v>
      </c>
      <c r="AR57" s="56" t="e">
        <f t="shared" si="39"/>
        <v>#DIV/0!</v>
      </c>
      <c r="AS57" s="43" t="e">
        <f t="shared" si="40"/>
        <v>#DIV/0!</v>
      </c>
      <c r="AT57" s="58" t="e">
        <f t="shared" si="41"/>
        <v>#DIV/0!</v>
      </c>
      <c r="AU57" s="42">
        <f t="shared" si="42"/>
        <v>0</v>
      </c>
      <c r="AV57" s="61">
        <f t="shared" si="43"/>
        <v>0</v>
      </c>
      <c r="AW57" s="39" t="e">
        <f t="shared" si="44"/>
        <v>#DIV/0!</v>
      </c>
      <c r="AX57" s="61" t="e">
        <f t="shared" si="45"/>
        <v>#DIV/0!</v>
      </c>
      <c r="AY57" s="41" t="e">
        <f t="shared" si="46"/>
        <v>#DIV/0!</v>
      </c>
      <c r="AZ57" s="61" t="e">
        <f t="shared" si="47"/>
        <v>#DIV/0!</v>
      </c>
      <c r="BA57" s="39" t="e">
        <f t="shared" si="48"/>
        <v>#DIV/0!</v>
      </c>
      <c r="BB57" s="64" t="e">
        <f t="shared" si="49"/>
        <v>#DIV/0!</v>
      </c>
      <c r="BC57" s="42">
        <f t="shared" si="50"/>
        <v>0</v>
      </c>
      <c r="BD57" s="61">
        <f t="shared" si="51"/>
        <v>0</v>
      </c>
      <c r="BE57" s="39" t="e">
        <f t="shared" si="52"/>
        <v>#DIV/0!</v>
      </c>
      <c r="BF57" s="61" t="e">
        <f t="shared" si="53"/>
        <v>#DIV/0!</v>
      </c>
      <c r="BG57" s="41" t="e">
        <f t="shared" si="54"/>
        <v>#DIV/0!</v>
      </c>
      <c r="BH57" s="61" t="e">
        <f t="shared" si="55"/>
        <v>#DIV/0!</v>
      </c>
      <c r="BI57" s="39" t="e">
        <f t="shared" si="56"/>
        <v>#DIV/0!</v>
      </c>
      <c r="BJ57" s="64" t="e">
        <f t="shared" si="57"/>
        <v>#DIV/0!</v>
      </c>
      <c r="BK57" s="39" t="e">
        <f t="shared" si="58"/>
        <v>#DIV/0!</v>
      </c>
      <c r="BL57" s="64" t="e">
        <f t="shared" si="59"/>
        <v>#DIV/0!</v>
      </c>
      <c r="BM57" s="43" t="e">
        <f t="shared" si="60"/>
        <v>#DIV/0!</v>
      </c>
      <c r="BN57" s="66" t="e">
        <f t="shared" si="61"/>
        <v>#DIV/0!</v>
      </c>
      <c r="BO57" s="17">
        <f t="shared" si="62"/>
        <v>0</v>
      </c>
      <c r="BP57" s="68">
        <f t="shared" si="63"/>
        <v>0</v>
      </c>
      <c r="BQ57" s="39">
        <f t="shared" si="64"/>
        <v>0</v>
      </c>
      <c r="BR57" s="69">
        <f t="shared" si="65"/>
        <v>0</v>
      </c>
      <c r="BS57" s="44" t="e">
        <f t="shared" si="66"/>
        <v>#DIV/0!</v>
      </c>
      <c r="BT57" s="70" t="e">
        <f t="shared" si="67"/>
        <v>#DIV/0!</v>
      </c>
      <c r="BU57" s="43" t="str">
        <f t="shared" si="68"/>
        <v>REPROVADO</v>
      </c>
      <c r="BV57" s="71" t="str">
        <f t="shared" si="69"/>
        <v>REPROVADO</v>
      </c>
    </row>
    <row r="58" spans="1:74">
      <c r="A58" s="17">
        <f>'PLANILHA PRINCIPAL'!C60</f>
        <v>0</v>
      </c>
      <c r="B58" s="45">
        <f>'PLANILHA PRINCIPAL'!D60</f>
        <v>0</v>
      </c>
      <c r="C58" s="17">
        <f t="shared" si="1"/>
        <v>60</v>
      </c>
      <c r="D58" s="45">
        <f t="shared" si="2"/>
        <v>24500</v>
      </c>
      <c r="E58" s="17">
        <f t="shared" si="3"/>
        <v>0.6</v>
      </c>
      <c r="F58" s="45">
        <f t="shared" si="4"/>
        <v>1</v>
      </c>
      <c r="G58" s="17">
        <f t="shared" si="5"/>
        <v>0.8</v>
      </c>
      <c r="H58" s="45">
        <f t="shared" si="6"/>
        <v>1.4</v>
      </c>
      <c r="I58" s="17">
        <f t="shared" si="7"/>
        <v>1.8</v>
      </c>
      <c r="J58" s="45">
        <f>'PLANILHA PRINCIPAL'!E60</f>
        <v>0</v>
      </c>
      <c r="K58" s="17">
        <f t="shared" si="8"/>
        <v>0.2</v>
      </c>
      <c r="L58" s="45">
        <f t="shared" si="9"/>
        <v>0.3</v>
      </c>
      <c r="M58" s="17">
        <f t="shared" si="10"/>
        <v>0.8</v>
      </c>
      <c r="N58" s="72">
        <f>'PLANILHA PRINCIPAL'!F60</f>
        <v>0</v>
      </c>
      <c r="O58" s="39">
        <f>'PLANILHA PRINCIPAL'!G60</f>
        <v>0</v>
      </c>
      <c r="P58" s="47">
        <f t="shared" si="11"/>
        <v>0.48</v>
      </c>
      <c r="Q58" s="39">
        <f t="shared" si="12"/>
        <v>20.571428571428569</v>
      </c>
      <c r="R58" s="48">
        <f t="shared" si="13"/>
        <v>20.779220779220779</v>
      </c>
      <c r="S58" s="17">
        <f t="shared" si="14"/>
        <v>11760</v>
      </c>
      <c r="T58" s="49">
        <f t="shared" si="15"/>
        <v>0</v>
      </c>
      <c r="U58" s="40">
        <f t="shared" si="16"/>
        <v>0</v>
      </c>
      <c r="V58" s="49">
        <f t="shared" si="17"/>
        <v>0</v>
      </c>
      <c r="W58" s="40">
        <f t="shared" si="18"/>
        <v>0</v>
      </c>
      <c r="X58" s="49">
        <f t="shared" si="19"/>
        <v>0</v>
      </c>
      <c r="Y58" s="41" t="e">
        <f t="shared" si="20"/>
        <v>#DIV/0!</v>
      </c>
      <c r="Z58" s="50" t="e">
        <f t="shared" si="21"/>
        <v>#DIV/0!</v>
      </c>
      <c r="AA58" s="17">
        <f t="shared" si="22"/>
        <v>0.5</v>
      </c>
      <c r="AB58" s="51" t="e">
        <f t="shared" si="23"/>
        <v>#DIV/0!</v>
      </c>
      <c r="AC58" s="39" t="e">
        <f t="shared" si="24"/>
        <v>#DIV/0!</v>
      </c>
      <c r="AD58" s="48" t="e">
        <f t="shared" si="25"/>
        <v>#DIV/0!</v>
      </c>
      <c r="AE58" s="42">
        <f t="shared" si="26"/>
        <v>0</v>
      </c>
      <c r="AF58" s="54">
        <f t="shared" si="27"/>
        <v>0</v>
      </c>
      <c r="AG58" s="39" t="e">
        <f t="shared" si="28"/>
        <v>#DIV/0!</v>
      </c>
      <c r="AH58" s="54" t="e">
        <f t="shared" si="29"/>
        <v>#DIV/0!</v>
      </c>
      <c r="AI58" s="39" t="e">
        <f t="shared" si="30"/>
        <v>#DIV/0!</v>
      </c>
      <c r="AJ58" s="56" t="e">
        <f t="shared" si="31"/>
        <v>#DIV/0!</v>
      </c>
      <c r="AK58" s="42">
        <f t="shared" si="32"/>
        <v>0</v>
      </c>
      <c r="AL58" s="54">
        <f t="shared" si="33"/>
        <v>0</v>
      </c>
      <c r="AM58" s="39" t="e">
        <f t="shared" si="34"/>
        <v>#DIV/0!</v>
      </c>
      <c r="AN58" s="54" t="e">
        <f t="shared" si="35"/>
        <v>#DIV/0!</v>
      </c>
      <c r="AO58" s="39" t="e">
        <f t="shared" si="36"/>
        <v>#DIV/0!</v>
      </c>
      <c r="AP58" s="56" t="e">
        <f t="shared" si="37"/>
        <v>#DIV/0!</v>
      </c>
      <c r="AQ58" s="39" t="e">
        <f t="shared" si="38"/>
        <v>#DIV/0!</v>
      </c>
      <c r="AR58" s="56" t="e">
        <f t="shared" si="39"/>
        <v>#DIV/0!</v>
      </c>
      <c r="AS58" s="43" t="e">
        <f t="shared" si="40"/>
        <v>#DIV/0!</v>
      </c>
      <c r="AT58" s="58" t="e">
        <f t="shared" si="41"/>
        <v>#DIV/0!</v>
      </c>
      <c r="AU58" s="42">
        <f t="shared" si="42"/>
        <v>0</v>
      </c>
      <c r="AV58" s="61">
        <f t="shared" si="43"/>
        <v>0</v>
      </c>
      <c r="AW58" s="39" t="e">
        <f t="shared" si="44"/>
        <v>#DIV/0!</v>
      </c>
      <c r="AX58" s="61" t="e">
        <f t="shared" si="45"/>
        <v>#DIV/0!</v>
      </c>
      <c r="AY58" s="41" t="e">
        <f t="shared" si="46"/>
        <v>#DIV/0!</v>
      </c>
      <c r="AZ58" s="61" t="e">
        <f t="shared" si="47"/>
        <v>#DIV/0!</v>
      </c>
      <c r="BA58" s="39" t="e">
        <f t="shared" si="48"/>
        <v>#DIV/0!</v>
      </c>
      <c r="BB58" s="64" t="e">
        <f t="shared" si="49"/>
        <v>#DIV/0!</v>
      </c>
      <c r="BC58" s="42">
        <f t="shared" si="50"/>
        <v>0</v>
      </c>
      <c r="BD58" s="61">
        <f t="shared" si="51"/>
        <v>0</v>
      </c>
      <c r="BE58" s="39" t="e">
        <f t="shared" si="52"/>
        <v>#DIV/0!</v>
      </c>
      <c r="BF58" s="61" t="e">
        <f t="shared" si="53"/>
        <v>#DIV/0!</v>
      </c>
      <c r="BG58" s="41" t="e">
        <f t="shared" si="54"/>
        <v>#DIV/0!</v>
      </c>
      <c r="BH58" s="61" t="e">
        <f t="shared" si="55"/>
        <v>#DIV/0!</v>
      </c>
      <c r="BI58" s="39" t="e">
        <f t="shared" si="56"/>
        <v>#DIV/0!</v>
      </c>
      <c r="BJ58" s="64" t="e">
        <f t="shared" si="57"/>
        <v>#DIV/0!</v>
      </c>
      <c r="BK58" s="39" t="e">
        <f t="shared" si="58"/>
        <v>#DIV/0!</v>
      </c>
      <c r="BL58" s="64" t="e">
        <f t="shared" si="59"/>
        <v>#DIV/0!</v>
      </c>
      <c r="BM58" s="43" t="e">
        <f t="shared" si="60"/>
        <v>#DIV/0!</v>
      </c>
      <c r="BN58" s="66" t="e">
        <f t="shared" si="61"/>
        <v>#DIV/0!</v>
      </c>
      <c r="BO58" s="17">
        <f t="shared" si="62"/>
        <v>0</v>
      </c>
      <c r="BP58" s="68">
        <f t="shared" si="63"/>
        <v>0</v>
      </c>
      <c r="BQ58" s="39">
        <f t="shared" si="64"/>
        <v>0</v>
      </c>
      <c r="BR58" s="69">
        <f t="shared" si="65"/>
        <v>0</v>
      </c>
      <c r="BS58" s="44" t="e">
        <f t="shared" si="66"/>
        <v>#DIV/0!</v>
      </c>
      <c r="BT58" s="70" t="e">
        <f t="shared" si="67"/>
        <v>#DIV/0!</v>
      </c>
      <c r="BU58" s="43" t="str">
        <f t="shared" si="68"/>
        <v>REPROVADO</v>
      </c>
      <c r="BV58" s="71" t="str">
        <f t="shared" si="69"/>
        <v>REPROVADO</v>
      </c>
    </row>
    <row r="59" spans="1:74">
      <c r="A59" s="17">
        <f>'PLANILHA PRINCIPAL'!C61</f>
        <v>0</v>
      </c>
      <c r="B59" s="45">
        <f>'PLANILHA PRINCIPAL'!D61</f>
        <v>0</v>
      </c>
      <c r="C59" s="17">
        <f t="shared" si="1"/>
        <v>60</v>
      </c>
      <c r="D59" s="45">
        <f t="shared" si="2"/>
        <v>24500</v>
      </c>
      <c r="E59" s="17">
        <f t="shared" si="3"/>
        <v>0.6</v>
      </c>
      <c r="F59" s="45">
        <f t="shared" si="4"/>
        <v>1</v>
      </c>
      <c r="G59" s="17">
        <f t="shared" si="5"/>
        <v>0.8</v>
      </c>
      <c r="H59" s="45">
        <f t="shared" si="6"/>
        <v>1.4</v>
      </c>
      <c r="I59" s="17">
        <f t="shared" si="7"/>
        <v>1.8</v>
      </c>
      <c r="J59" s="45">
        <f>'PLANILHA PRINCIPAL'!E61</f>
        <v>0</v>
      </c>
      <c r="K59" s="17">
        <f t="shared" si="8"/>
        <v>0.2</v>
      </c>
      <c r="L59" s="45">
        <f t="shared" si="9"/>
        <v>0.3</v>
      </c>
      <c r="M59" s="17">
        <f t="shared" si="10"/>
        <v>0.8</v>
      </c>
      <c r="N59" s="72">
        <f>'PLANILHA PRINCIPAL'!F61</f>
        <v>0</v>
      </c>
      <c r="O59" s="39">
        <f>'PLANILHA PRINCIPAL'!G61</f>
        <v>0</v>
      </c>
      <c r="P59" s="47">
        <f t="shared" si="11"/>
        <v>0.48</v>
      </c>
      <c r="Q59" s="39">
        <f t="shared" si="12"/>
        <v>20.571428571428569</v>
      </c>
      <c r="R59" s="48">
        <f t="shared" si="13"/>
        <v>20.779220779220779</v>
      </c>
      <c r="S59" s="17">
        <f t="shared" si="14"/>
        <v>11760</v>
      </c>
      <c r="T59" s="49">
        <f t="shared" si="15"/>
        <v>0</v>
      </c>
      <c r="U59" s="40">
        <f t="shared" si="16"/>
        <v>0</v>
      </c>
      <c r="V59" s="49">
        <f t="shared" si="17"/>
        <v>0</v>
      </c>
      <c r="W59" s="40">
        <f t="shared" si="18"/>
        <v>0</v>
      </c>
      <c r="X59" s="49">
        <f t="shared" si="19"/>
        <v>0</v>
      </c>
      <c r="Y59" s="41" t="e">
        <f t="shared" si="20"/>
        <v>#DIV/0!</v>
      </c>
      <c r="Z59" s="50" t="e">
        <f t="shared" si="21"/>
        <v>#DIV/0!</v>
      </c>
      <c r="AA59" s="17">
        <f t="shared" si="22"/>
        <v>0.5</v>
      </c>
      <c r="AB59" s="51" t="e">
        <f t="shared" si="23"/>
        <v>#DIV/0!</v>
      </c>
      <c r="AC59" s="39" t="e">
        <f t="shared" si="24"/>
        <v>#DIV/0!</v>
      </c>
      <c r="AD59" s="48" t="e">
        <f t="shared" si="25"/>
        <v>#DIV/0!</v>
      </c>
      <c r="AE59" s="42">
        <f t="shared" si="26"/>
        <v>0</v>
      </c>
      <c r="AF59" s="54">
        <f t="shared" si="27"/>
        <v>0</v>
      </c>
      <c r="AG59" s="39" t="e">
        <f t="shared" si="28"/>
        <v>#DIV/0!</v>
      </c>
      <c r="AH59" s="54" t="e">
        <f t="shared" si="29"/>
        <v>#DIV/0!</v>
      </c>
      <c r="AI59" s="39" t="e">
        <f t="shared" si="30"/>
        <v>#DIV/0!</v>
      </c>
      <c r="AJ59" s="56" t="e">
        <f t="shared" si="31"/>
        <v>#DIV/0!</v>
      </c>
      <c r="AK59" s="42">
        <f t="shared" si="32"/>
        <v>0</v>
      </c>
      <c r="AL59" s="54">
        <f t="shared" si="33"/>
        <v>0</v>
      </c>
      <c r="AM59" s="39" t="e">
        <f t="shared" si="34"/>
        <v>#DIV/0!</v>
      </c>
      <c r="AN59" s="54" t="e">
        <f t="shared" si="35"/>
        <v>#DIV/0!</v>
      </c>
      <c r="AO59" s="39" t="e">
        <f t="shared" si="36"/>
        <v>#DIV/0!</v>
      </c>
      <c r="AP59" s="56" t="e">
        <f t="shared" si="37"/>
        <v>#DIV/0!</v>
      </c>
      <c r="AQ59" s="39" t="e">
        <f t="shared" si="38"/>
        <v>#DIV/0!</v>
      </c>
      <c r="AR59" s="56" t="e">
        <f t="shared" si="39"/>
        <v>#DIV/0!</v>
      </c>
      <c r="AS59" s="43" t="e">
        <f t="shared" si="40"/>
        <v>#DIV/0!</v>
      </c>
      <c r="AT59" s="58" t="e">
        <f t="shared" si="41"/>
        <v>#DIV/0!</v>
      </c>
      <c r="AU59" s="42">
        <f t="shared" si="42"/>
        <v>0</v>
      </c>
      <c r="AV59" s="61">
        <f t="shared" si="43"/>
        <v>0</v>
      </c>
      <c r="AW59" s="39" t="e">
        <f t="shared" si="44"/>
        <v>#DIV/0!</v>
      </c>
      <c r="AX59" s="61" t="e">
        <f t="shared" si="45"/>
        <v>#DIV/0!</v>
      </c>
      <c r="AY59" s="41" t="e">
        <f t="shared" si="46"/>
        <v>#DIV/0!</v>
      </c>
      <c r="AZ59" s="61" t="e">
        <f t="shared" si="47"/>
        <v>#DIV/0!</v>
      </c>
      <c r="BA59" s="39" t="e">
        <f t="shared" si="48"/>
        <v>#DIV/0!</v>
      </c>
      <c r="BB59" s="64" t="e">
        <f t="shared" si="49"/>
        <v>#DIV/0!</v>
      </c>
      <c r="BC59" s="42">
        <f t="shared" si="50"/>
        <v>0</v>
      </c>
      <c r="BD59" s="61">
        <f t="shared" si="51"/>
        <v>0</v>
      </c>
      <c r="BE59" s="39" t="e">
        <f t="shared" si="52"/>
        <v>#DIV/0!</v>
      </c>
      <c r="BF59" s="61" t="e">
        <f t="shared" si="53"/>
        <v>#DIV/0!</v>
      </c>
      <c r="BG59" s="41" t="e">
        <f t="shared" si="54"/>
        <v>#DIV/0!</v>
      </c>
      <c r="BH59" s="61" t="e">
        <f t="shared" si="55"/>
        <v>#DIV/0!</v>
      </c>
      <c r="BI59" s="39" t="e">
        <f t="shared" si="56"/>
        <v>#DIV/0!</v>
      </c>
      <c r="BJ59" s="64" t="e">
        <f t="shared" si="57"/>
        <v>#DIV/0!</v>
      </c>
      <c r="BK59" s="39" t="e">
        <f t="shared" si="58"/>
        <v>#DIV/0!</v>
      </c>
      <c r="BL59" s="64" t="e">
        <f t="shared" si="59"/>
        <v>#DIV/0!</v>
      </c>
      <c r="BM59" s="43" t="e">
        <f t="shared" si="60"/>
        <v>#DIV/0!</v>
      </c>
      <c r="BN59" s="66" t="e">
        <f t="shared" si="61"/>
        <v>#DIV/0!</v>
      </c>
      <c r="BO59" s="17">
        <f t="shared" si="62"/>
        <v>0</v>
      </c>
      <c r="BP59" s="68">
        <f t="shared" si="63"/>
        <v>0</v>
      </c>
      <c r="BQ59" s="39">
        <f t="shared" si="64"/>
        <v>0</v>
      </c>
      <c r="BR59" s="69">
        <f t="shared" si="65"/>
        <v>0</v>
      </c>
      <c r="BS59" s="44" t="e">
        <f t="shared" si="66"/>
        <v>#DIV/0!</v>
      </c>
      <c r="BT59" s="70" t="e">
        <f t="shared" si="67"/>
        <v>#DIV/0!</v>
      </c>
      <c r="BU59" s="43" t="str">
        <f t="shared" si="68"/>
        <v>REPROVADO</v>
      </c>
      <c r="BV59" s="71" t="str">
        <f t="shared" si="69"/>
        <v>REPROVADO</v>
      </c>
    </row>
    <row r="60" spans="1:74">
      <c r="A60" s="17">
        <f>'PLANILHA PRINCIPAL'!C62</f>
        <v>0</v>
      </c>
      <c r="B60" s="45">
        <f>'PLANILHA PRINCIPAL'!D62</f>
        <v>0</v>
      </c>
      <c r="C60" s="17">
        <f t="shared" si="1"/>
        <v>60</v>
      </c>
      <c r="D60" s="45">
        <f t="shared" si="2"/>
        <v>24500</v>
      </c>
      <c r="E60" s="17">
        <f t="shared" si="3"/>
        <v>0.6</v>
      </c>
      <c r="F60" s="45">
        <f t="shared" si="4"/>
        <v>1</v>
      </c>
      <c r="G60" s="17">
        <f t="shared" si="5"/>
        <v>0.8</v>
      </c>
      <c r="H60" s="45">
        <f t="shared" si="6"/>
        <v>1.4</v>
      </c>
      <c r="I60" s="17">
        <f t="shared" si="7"/>
        <v>1.8</v>
      </c>
      <c r="J60" s="45">
        <f>'PLANILHA PRINCIPAL'!E62</f>
        <v>0</v>
      </c>
      <c r="K60" s="17">
        <f t="shared" si="8"/>
        <v>0.2</v>
      </c>
      <c r="L60" s="45">
        <f t="shared" si="9"/>
        <v>0.3</v>
      </c>
      <c r="M60" s="17">
        <f t="shared" si="10"/>
        <v>0.8</v>
      </c>
      <c r="N60" s="72">
        <f>'PLANILHA PRINCIPAL'!F62</f>
        <v>0</v>
      </c>
      <c r="O60" s="39">
        <f>'PLANILHA PRINCIPAL'!G62</f>
        <v>0</v>
      </c>
      <c r="P60" s="47">
        <f t="shared" si="11"/>
        <v>0.48</v>
      </c>
      <c r="Q60" s="39">
        <f t="shared" si="12"/>
        <v>20.571428571428569</v>
      </c>
      <c r="R60" s="48">
        <f t="shared" si="13"/>
        <v>20.779220779220779</v>
      </c>
      <c r="S60" s="17">
        <f t="shared" si="14"/>
        <v>11760</v>
      </c>
      <c r="T60" s="49">
        <f t="shared" si="15"/>
        <v>0</v>
      </c>
      <c r="U60" s="40">
        <f t="shared" si="16"/>
        <v>0</v>
      </c>
      <c r="V60" s="49">
        <f t="shared" si="17"/>
        <v>0</v>
      </c>
      <c r="W60" s="40">
        <f t="shared" si="18"/>
        <v>0</v>
      </c>
      <c r="X60" s="49">
        <f t="shared" si="19"/>
        <v>0</v>
      </c>
      <c r="Y60" s="41" t="e">
        <f t="shared" si="20"/>
        <v>#DIV/0!</v>
      </c>
      <c r="Z60" s="50" t="e">
        <f t="shared" si="21"/>
        <v>#DIV/0!</v>
      </c>
      <c r="AA60" s="17">
        <f t="shared" si="22"/>
        <v>0.5</v>
      </c>
      <c r="AB60" s="51" t="e">
        <f t="shared" si="23"/>
        <v>#DIV/0!</v>
      </c>
      <c r="AC60" s="39" t="e">
        <f t="shared" si="24"/>
        <v>#DIV/0!</v>
      </c>
      <c r="AD60" s="48" t="e">
        <f t="shared" si="25"/>
        <v>#DIV/0!</v>
      </c>
      <c r="AE60" s="42">
        <f t="shared" si="26"/>
        <v>0</v>
      </c>
      <c r="AF60" s="54">
        <f t="shared" si="27"/>
        <v>0</v>
      </c>
      <c r="AG60" s="39" t="e">
        <f t="shared" si="28"/>
        <v>#DIV/0!</v>
      </c>
      <c r="AH60" s="54" t="e">
        <f t="shared" si="29"/>
        <v>#DIV/0!</v>
      </c>
      <c r="AI60" s="39" t="e">
        <f t="shared" si="30"/>
        <v>#DIV/0!</v>
      </c>
      <c r="AJ60" s="56" t="e">
        <f t="shared" si="31"/>
        <v>#DIV/0!</v>
      </c>
      <c r="AK60" s="42">
        <f t="shared" si="32"/>
        <v>0</v>
      </c>
      <c r="AL60" s="54">
        <f t="shared" si="33"/>
        <v>0</v>
      </c>
      <c r="AM60" s="39" t="e">
        <f t="shared" si="34"/>
        <v>#DIV/0!</v>
      </c>
      <c r="AN60" s="54" t="e">
        <f t="shared" si="35"/>
        <v>#DIV/0!</v>
      </c>
      <c r="AO60" s="39" t="e">
        <f t="shared" si="36"/>
        <v>#DIV/0!</v>
      </c>
      <c r="AP60" s="56" t="e">
        <f t="shared" si="37"/>
        <v>#DIV/0!</v>
      </c>
      <c r="AQ60" s="39" t="e">
        <f t="shared" si="38"/>
        <v>#DIV/0!</v>
      </c>
      <c r="AR60" s="56" t="e">
        <f t="shared" si="39"/>
        <v>#DIV/0!</v>
      </c>
      <c r="AS60" s="43" t="e">
        <f t="shared" si="40"/>
        <v>#DIV/0!</v>
      </c>
      <c r="AT60" s="58" t="e">
        <f t="shared" si="41"/>
        <v>#DIV/0!</v>
      </c>
      <c r="AU60" s="42">
        <f t="shared" si="42"/>
        <v>0</v>
      </c>
      <c r="AV60" s="61">
        <f t="shared" si="43"/>
        <v>0</v>
      </c>
      <c r="AW60" s="39" t="e">
        <f t="shared" si="44"/>
        <v>#DIV/0!</v>
      </c>
      <c r="AX60" s="61" t="e">
        <f t="shared" si="45"/>
        <v>#DIV/0!</v>
      </c>
      <c r="AY60" s="41" t="e">
        <f t="shared" si="46"/>
        <v>#DIV/0!</v>
      </c>
      <c r="AZ60" s="61" t="e">
        <f t="shared" si="47"/>
        <v>#DIV/0!</v>
      </c>
      <c r="BA60" s="39" t="e">
        <f t="shared" si="48"/>
        <v>#DIV/0!</v>
      </c>
      <c r="BB60" s="64" t="e">
        <f t="shared" si="49"/>
        <v>#DIV/0!</v>
      </c>
      <c r="BC60" s="42">
        <f t="shared" si="50"/>
        <v>0</v>
      </c>
      <c r="BD60" s="61">
        <f t="shared" si="51"/>
        <v>0</v>
      </c>
      <c r="BE60" s="39" t="e">
        <f t="shared" si="52"/>
        <v>#DIV/0!</v>
      </c>
      <c r="BF60" s="61" t="e">
        <f t="shared" si="53"/>
        <v>#DIV/0!</v>
      </c>
      <c r="BG60" s="41" t="e">
        <f t="shared" si="54"/>
        <v>#DIV/0!</v>
      </c>
      <c r="BH60" s="61" t="e">
        <f t="shared" si="55"/>
        <v>#DIV/0!</v>
      </c>
      <c r="BI60" s="39" t="e">
        <f t="shared" si="56"/>
        <v>#DIV/0!</v>
      </c>
      <c r="BJ60" s="64" t="e">
        <f t="shared" si="57"/>
        <v>#DIV/0!</v>
      </c>
      <c r="BK60" s="39" t="e">
        <f t="shared" si="58"/>
        <v>#DIV/0!</v>
      </c>
      <c r="BL60" s="64" t="e">
        <f t="shared" si="59"/>
        <v>#DIV/0!</v>
      </c>
      <c r="BM60" s="43" t="e">
        <f t="shared" si="60"/>
        <v>#DIV/0!</v>
      </c>
      <c r="BN60" s="66" t="e">
        <f t="shared" si="61"/>
        <v>#DIV/0!</v>
      </c>
      <c r="BO60" s="17">
        <f t="shared" si="62"/>
        <v>0</v>
      </c>
      <c r="BP60" s="68">
        <f t="shared" si="63"/>
        <v>0</v>
      </c>
      <c r="BQ60" s="39">
        <f t="shared" si="64"/>
        <v>0</v>
      </c>
      <c r="BR60" s="69">
        <f t="shared" si="65"/>
        <v>0</v>
      </c>
      <c r="BS60" s="44" t="e">
        <f t="shared" si="66"/>
        <v>#DIV/0!</v>
      </c>
      <c r="BT60" s="70" t="e">
        <f t="shared" si="67"/>
        <v>#DIV/0!</v>
      </c>
      <c r="BU60" s="43" t="str">
        <f t="shared" si="68"/>
        <v>REPROVADO</v>
      </c>
      <c r="BV60" s="71" t="str">
        <f t="shared" si="69"/>
        <v>REPROVADO</v>
      </c>
    </row>
    <row r="61" spans="1:74">
      <c r="A61" s="17">
        <f>'PLANILHA PRINCIPAL'!C63</f>
        <v>0</v>
      </c>
      <c r="B61" s="45">
        <f>'PLANILHA PRINCIPAL'!D63</f>
        <v>0</v>
      </c>
      <c r="C61" s="17">
        <f t="shared" si="1"/>
        <v>60</v>
      </c>
      <c r="D61" s="45">
        <f t="shared" si="2"/>
        <v>24500</v>
      </c>
      <c r="E61" s="17">
        <f t="shared" si="3"/>
        <v>0.6</v>
      </c>
      <c r="F61" s="45">
        <f t="shared" si="4"/>
        <v>1</v>
      </c>
      <c r="G61" s="17">
        <f t="shared" si="5"/>
        <v>0.8</v>
      </c>
      <c r="H61" s="45">
        <f t="shared" si="6"/>
        <v>1.4</v>
      </c>
      <c r="I61" s="17">
        <f t="shared" si="7"/>
        <v>1.8</v>
      </c>
      <c r="J61" s="45">
        <f>'PLANILHA PRINCIPAL'!E63</f>
        <v>0</v>
      </c>
      <c r="K61" s="17">
        <f t="shared" si="8"/>
        <v>0.2</v>
      </c>
      <c r="L61" s="45">
        <f t="shared" si="9"/>
        <v>0.3</v>
      </c>
      <c r="M61" s="17">
        <f t="shared" si="10"/>
        <v>0.8</v>
      </c>
      <c r="N61" s="72">
        <f>'PLANILHA PRINCIPAL'!F63</f>
        <v>0</v>
      </c>
      <c r="O61" s="39">
        <f>'PLANILHA PRINCIPAL'!G63</f>
        <v>0</v>
      </c>
      <c r="P61" s="47">
        <f t="shared" si="11"/>
        <v>0.48</v>
      </c>
      <c r="Q61" s="39">
        <f t="shared" si="12"/>
        <v>20.571428571428569</v>
      </c>
      <c r="R61" s="48">
        <f t="shared" si="13"/>
        <v>20.779220779220779</v>
      </c>
      <c r="S61" s="17">
        <f t="shared" si="14"/>
        <v>11760</v>
      </c>
      <c r="T61" s="49">
        <f t="shared" si="15"/>
        <v>0</v>
      </c>
      <c r="U61" s="40">
        <f t="shared" si="16"/>
        <v>0</v>
      </c>
      <c r="V61" s="49">
        <f t="shared" si="17"/>
        <v>0</v>
      </c>
      <c r="W61" s="40">
        <f t="shared" si="18"/>
        <v>0</v>
      </c>
      <c r="X61" s="49">
        <f t="shared" si="19"/>
        <v>0</v>
      </c>
      <c r="Y61" s="41" t="e">
        <f t="shared" si="20"/>
        <v>#DIV/0!</v>
      </c>
      <c r="Z61" s="50" t="e">
        <f t="shared" si="21"/>
        <v>#DIV/0!</v>
      </c>
      <c r="AA61" s="17">
        <f t="shared" si="22"/>
        <v>0.5</v>
      </c>
      <c r="AB61" s="51" t="e">
        <f t="shared" si="23"/>
        <v>#DIV/0!</v>
      </c>
      <c r="AC61" s="39" t="e">
        <f t="shared" si="24"/>
        <v>#DIV/0!</v>
      </c>
      <c r="AD61" s="48" t="e">
        <f t="shared" si="25"/>
        <v>#DIV/0!</v>
      </c>
      <c r="AE61" s="42">
        <f t="shared" si="26"/>
        <v>0</v>
      </c>
      <c r="AF61" s="54">
        <f t="shared" si="27"/>
        <v>0</v>
      </c>
      <c r="AG61" s="39" t="e">
        <f t="shared" si="28"/>
        <v>#DIV/0!</v>
      </c>
      <c r="AH61" s="54" t="e">
        <f t="shared" si="29"/>
        <v>#DIV/0!</v>
      </c>
      <c r="AI61" s="39" t="e">
        <f t="shared" si="30"/>
        <v>#DIV/0!</v>
      </c>
      <c r="AJ61" s="56" t="e">
        <f t="shared" si="31"/>
        <v>#DIV/0!</v>
      </c>
      <c r="AK61" s="42">
        <f t="shared" si="32"/>
        <v>0</v>
      </c>
      <c r="AL61" s="54">
        <f t="shared" si="33"/>
        <v>0</v>
      </c>
      <c r="AM61" s="39" t="e">
        <f t="shared" si="34"/>
        <v>#DIV/0!</v>
      </c>
      <c r="AN61" s="54" t="e">
        <f t="shared" si="35"/>
        <v>#DIV/0!</v>
      </c>
      <c r="AO61" s="39" t="e">
        <f t="shared" si="36"/>
        <v>#DIV/0!</v>
      </c>
      <c r="AP61" s="56" t="e">
        <f t="shared" si="37"/>
        <v>#DIV/0!</v>
      </c>
      <c r="AQ61" s="39" t="e">
        <f t="shared" si="38"/>
        <v>#DIV/0!</v>
      </c>
      <c r="AR61" s="56" t="e">
        <f t="shared" si="39"/>
        <v>#DIV/0!</v>
      </c>
      <c r="AS61" s="43" t="e">
        <f t="shared" si="40"/>
        <v>#DIV/0!</v>
      </c>
      <c r="AT61" s="58" t="e">
        <f t="shared" si="41"/>
        <v>#DIV/0!</v>
      </c>
      <c r="AU61" s="42">
        <f t="shared" si="42"/>
        <v>0</v>
      </c>
      <c r="AV61" s="61">
        <f t="shared" si="43"/>
        <v>0</v>
      </c>
      <c r="AW61" s="39" t="e">
        <f t="shared" si="44"/>
        <v>#DIV/0!</v>
      </c>
      <c r="AX61" s="61" t="e">
        <f t="shared" si="45"/>
        <v>#DIV/0!</v>
      </c>
      <c r="AY61" s="41" t="e">
        <f t="shared" si="46"/>
        <v>#DIV/0!</v>
      </c>
      <c r="AZ61" s="61" t="e">
        <f t="shared" si="47"/>
        <v>#DIV/0!</v>
      </c>
      <c r="BA61" s="39" t="e">
        <f t="shared" si="48"/>
        <v>#DIV/0!</v>
      </c>
      <c r="BB61" s="64" t="e">
        <f t="shared" si="49"/>
        <v>#DIV/0!</v>
      </c>
      <c r="BC61" s="42">
        <f t="shared" si="50"/>
        <v>0</v>
      </c>
      <c r="BD61" s="61">
        <f t="shared" si="51"/>
        <v>0</v>
      </c>
      <c r="BE61" s="39" t="e">
        <f t="shared" si="52"/>
        <v>#DIV/0!</v>
      </c>
      <c r="BF61" s="61" t="e">
        <f t="shared" si="53"/>
        <v>#DIV/0!</v>
      </c>
      <c r="BG61" s="41" t="e">
        <f t="shared" si="54"/>
        <v>#DIV/0!</v>
      </c>
      <c r="BH61" s="61" t="e">
        <f t="shared" si="55"/>
        <v>#DIV/0!</v>
      </c>
      <c r="BI61" s="39" t="e">
        <f t="shared" si="56"/>
        <v>#DIV/0!</v>
      </c>
      <c r="BJ61" s="64" t="e">
        <f t="shared" si="57"/>
        <v>#DIV/0!</v>
      </c>
      <c r="BK61" s="39" t="e">
        <f t="shared" si="58"/>
        <v>#DIV/0!</v>
      </c>
      <c r="BL61" s="64" t="e">
        <f t="shared" si="59"/>
        <v>#DIV/0!</v>
      </c>
      <c r="BM61" s="43" t="e">
        <f t="shared" si="60"/>
        <v>#DIV/0!</v>
      </c>
      <c r="BN61" s="66" t="e">
        <f t="shared" si="61"/>
        <v>#DIV/0!</v>
      </c>
      <c r="BO61" s="17">
        <f t="shared" si="62"/>
        <v>0</v>
      </c>
      <c r="BP61" s="68">
        <f t="shared" si="63"/>
        <v>0</v>
      </c>
      <c r="BQ61" s="39">
        <f t="shared" si="64"/>
        <v>0</v>
      </c>
      <c r="BR61" s="69">
        <f t="shared" si="65"/>
        <v>0</v>
      </c>
      <c r="BS61" s="44" t="e">
        <f t="shared" si="66"/>
        <v>#DIV/0!</v>
      </c>
      <c r="BT61" s="70" t="e">
        <f t="shared" si="67"/>
        <v>#DIV/0!</v>
      </c>
      <c r="BU61" s="43" t="str">
        <f t="shared" si="68"/>
        <v>REPROVADO</v>
      </c>
      <c r="BV61" s="71" t="str">
        <f t="shared" si="69"/>
        <v>REPROVADO</v>
      </c>
    </row>
    <row r="62" spans="1:74">
      <c r="A62" s="17">
        <f>'PLANILHA PRINCIPAL'!C64</f>
        <v>0</v>
      </c>
      <c r="B62" s="45">
        <f>'PLANILHA PRINCIPAL'!D64</f>
        <v>0</v>
      </c>
      <c r="C62" s="17">
        <f t="shared" si="1"/>
        <v>60</v>
      </c>
      <c r="D62" s="45">
        <f t="shared" si="2"/>
        <v>24500</v>
      </c>
      <c r="E62" s="17">
        <f t="shared" si="3"/>
        <v>0.6</v>
      </c>
      <c r="F62" s="45">
        <f t="shared" si="4"/>
        <v>1</v>
      </c>
      <c r="G62" s="17">
        <f t="shared" si="5"/>
        <v>0.8</v>
      </c>
      <c r="H62" s="45">
        <f t="shared" si="6"/>
        <v>1.4</v>
      </c>
      <c r="I62" s="17">
        <f t="shared" si="7"/>
        <v>1.8</v>
      </c>
      <c r="J62" s="45">
        <f>'PLANILHA PRINCIPAL'!E64</f>
        <v>0</v>
      </c>
      <c r="K62" s="17">
        <f t="shared" si="8"/>
        <v>0.2</v>
      </c>
      <c r="L62" s="45">
        <f t="shared" si="9"/>
        <v>0.3</v>
      </c>
      <c r="M62" s="17">
        <f t="shared" si="10"/>
        <v>0.8</v>
      </c>
      <c r="N62" s="72">
        <f>'PLANILHA PRINCIPAL'!F64</f>
        <v>0</v>
      </c>
      <c r="O62" s="39">
        <f>'PLANILHA PRINCIPAL'!G64</f>
        <v>0</v>
      </c>
      <c r="P62" s="47">
        <f t="shared" si="11"/>
        <v>0.48</v>
      </c>
      <c r="Q62" s="39">
        <f t="shared" si="12"/>
        <v>20.571428571428569</v>
      </c>
      <c r="R62" s="48">
        <f t="shared" si="13"/>
        <v>20.779220779220779</v>
      </c>
      <c r="S62" s="17">
        <f t="shared" si="14"/>
        <v>11760</v>
      </c>
      <c r="T62" s="49">
        <f t="shared" si="15"/>
        <v>0</v>
      </c>
      <c r="U62" s="40">
        <f t="shared" si="16"/>
        <v>0</v>
      </c>
      <c r="V62" s="49">
        <f t="shared" si="17"/>
        <v>0</v>
      </c>
      <c r="W62" s="40">
        <f t="shared" si="18"/>
        <v>0</v>
      </c>
      <c r="X62" s="49">
        <f t="shared" si="19"/>
        <v>0</v>
      </c>
      <c r="Y62" s="41" t="e">
        <f t="shared" si="20"/>
        <v>#DIV/0!</v>
      </c>
      <c r="Z62" s="50" t="e">
        <f t="shared" si="21"/>
        <v>#DIV/0!</v>
      </c>
      <c r="AA62" s="17">
        <f t="shared" si="22"/>
        <v>0.5</v>
      </c>
      <c r="AB62" s="51" t="e">
        <f t="shared" si="23"/>
        <v>#DIV/0!</v>
      </c>
      <c r="AC62" s="39" t="e">
        <f t="shared" si="24"/>
        <v>#DIV/0!</v>
      </c>
      <c r="AD62" s="48" t="e">
        <f t="shared" si="25"/>
        <v>#DIV/0!</v>
      </c>
      <c r="AE62" s="42">
        <f t="shared" si="26"/>
        <v>0</v>
      </c>
      <c r="AF62" s="54">
        <f t="shared" si="27"/>
        <v>0</v>
      </c>
      <c r="AG62" s="39" t="e">
        <f t="shared" si="28"/>
        <v>#DIV/0!</v>
      </c>
      <c r="AH62" s="54" t="e">
        <f t="shared" si="29"/>
        <v>#DIV/0!</v>
      </c>
      <c r="AI62" s="39" t="e">
        <f t="shared" si="30"/>
        <v>#DIV/0!</v>
      </c>
      <c r="AJ62" s="56" t="e">
        <f t="shared" si="31"/>
        <v>#DIV/0!</v>
      </c>
      <c r="AK62" s="42">
        <f t="shared" si="32"/>
        <v>0</v>
      </c>
      <c r="AL62" s="54">
        <f t="shared" si="33"/>
        <v>0</v>
      </c>
      <c r="AM62" s="39" t="e">
        <f t="shared" si="34"/>
        <v>#DIV/0!</v>
      </c>
      <c r="AN62" s="54" t="e">
        <f t="shared" si="35"/>
        <v>#DIV/0!</v>
      </c>
      <c r="AO62" s="39" t="e">
        <f t="shared" si="36"/>
        <v>#DIV/0!</v>
      </c>
      <c r="AP62" s="56" t="e">
        <f t="shared" si="37"/>
        <v>#DIV/0!</v>
      </c>
      <c r="AQ62" s="39" t="e">
        <f t="shared" si="38"/>
        <v>#DIV/0!</v>
      </c>
      <c r="AR62" s="56" t="e">
        <f t="shared" si="39"/>
        <v>#DIV/0!</v>
      </c>
      <c r="AS62" s="43" t="e">
        <f t="shared" si="40"/>
        <v>#DIV/0!</v>
      </c>
      <c r="AT62" s="58" t="e">
        <f t="shared" si="41"/>
        <v>#DIV/0!</v>
      </c>
      <c r="AU62" s="42">
        <f t="shared" si="42"/>
        <v>0</v>
      </c>
      <c r="AV62" s="61">
        <f t="shared" si="43"/>
        <v>0</v>
      </c>
      <c r="AW62" s="39" t="e">
        <f t="shared" si="44"/>
        <v>#DIV/0!</v>
      </c>
      <c r="AX62" s="61" t="e">
        <f t="shared" si="45"/>
        <v>#DIV/0!</v>
      </c>
      <c r="AY62" s="41" t="e">
        <f t="shared" si="46"/>
        <v>#DIV/0!</v>
      </c>
      <c r="AZ62" s="61" t="e">
        <f t="shared" si="47"/>
        <v>#DIV/0!</v>
      </c>
      <c r="BA62" s="39" t="e">
        <f t="shared" si="48"/>
        <v>#DIV/0!</v>
      </c>
      <c r="BB62" s="64" t="e">
        <f t="shared" si="49"/>
        <v>#DIV/0!</v>
      </c>
      <c r="BC62" s="42">
        <f t="shared" si="50"/>
        <v>0</v>
      </c>
      <c r="BD62" s="61">
        <f t="shared" si="51"/>
        <v>0</v>
      </c>
      <c r="BE62" s="39" t="e">
        <f t="shared" si="52"/>
        <v>#DIV/0!</v>
      </c>
      <c r="BF62" s="61" t="e">
        <f t="shared" si="53"/>
        <v>#DIV/0!</v>
      </c>
      <c r="BG62" s="41" t="e">
        <f t="shared" si="54"/>
        <v>#DIV/0!</v>
      </c>
      <c r="BH62" s="61" t="e">
        <f t="shared" si="55"/>
        <v>#DIV/0!</v>
      </c>
      <c r="BI62" s="39" t="e">
        <f t="shared" si="56"/>
        <v>#DIV/0!</v>
      </c>
      <c r="BJ62" s="64" t="e">
        <f t="shared" si="57"/>
        <v>#DIV/0!</v>
      </c>
      <c r="BK62" s="39" t="e">
        <f t="shared" si="58"/>
        <v>#DIV/0!</v>
      </c>
      <c r="BL62" s="64" t="e">
        <f t="shared" si="59"/>
        <v>#DIV/0!</v>
      </c>
      <c r="BM62" s="43" t="e">
        <f t="shared" si="60"/>
        <v>#DIV/0!</v>
      </c>
      <c r="BN62" s="66" t="e">
        <f t="shared" si="61"/>
        <v>#DIV/0!</v>
      </c>
      <c r="BO62" s="17">
        <f t="shared" si="62"/>
        <v>0</v>
      </c>
      <c r="BP62" s="68">
        <f t="shared" si="63"/>
        <v>0</v>
      </c>
      <c r="BQ62" s="39">
        <f t="shared" si="64"/>
        <v>0</v>
      </c>
      <c r="BR62" s="69">
        <f t="shared" si="65"/>
        <v>0</v>
      </c>
      <c r="BS62" s="44" t="e">
        <f t="shared" si="66"/>
        <v>#DIV/0!</v>
      </c>
      <c r="BT62" s="70" t="e">
        <f t="shared" si="67"/>
        <v>#DIV/0!</v>
      </c>
      <c r="BU62" s="43" t="str">
        <f t="shared" si="68"/>
        <v>REPROVADO</v>
      </c>
      <c r="BV62" s="71" t="str">
        <f t="shared" si="69"/>
        <v>REPROVADO</v>
      </c>
    </row>
    <row r="63" spans="1:74">
      <c r="A63" s="17">
        <f>'PLANILHA PRINCIPAL'!C65</f>
        <v>0</v>
      </c>
      <c r="B63" s="45">
        <f>'PLANILHA PRINCIPAL'!D65</f>
        <v>0</v>
      </c>
      <c r="C63" s="17">
        <f t="shared" si="1"/>
        <v>60</v>
      </c>
      <c r="D63" s="45">
        <f t="shared" si="2"/>
        <v>24500</v>
      </c>
      <c r="E63" s="17">
        <f t="shared" si="3"/>
        <v>0.6</v>
      </c>
      <c r="F63" s="45">
        <f t="shared" si="4"/>
        <v>1</v>
      </c>
      <c r="G63" s="17">
        <f t="shared" si="5"/>
        <v>0.8</v>
      </c>
      <c r="H63" s="45">
        <f t="shared" si="6"/>
        <v>1.4</v>
      </c>
      <c r="I63" s="17">
        <f t="shared" si="7"/>
        <v>1.8</v>
      </c>
      <c r="J63" s="45">
        <f>'PLANILHA PRINCIPAL'!E65</f>
        <v>0</v>
      </c>
      <c r="K63" s="17">
        <f t="shared" si="8"/>
        <v>0.2</v>
      </c>
      <c r="L63" s="45">
        <f t="shared" si="9"/>
        <v>0.3</v>
      </c>
      <c r="M63" s="17">
        <f t="shared" si="10"/>
        <v>0.8</v>
      </c>
      <c r="N63" s="72">
        <f>'PLANILHA PRINCIPAL'!F65</f>
        <v>0</v>
      </c>
      <c r="O63" s="39">
        <f>'PLANILHA PRINCIPAL'!G65</f>
        <v>0</v>
      </c>
      <c r="P63" s="47">
        <f t="shared" si="11"/>
        <v>0.48</v>
      </c>
      <c r="Q63" s="39">
        <f t="shared" si="12"/>
        <v>20.571428571428569</v>
      </c>
      <c r="R63" s="48">
        <f t="shared" si="13"/>
        <v>20.779220779220779</v>
      </c>
      <c r="S63" s="17">
        <f t="shared" si="14"/>
        <v>11760</v>
      </c>
      <c r="T63" s="49">
        <f t="shared" si="15"/>
        <v>0</v>
      </c>
      <c r="U63" s="40">
        <f t="shared" si="16"/>
        <v>0</v>
      </c>
      <c r="V63" s="49">
        <f t="shared" si="17"/>
        <v>0</v>
      </c>
      <c r="W63" s="40">
        <f t="shared" si="18"/>
        <v>0</v>
      </c>
      <c r="X63" s="49">
        <f t="shared" si="19"/>
        <v>0</v>
      </c>
      <c r="Y63" s="41" t="e">
        <f t="shared" si="20"/>
        <v>#DIV/0!</v>
      </c>
      <c r="Z63" s="50" t="e">
        <f t="shared" si="21"/>
        <v>#DIV/0!</v>
      </c>
      <c r="AA63" s="17">
        <f t="shared" si="22"/>
        <v>0.5</v>
      </c>
      <c r="AB63" s="51" t="e">
        <f t="shared" si="23"/>
        <v>#DIV/0!</v>
      </c>
      <c r="AC63" s="39" t="e">
        <f t="shared" si="24"/>
        <v>#DIV/0!</v>
      </c>
      <c r="AD63" s="48" t="e">
        <f t="shared" si="25"/>
        <v>#DIV/0!</v>
      </c>
      <c r="AE63" s="42">
        <f t="shared" si="26"/>
        <v>0</v>
      </c>
      <c r="AF63" s="54">
        <f t="shared" si="27"/>
        <v>0</v>
      </c>
      <c r="AG63" s="39" t="e">
        <f t="shared" si="28"/>
        <v>#DIV/0!</v>
      </c>
      <c r="AH63" s="54" t="e">
        <f t="shared" si="29"/>
        <v>#DIV/0!</v>
      </c>
      <c r="AI63" s="39" t="e">
        <f t="shared" si="30"/>
        <v>#DIV/0!</v>
      </c>
      <c r="AJ63" s="56" t="e">
        <f t="shared" si="31"/>
        <v>#DIV/0!</v>
      </c>
      <c r="AK63" s="42">
        <f t="shared" si="32"/>
        <v>0</v>
      </c>
      <c r="AL63" s="54">
        <f t="shared" si="33"/>
        <v>0</v>
      </c>
      <c r="AM63" s="39" t="e">
        <f t="shared" si="34"/>
        <v>#DIV/0!</v>
      </c>
      <c r="AN63" s="54" t="e">
        <f t="shared" si="35"/>
        <v>#DIV/0!</v>
      </c>
      <c r="AO63" s="39" t="e">
        <f t="shared" si="36"/>
        <v>#DIV/0!</v>
      </c>
      <c r="AP63" s="56" t="e">
        <f t="shared" si="37"/>
        <v>#DIV/0!</v>
      </c>
      <c r="AQ63" s="39" t="e">
        <f t="shared" si="38"/>
        <v>#DIV/0!</v>
      </c>
      <c r="AR63" s="56" t="e">
        <f t="shared" si="39"/>
        <v>#DIV/0!</v>
      </c>
      <c r="AS63" s="43" t="e">
        <f t="shared" si="40"/>
        <v>#DIV/0!</v>
      </c>
      <c r="AT63" s="58" t="e">
        <f t="shared" si="41"/>
        <v>#DIV/0!</v>
      </c>
      <c r="AU63" s="42">
        <f t="shared" si="42"/>
        <v>0</v>
      </c>
      <c r="AV63" s="61">
        <f t="shared" si="43"/>
        <v>0</v>
      </c>
      <c r="AW63" s="39" t="e">
        <f t="shared" si="44"/>
        <v>#DIV/0!</v>
      </c>
      <c r="AX63" s="61" t="e">
        <f t="shared" si="45"/>
        <v>#DIV/0!</v>
      </c>
      <c r="AY63" s="41" t="e">
        <f t="shared" si="46"/>
        <v>#DIV/0!</v>
      </c>
      <c r="AZ63" s="61" t="e">
        <f t="shared" si="47"/>
        <v>#DIV/0!</v>
      </c>
      <c r="BA63" s="39" t="e">
        <f t="shared" si="48"/>
        <v>#DIV/0!</v>
      </c>
      <c r="BB63" s="64" t="e">
        <f t="shared" si="49"/>
        <v>#DIV/0!</v>
      </c>
      <c r="BC63" s="42">
        <f t="shared" si="50"/>
        <v>0</v>
      </c>
      <c r="BD63" s="61">
        <f t="shared" si="51"/>
        <v>0</v>
      </c>
      <c r="BE63" s="39" t="e">
        <f t="shared" si="52"/>
        <v>#DIV/0!</v>
      </c>
      <c r="BF63" s="61" t="e">
        <f t="shared" si="53"/>
        <v>#DIV/0!</v>
      </c>
      <c r="BG63" s="41" t="e">
        <f t="shared" si="54"/>
        <v>#DIV/0!</v>
      </c>
      <c r="BH63" s="61" t="e">
        <f t="shared" si="55"/>
        <v>#DIV/0!</v>
      </c>
      <c r="BI63" s="39" t="e">
        <f t="shared" si="56"/>
        <v>#DIV/0!</v>
      </c>
      <c r="BJ63" s="64" t="e">
        <f t="shared" si="57"/>
        <v>#DIV/0!</v>
      </c>
      <c r="BK63" s="39" t="e">
        <f t="shared" si="58"/>
        <v>#DIV/0!</v>
      </c>
      <c r="BL63" s="64" t="e">
        <f t="shared" si="59"/>
        <v>#DIV/0!</v>
      </c>
      <c r="BM63" s="43" t="e">
        <f t="shared" si="60"/>
        <v>#DIV/0!</v>
      </c>
      <c r="BN63" s="66" t="e">
        <f t="shared" si="61"/>
        <v>#DIV/0!</v>
      </c>
      <c r="BO63" s="17">
        <f t="shared" si="62"/>
        <v>0</v>
      </c>
      <c r="BP63" s="68">
        <f t="shared" si="63"/>
        <v>0</v>
      </c>
      <c r="BQ63" s="39">
        <f t="shared" si="64"/>
        <v>0</v>
      </c>
      <c r="BR63" s="69">
        <f t="shared" si="65"/>
        <v>0</v>
      </c>
      <c r="BS63" s="44" t="e">
        <f t="shared" si="66"/>
        <v>#DIV/0!</v>
      </c>
      <c r="BT63" s="70" t="e">
        <f t="shared" si="67"/>
        <v>#DIV/0!</v>
      </c>
      <c r="BU63" s="43" t="str">
        <f t="shared" si="68"/>
        <v>REPROVADO</v>
      </c>
      <c r="BV63" s="71" t="str">
        <f t="shared" si="69"/>
        <v>REPROVADO</v>
      </c>
    </row>
    <row r="64" spans="1:74">
      <c r="A64" s="17">
        <f>'PLANILHA PRINCIPAL'!C66</f>
        <v>0</v>
      </c>
      <c r="B64" s="45">
        <f>'PLANILHA PRINCIPAL'!D66</f>
        <v>0</v>
      </c>
      <c r="C64" s="17">
        <f t="shared" si="1"/>
        <v>60</v>
      </c>
      <c r="D64" s="45">
        <f t="shared" si="2"/>
        <v>24500</v>
      </c>
      <c r="E64" s="17">
        <f t="shared" si="3"/>
        <v>0.6</v>
      </c>
      <c r="F64" s="45">
        <f t="shared" si="4"/>
        <v>1</v>
      </c>
      <c r="G64" s="17">
        <f t="shared" si="5"/>
        <v>0.8</v>
      </c>
      <c r="H64" s="45">
        <f t="shared" si="6"/>
        <v>1.4</v>
      </c>
      <c r="I64" s="17">
        <f t="shared" si="7"/>
        <v>1.8</v>
      </c>
      <c r="J64" s="45">
        <f>'PLANILHA PRINCIPAL'!E66</f>
        <v>0</v>
      </c>
      <c r="K64" s="17">
        <f t="shared" si="8"/>
        <v>0.2</v>
      </c>
      <c r="L64" s="45">
        <f t="shared" si="9"/>
        <v>0.3</v>
      </c>
      <c r="M64" s="17">
        <f t="shared" si="10"/>
        <v>0.8</v>
      </c>
      <c r="N64" s="72">
        <f>'PLANILHA PRINCIPAL'!F66</f>
        <v>0</v>
      </c>
      <c r="O64" s="39">
        <f>'PLANILHA PRINCIPAL'!G66</f>
        <v>0</v>
      </c>
      <c r="P64" s="47">
        <f t="shared" si="11"/>
        <v>0.48</v>
      </c>
      <c r="Q64" s="39">
        <f t="shared" si="12"/>
        <v>20.571428571428569</v>
      </c>
      <c r="R64" s="48">
        <f t="shared" si="13"/>
        <v>20.779220779220779</v>
      </c>
      <c r="S64" s="17">
        <f t="shared" si="14"/>
        <v>11760</v>
      </c>
      <c r="T64" s="49">
        <f t="shared" si="15"/>
        <v>0</v>
      </c>
      <c r="U64" s="40">
        <f t="shared" si="16"/>
        <v>0</v>
      </c>
      <c r="V64" s="49">
        <f t="shared" si="17"/>
        <v>0</v>
      </c>
      <c r="W64" s="40">
        <f t="shared" si="18"/>
        <v>0</v>
      </c>
      <c r="X64" s="49">
        <f t="shared" si="19"/>
        <v>0</v>
      </c>
      <c r="Y64" s="41" t="e">
        <f t="shared" si="20"/>
        <v>#DIV/0!</v>
      </c>
      <c r="Z64" s="50" t="e">
        <f t="shared" si="21"/>
        <v>#DIV/0!</v>
      </c>
      <c r="AA64" s="17">
        <f t="shared" si="22"/>
        <v>0.5</v>
      </c>
      <c r="AB64" s="51" t="e">
        <f t="shared" si="23"/>
        <v>#DIV/0!</v>
      </c>
      <c r="AC64" s="39" t="e">
        <f t="shared" si="24"/>
        <v>#DIV/0!</v>
      </c>
      <c r="AD64" s="48" t="e">
        <f t="shared" si="25"/>
        <v>#DIV/0!</v>
      </c>
      <c r="AE64" s="42">
        <f t="shared" si="26"/>
        <v>0</v>
      </c>
      <c r="AF64" s="54">
        <f t="shared" si="27"/>
        <v>0</v>
      </c>
      <c r="AG64" s="39" t="e">
        <f t="shared" si="28"/>
        <v>#DIV/0!</v>
      </c>
      <c r="AH64" s="54" t="e">
        <f t="shared" si="29"/>
        <v>#DIV/0!</v>
      </c>
      <c r="AI64" s="39" t="e">
        <f t="shared" si="30"/>
        <v>#DIV/0!</v>
      </c>
      <c r="AJ64" s="56" t="e">
        <f t="shared" si="31"/>
        <v>#DIV/0!</v>
      </c>
      <c r="AK64" s="42">
        <f t="shared" si="32"/>
        <v>0</v>
      </c>
      <c r="AL64" s="54">
        <f t="shared" si="33"/>
        <v>0</v>
      </c>
      <c r="AM64" s="39" t="e">
        <f t="shared" si="34"/>
        <v>#DIV/0!</v>
      </c>
      <c r="AN64" s="54" t="e">
        <f t="shared" si="35"/>
        <v>#DIV/0!</v>
      </c>
      <c r="AO64" s="39" t="e">
        <f t="shared" si="36"/>
        <v>#DIV/0!</v>
      </c>
      <c r="AP64" s="56" t="e">
        <f t="shared" si="37"/>
        <v>#DIV/0!</v>
      </c>
      <c r="AQ64" s="39" t="e">
        <f t="shared" si="38"/>
        <v>#DIV/0!</v>
      </c>
      <c r="AR64" s="56" t="e">
        <f t="shared" si="39"/>
        <v>#DIV/0!</v>
      </c>
      <c r="AS64" s="43" t="e">
        <f t="shared" si="40"/>
        <v>#DIV/0!</v>
      </c>
      <c r="AT64" s="58" t="e">
        <f t="shared" si="41"/>
        <v>#DIV/0!</v>
      </c>
      <c r="AU64" s="42">
        <f t="shared" si="42"/>
        <v>0</v>
      </c>
      <c r="AV64" s="61">
        <f t="shared" si="43"/>
        <v>0</v>
      </c>
      <c r="AW64" s="39" t="e">
        <f t="shared" si="44"/>
        <v>#DIV/0!</v>
      </c>
      <c r="AX64" s="61" t="e">
        <f t="shared" si="45"/>
        <v>#DIV/0!</v>
      </c>
      <c r="AY64" s="41" t="e">
        <f t="shared" si="46"/>
        <v>#DIV/0!</v>
      </c>
      <c r="AZ64" s="61" t="e">
        <f t="shared" si="47"/>
        <v>#DIV/0!</v>
      </c>
      <c r="BA64" s="39" t="e">
        <f t="shared" si="48"/>
        <v>#DIV/0!</v>
      </c>
      <c r="BB64" s="64" t="e">
        <f t="shared" si="49"/>
        <v>#DIV/0!</v>
      </c>
      <c r="BC64" s="42">
        <f t="shared" si="50"/>
        <v>0</v>
      </c>
      <c r="BD64" s="61">
        <f t="shared" si="51"/>
        <v>0</v>
      </c>
      <c r="BE64" s="39" t="e">
        <f t="shared" si="52"/>
        <v>#DIV/0!</v>
      </c>
      <c r="BF64" s="61" t="e">
        <f t="shared" si="53"/>
        <v>#DIV/0!</v>
      </c>
      <c r="BG64" s="41" t="e">
        <f t="shared" si="54"/>
        <v>#DIV/0!</v>
      </c>
      <c r="BH64" s="61" t="e">
        <f t="shared" si="55"/>
        <v>#DIV/0!</v>
      </c>
      <c r="BI64" s="39" t="e">
        <f t="shared" si="56"/>
        <v>#DIV/0!</v>
      </c>
      <c r="BJ64" s="64" t="e">
        <f t="shared" si="57"/>
        <v>#DIV/0!</v>
      </c>
      <c r="BK64" s="39" t="e">
        <f t="shared" si="58"/>
        <v>#DIV/0!</v>
      </c>
      <c r="BL64" s="64" t="e">
        <f t="shared" si="59"/>
        <v>#DIV/0!</v>
      </c>
      <c r="BM64" s="43" t="e">
        <f t="shared" si="60"/>
        <v>#DIV/0!</v>
      </c>
      <c r="BN64" s="66" t="e">
        <f t="shared" si="61"/>
        <v>#DIV/0!</v>
      </c>
      <c r="BO64" s="17">
        <f t="shared" si="62"/>
        <v>0</v>
      </c>
      <c r="BP64" s="68">
        <f t="shared" si="63"/>
        <v>0</v>
      </c>
      <c r="BQ64" s="39">
        <f t="shared" si="64"/>
        <v>0</v>
      </c>
      <c r="BR64" s="69">
        <f t="shared" si="65"/>
        <v>0</v>
      </c>
      <c r="BS64" s="44" t="e">
        <f t="shared" si="66"/>
        <v>#DIV/0!</v>
      </c>
      <c r="BT64" s="70" t="e">
        <f t="shared" si="67"/>
        <v>#DIV/0!</v>
      </c>
      <c r="BU64" s="43" t="str">
        <f t="shared" si="68"/>
        <v>REPROVADO</v>
      </c>
      <c r="BV64" s="71" t="str">
        <f t="shared" si="69"/>
        <v>REPROVADO</v>
      </c>
    </row>
    <row r="65" spans="1:74">
      <c r="A65" s="17">
        <f>'PLANILHA PRINCIPAL'!C67</f>
        <v>0</v>
      </c>
      <c r="B65" s="45">
        <f>'PLANILHA PRINCIPAL'!D67</f>
        <v>0</v>
      </c>
      <c r="C65" s="17">
        <f t="shared" si="1"/>
        <v>60</v>
      </c>
      <c r="D65" s="45">
        <f t="shared" si="2"/>
        <v>24500</v>
      </c>
      <c r="E65" s="17">
        <f t="shared" si="3"/>
        <v>0.6</v>
      </c>
      <c r="F65" s="45">
        <f t="shared" si="4"/>
        <v>1</v>
      </c>
      <c r="G65" s="17">
        <f t="shared" si="5"/>
        <v>0.8</v>
      </c>
      <c r="H65" s="45">
        <f t="shared" si="6"/>
        <v>1.4</v>
      </c>
      <c r="I65" s="17">
        <f t="shared" si="7"/>
        <v>1.8</v>
      </c>
      <c r="J65" s="45">
        <f>'PLANILHA PRINCIPAL'!E67</f>
        <v>0</v>
      </c>
      <c r="K65" s="17">
        <f t="shared" si="8"/>
        <v>0.2</v>
      </c>
      <c r="L65" s="45">
        <f t="shared" si="9"/>
        <v>0.3</v>
      </c>
      <c r="M65" s="17">
        <f t="shared" si="10"/>
        <v>0.8</v>
      </c>
      <c r="N65" s="72">
        <f>'PLANILHA PRINCIPAL'!F67</f>
        <v>0</v>
      </c>
      <c r="O65" s="39">
        <f>'PLANILHA PRINCIPAL'!G67</f>
        <v>0</v>
      </c>
      <c r="P65" s="47">
        <f t="shared" si="11"/>
        <v>0.48</v>
      </c>
      <c r="Q65" s="39">
        <f t="shared" si="12"/>
        <v>20.571428571428569</v>
      </c>
      <c r="R65" s="48">
        <f t="shared" si="13"/>
        <v>20.779220779220779</v>
      </c>
      <c r="S65" s="17">
        <f t="shared" si="14"/>
        <v>11760</v>
      </c>
      <c r="T65" s="49">
        <f t="shared" si="15"/>
        <v>0</v>
      </c>
      <c r="U65" s="40">
        <f t="shared" si="16"/>
        <v>0</v>
      </c>
      <c r="V65" s="49">
        <f t="shared" si="17"/>
        <v>0</v>
      </c>
      <c r="W65" s="40">
        <f t="shared" si="18"/>
        <v>0</v>
      </c>
      <c r="X65" s="49">
        <f t="shared" si="19"/>
        <v>0</v>
      </c>
      <c r="Y65" s="41" t="e">
        <f t="shared" si="20"/>
        <v>#DIV/0!</v>
      </c>
      <c r="Z65" s="50" t="e">
        <f t="shared" si="21"/>
        <v>#DIV/0!</v>
      </c>
      <c r="AA65" s="17">
        <f t="shared" si="22"/>
        <v>0.5</v>
      </c>
      <c r="AB65" s="51" t="e">
        <f t="shared" si="23"/>
        <v>#DIV/0!</v>
      </c>
      <c r="AC65" s="39" t="e">
        <f t="shared" si="24"/>
        <v>#DIV/0!</v>
      </c>
      <c r="AD65" s="48" t="e">
        <f t="shared" si="25"/>
        <v>#DIV/0!</v>
      </c>
      <c r="AE65" s="42">
        <f t="shared" si="26"/>
        <v>0</v>
      </c>
      <c r="AF65" s="54">
        <f t="shared" si="27"/>
        <v>0</v>
      </c>
      <c r="AG65" s="39" t="e">
        <f t="shared" si="28"/>
        <v>#DIV/0!</v>
      </c>
      <c r="AH65" s="54" t="e">
        <f t="shared" si="29"/>
        <v>#DIV/0!</v>
      </c>
      <c r="AI65" s="39" t="e">
        <f t="shared" si="30"/>
        <v>#DIV/0!</v>
      </c>
      <c r="AJ65" s="56" t="e">
        <f t="shared" si="31"/>
        <v>#DIV/0!</v>
      </c>
      <c r="AK65" s="42">
        <f t="shared" si="32"/>
        <v>0</v>
      </c>
      <c r="AL65" s="54">
        <f t="shared" si="33"/>
        <v>0</v>
      </c>
      <c r="AM65" s="39" t="e">
        <f t="shared" si="34"/>
        <v>#DIV/0!</v>
      </c>
      <c r="AN65" s="54" t="e">
        <f t="shared" si="35"/>
        <v>#DIV/0!</v>
      </c>
      <c r="AO65" s="39" t="e">
        <f t="shared" si="36"/>
        <v>#DIV/0!</v>
      </c>
      <c r="AP65" s="56" t="e">
        <f t="shared" si="37"/>
        <v>#DIV/0!</v>
      </c>
      <c r="AQ65" s="39" t="e">
        <f t="shared" si="38"/>
        <v>#DIV/0!</v>
      </c>
      <c r="AR65" s="56" t="e">
        <f t="shared" si="39"/>
        <v>#DIV/0!</v>
      </c>
      <c r="AS65" s="43" t="e">
        <f t="shared" si="40"/>
        <v>#DIV/0!</v>
      </c>
      <c r="AT65" s="58" t="e">
        <f t="shared" si="41"/>
        <v>#DIV/0!</v>
      </c>
      <c r="AU65" s="42">
        <f t="shared" si="42"/>
        <v>0</v>
      </c>
      <c r="AV65" s="61">
        <f t="shared" si="43"/>
        <v>0</v>
      </c>
      <c r="AW65" s="39" t="e">
        <f t="shared" si="44"/>
        <v>#DIV/0!</v>
      </c>
      <c r="AX65" s="61" t="e">
        <f t="shared" si="45"/>
        <v>#DIV/0!</v>
      </c>
      <c r="AY65" s="41" t="e">
        <f t="shared" si="46"/>
        <v>#DIV/0!</v>
      </c>
      <c r="AZ65" s="61" t="e">
        <f t="shared" si="47"/>
        <v>#DIV/0!</v>
      </c>
      <c r="BA65" s="39" t="e">
        <f t="shared" si="48"/>
        <v>#DIV/0!</v>
      </c>
      <c r="BB65" s="64" t="e">
        <f t="shared" si="49"/>
        <v>#DIV/0!</v>
      </c>
      <c r="BC65" s="42">
        <f t="shared" si="50"/>
        <v>0</v>
      </c>
      <c r="BD65" s="61">
        <f t="shared" si="51"/>
        <v>0</v>
      </c>
      <c r="BE65" s="39" t="e">
        <f t="shared" si="52"/>
        <v>#DIV/0!</v>
      </c>
      <c r="BF65" s="61" t="e">
        <f t="shared" si="53"/>
        <v>#DIV/0!</v>
      </c>
      <c r="BG65" s="41" t="e">
        <f t="shared" si="54"/>
        <v>#DIV/0!</v>
      </c>
      <c r="BH65" s="61" t="e">
        <f t="shared" si="55"/>
        <v>#DIV/0!</v>
      </c>
      <c r="BI65" s="39" t="e">
        <f t="shared" si="56"/>
        <v>#DIV/0!</v>
      </c>
      <c r="BJ65" s="64" t="e">
        <f t="shared" si="57"/>
        <v>#DIV/0!</v>
      </c>
      <c r="BK65" s="39" t="e">
        <f t="shared" si="58"/>
        <v>#DIV/0!</v>
      </c>
      <c r="BL65" s="64" t="e">
        <f t="shared" si="59"/>
        <v>#DIV/0!</v>
      </c>
      <c r="BM65" s="43" t="e">
        <f t="shared" si="60"/>
        <v>#DIV/0!</v>
      </c>
      <c r="BN65" s="66" t="e">
        <f t="shared" si="61"/>
        <v>#DIV/0!</v>
      </c>
      <c r="BO65" s="17">
        <f t="shared" si="62"/>
        <v>0</v>
      </c>
      <c r="BP65" s="68">
        <f t="shared" si="63"/>
        <v>0</v>
      </c>
      <c r="BQ65" s="39">
        <f t="shared" si="64"/>
        <v>0</v>
      </c>
      <c r="BR65" s="69">
        <f t="shared" si="65"/>
        <v>0</v>
      </c>
      <c r="BS65" s="44" t="e">
        <f t="shared" si="66"/>
        <v>#DIV/0!</v>
      </c>
      <c r="BT65" s="70" t="e">
        <f t="shared" si="67"/>
        <v>#DIV/0!</v>
      </c>
      <c r="BU65" s="43" t="str">
        <f t="shared" si="68"/>
        <v>REPROVADO</v>
      </c>
      <c r="BV65" s="71" t="str">
        <f t="shared" si="69"/>
        <v>REPROVADO</v>
      </c>
    </row>
    <row r="66" spans="1:74">
      <c r="A66" s="17">
        <f>'PLANILHA PRINCIPAL'!C68</f>
        <v>0</v>
      </c>
      <c r="B66" s="45">
        <f>'PLANILHA PRINCIPAL'!D68</f>
        <v>0</v>
      </c>
      <c r="C66" s="17">
        <f t="shared" si="1"/>
        <v>60</v>
      </c>
      <c r="D66" s="45">
        <f t="shared" si="2"/>
        <v>24500</v>
      </c>
      <c r="E66" s="17">
        <f t="shared" si="3"/>
        <v>0.6</v>
      </c>
      <c r="F66" s="45">
        <f t="shared" si="4"/>
        <v>1</v>
      </c>
      <c r="G66" s="17">
        <f t="shared" si="5"/>
        <v>0.8</v>
      </c>
      <c r="H66" s="45">
        <f t="shared" si="6"/>
        <v>1.4</v>
      </c>
      <c r="I66" s="17">
        <f t="shared" si="7"/>
        <v>1.8</v>
      </c>
      <c r="J66" s="45">
        <f>'PLANILHA PRINCIPAL'!E68</f>
        <v>0</v>
      </c>
      <c r="K66" s="17">
        <f t="shared" si="8"/>
        <v>0.2</v>
      </c>
      <c r="L66" s="45">
        <f t="shared" si="9"/>
        <v>0.3</v>
      </c>
      <c r="M66" s="17">
        <f t="shared" si="10"/>
        <v>0.8</v>
      </c>
      <c r="N66" s="72">
        <f>'PLANILHA PRINCIPAL'!F68</f>
        <v>0</v>
      </c>
      <c r="O66" s="39">
        <f>'PLANILHA PRINCIPAL'!G68</f>
        <v>0</v>
      </c>
      <c r="P66" s="47">
        <f t="shared" si="11"/>
        <v>0.48</v>
      </c>
      <c r="Q66" s="39">
        <f t="shared" si="12"/>
        <v>20.571428571428569</v>
      </c>
      <c r="R66" s="48">
        <f t="shared" si="13"/>
        <v>20.779220779220779</v>
      </c>
      <c r="S66" s="17">
        <f t="shared" si="14"/>
        <v>11760</v>
      </c>
      <c r="T66" s="49">
        <f t="shared" si="15"/>
        <v>0</v>
      </c>
      <c r="U66" s="40">
        <f t="shared" si="16"/>
        <v>0</v>
      </c>
      <c r="V66" s="49">
        <f t="shared" si="17"/>
        <v>0</v>
      </c>
      <c r="W66" s="40">
        <f t="shared" si="18"/>
        <v>0</v>
      </c>
      <c r="X66" s="49">
        <f t="shared" si="19"/>
        <v>0</v>
      </c>
      <c r="Y66" s="41" t="e">
        <f t="shared" si="20"/>
        <v>#DIV/0!</v>
      </c>
      <c r="Z66" s="50" t="e">
        <f t="shared" si="21"/>
        <v>#DIV/0!</v>
      </c>
      <c r="AA66" s="17">
        <f t="shared" si="22"/>
        <v>0.5</v>
      </c>
      <c r="AB66" s="51" t="e">
        <f t="shared" si="23"/>
        <v>#DIV/0!</v>
      </c>
      <c r="AC66" s="39" t="e">
        <f t="shared" si="24"/>
        <v>#DIV/0!</v>
      </c>
      <c r="AD66" s="48" t="e">
        <f t="shared" si="25"/>
        <v>#DIV/0!</v>
      </c>
      <c r="AE66" s="42">
        <f t="shared" si="26"/>
        <v>0</v>
      </c>
      <c r="AF66" s="54">
        <f t="shared" si="27"/>
        <v>0</v>
      </c>
      <c r="AG66" s="39" t="e">
        <f t="shared" si="28"/>
        <v>#DIV/0!</v>
      </c>
      <c r="AH66" s="54" t="e">
        <f t="shared" si="29"/>
        <v>#DIV/0!</v>
      </c>
      <c r="AI66" s="39" t="e">
        <f t="shared" si="30"/>
        <v>#DIV/0!</v>
      </c>
      <c r="AJ66" s="56" t="e">
        <f t="shared" si="31"/>
        <v>#DIV/0!</v>
      </c>
      <c r="AK66" s="42">
        <f t="shared" si="32"/>
        <v>0</v>
      </c>
      <c r="AL66" s="54">
        <f t="shared" si="33"/>
        <v>0</v>
      </c>
      <c r="AM66" s="39" t="e">
        <f t="shared" si="34"/>
        <v>#DIV/0!</v>
      </c>
      <c r="AN66" s="54" t="e">
        <f t="shared" si="35"/>
        <v>#DIV/0!</v>
      </c>
      <c r="AO66" s="39" t="e">
        <f t="shared" si="36"/>
        <v>#DIV/0!</v>
      </c>
      <c r="AP66" s="56" t="e">
        <f t="shared" si="37"/>
        <v>#DIV/0!</v>
      </c>
      <c r="AQ66" s="39" t="e">
        <f t="shared" si="38"/>
        <v>#DIV/0!</v>
      </c>
      <c r="AR66" s="56" t="e">
        <f t="shared" si="39"/>
        <v>#DIV/0!</v>
      </c>
      <c r="AS66" s="43" t="e">
        <f t="shared" si="40"/>
        <v>#DIV/0!</v>
      </c>
      <c r="AT66" s="58" t="e">
        <f t="shared" si="41"/>
        <v>#DIV/0!</v>
      </c>
      <c r="AU66" s="42">
        <f t="shared" si="42"/>
        <v>0</v>
      </c>
      <c r="AV66" s="61">
        <f t="shared" si="43"/>
        <v>0</v>
      </c>
      <c r="AW66" s="39" t="e">
        <f t="shared" si="44"/>
        <v>#DIV/0!</v>
      </c>
      <c r="AX66" s="61" t="e">
        <f t="shared" si="45"/>
        <v>#DIV/0!</v>
      </c>
      <c r="AY66" s="41" t="e">
        <f t="shared" si="46"/>
        <v>#DIV/0!</v>
      </c>
      <c r="AZ66" s="61" t="e">
        <f t="shared" si="47"/>
        <v>#DIV/0!</v>
      </c>
      <c r="BA66" s="39" t="e">
        <f t="shared" si="48"/>
        <v>#DIV/0!</v>
      </c>
      <c r="BB66" s="64" t="e">
        <f t="shared" si="49"/>
        <v>#DIV/0!</v>
      </c>
      <c r="BC66" s="42">
        <f t="shared" si="50"/>
        <v>0</v>
      </c>
      <c r="BD66" s="61">
        <f t="shared" si="51"/>
        <v>0</v>
      </c>
      <c r="BE66" s="39" t="e">
        <f t="shared" si="52"/>
        <v>#DIV/0!</v>
      </c>
      <c r="BF66" s="61" t="e">
        <f t="shared" si="53"/>
        <v>#DIV/0!</v>
      </c>
      <c r="BG66" s="41" t="e">
        <f t="shared" si="54"/>
        <v>#DIV/0!</v>
      </c>
      <c r="BH66" s="61" t="e">
        <f t="shared" si="55"/>
        <v>#DIV/0!</v>
      </c>
      <c r="BI66" s="39" t="e">
        <f t="shared" si="56"/>
        <v>#DIV/0!</v>
      </c>
      <c r="BJ66" s="64" t="e">
        <f t="shared" si="57"/>
        <v>#DIV/0!</v>
      </c>
      <c r="BK66" s="39" t="e">
        <f t="shared" si="58"/>
        <v>#DIV/0!</v>
      </c>
      <c r="BL66" s="64" t="e">
        <f t="shared" si="59"/>
        <v>#DIV/0!</v>
      </c>
      <c r="BM66" s="43" t="e">
        <f t="shared" si="60"/>
        <v>#DIV/0!</v>
      </c>
      <c r="BN66" s="66" t="e">
        <f t="shared" si="61"/>
        <v>#DIV/0!</v>
      </c>
      <c r="BO66" s="17">
        <f t="shared" si="62"/>
        <v>0</v>
      </c>
      <c r="BP66" s="68">
        <f t="shared" si="63"/>
        <v>0</v>
      </c>
      <c r="BQ66" s="39">
        <f t="shared" si="64"/>
        <v>0</v>
      </c>
      <c r="BR66" s="69">
        <f t="shared" si="65"/>
        <v>0</v>
      </c>
      <c r="BS66" s="44" t="e">
        <f t="shared" si="66"/>
        <v>#DIV/0!</v>
      </c>
      <c r="BT66" s="70" t="e">
        <f t="shared" si="67"/>
        <v>#DIV/0!</v>
      </c>
      <c r="BU66" s="43" t="str">
        <f t="shared" si="68"/>
        <v>REPROVADO</v>
      </c>
      <c r="BV66" s="71" t="str">
        <f t="shared" si="69"/>
        <v>REPROVADO</v>
      </c>
    </row>
    <row r="67" spans="1:74">
      <c r="A67" s="17">
        <f>'PLANILHA PRINCIPAL'!C69</f>
        <v>0</v>
      </c>
      <c r="B67" s="45">
        <f>'PLANILHA PRINCIPAL'!D69</f>
        <v>0</v>
      </c>
      <c r="C67" s="17">
        <f t="shared" si="1"/>
        <v>60</v>
      </c>
      <c r="D67" s="45">
        <f t="shared" si="2"/>
        <v>24500</v>
      </c>
      <c r="E67" s="17">
        <f t="shared" si="3"/>
        <v>0.6</v>
      </c>
      <c r="F67" s="45">
        <f t="shared" si="4"/>
        <v>1</v>
      </c>
      <c r="G67" s="17">
        <f t="shared" si="5"/>
        <v>0.8</v>
      </c>
      <c r="H67" s="45">
        <f t="shared" si="6"/>
        <v>1.4</v>
      </c>
      <c r="I67" s="17">
        <f t="shared" si="7"/>
        <v>1.8</v>
      </c>
      <c r="J67" s="45">
        <f>'PLANILHA PRINCIPAL'!E69</f>
        <v>0</v>
      </c>
      <c r="K67" s="17">
        <f t="shared" si="8"/>
        <v>0.2</v>
      </c>
      <c r="L67" s="45">
        <f t="shared" si="9"/>
        <v>0.3</v>
      </c>
      <c r="M67" s="17">
        <f t="shared" si="10"/>
        <v>0.8</v>
      </c>
      <c r="N67" s="72">
        <f>'PLANILHA PRINCIPAL'!F69</f>
        <v>0</v>
      </c>
      <c r="O67" s="39">
        <f>'PLANILHA PRINCIPAL'!G69</f>
        <v>0</v>
      </c>
      <c r="P67" s="47">
        <f t="shared" si="11"/>
        <v>0.48</v>
      </c>
      <c r="Q67" s="39">
        <f t="shared" si="12"/>
        <v>20.571428571428569</v>
      </c>
      <c r="R67" s="48">
        <f t="shared" si="13"/>
        <v>20.779220779220779</v>
      </c>
      <c r="S67" s="17">
        <f t="shared" si="14"/>
        <v>11760</v>
      </c>
      <c r="T67" s="49">
        <f t="shared" si="15"/>
        <v>0</v>
      </c>
      <c r="U67" s="40">
        <f t="shared" si="16"/>
        <v>0</v>
      </c>
      <c r="V67" s="49">
        <f t="shared" si="17"/>
        <v>0</v>
      </c>
      <c r="W67" s="40">
        <f t="shared" si="18"/>
        <v>0</v>
      </c>
      <c r="X67" s="49">
        <f t="shared" si="19"/>
        <v>0</v>
      </c>
      <c r="Y67" s="41" t="e">
        <f t="shared" si="20"/>
        <v>#DIV/0!</v>
      </c>
      <c r="Z67" s="50" t="e">
        <f t="shared" si="21"/>
        <v>#DIV/0!</v>
      </c>
      <c r="AA67" s="17">
        <f t="shared" si="22"/>
        <v>0.5</v>
      </c>
      <c r="AB67" s="51" t="e">
        <f t="shared" si="23"/>
        <v>#DIV/0!</v>
      </c>
      <c r="AC67" s="39" t="e">
        <f t="shared" si="24"/>
        <v>#DIV/0!</v>
      </c>
      <c r="AD67" s="48" t="e">
        <f t="shared" si="25"/>
        <v>#DIV/0!</v>
      </c>
      <c r="AE67" s="42">
        <f t="shared" si="26"/>
        <v>0</v>
      </c>
      <c r="AF67" s="54">
        <f t="shared" si="27"/>
        <v>0</v>
      </c>
      <c r="AG67" s="39" t="e">
        <f t="shared" si="28"/>
        <v>#DIV/0!</v>
      </c>
      <c r="AH67" s="54" t="e">
        <f t="shared" si="29"/>
        <v>#DIV/0!</v>
      </c>
      <c r="AI67" s="39" t="e">
        <f t="shared" si="30"/>
        <v>#DIV/0!</v>
      </c>
      <c r="AJ67" s="56" t="e">
        <f t="shared" si="31"/>
        <v>#DIV/0!</v>
      </c>
      <c r="AK67" s="42">
        <f t="shared" si="32"/>
        <v>0</v>
      </c>
      <c r="AL67" s="54">
        <f t="shared" si="33"/>
        <v>0</v>
      </c>
      <c r="AM67" s="39" t="e">
        <f t="shared" si="34"/>
        <v>#DIV/0!</v>
      </c>
      <c r="AN67" s="54" t="e">
        <f t="shared" si="35"/>
        <v>#DIV/0!</v>
      </c>
      <c r="AO67" s="39" t="e">
        <f t="shared" si="36"/>
        <v>#DIV/0!</v>
      </c>
      <c r="AP67" s="56" t="e">
        <f t="shared" si="37"/>
        <v>#DIV/0!</v>
      </c>
      <c r="AQ67" s="39" t="e">
        <f t="shared" si="38"/>
        <v>#DIV/0!</v>
      </c>
      <c r="AR67" s="56" t="e">
        <f t="shared" si="39"/>
        <v>#DIV/0!</v>
      </c>
      <c r="AS67" s="43" t="e">
        <f t="shared" si="40"/>
        <v>#DIV/0!</v>
      </c>
      <c r="AT67" s="58" t="e">
        <f t="shared" si="41"/>
        <v>#DIV/0!</v>
      </c>
      <c r="AU67" s="42">
        <f t="shared" si="42"/>
        <v>0</v>
      </c>
      <c r="AV67" s="61">
        <f t="shared" si="43"/>
        <v>0</v>
      </c>
      <c r="AW67" s="39" t="e">
        <f t="shared" si="44"/>
        <v>#DIV/0!</v>
      </c>
      <c r="AX67" s="61" t="e">
        <f t="shared" si="45"/>
        <v>#DIV/0!</v>
      </c>
      <c r="AY67" s="41" t="e">
        <f t="shared" si="46"/>
        <v>#DIV/0!</v>
      </c>
      <c r="AZ67" s="61" t="e">
        <f t="shared" si="47"/>
        <v>#DIV/0!</v>
      </c>
      <c r="BA67" s="39" t="e">
        <f t="shared" si="48"/>
        <v>#DIV/0!</v>
      </c>
      <c r="BB67" s="64" t="e">
        <f t="shared" si="49"/>
        <v>#DIV/0!</v>
      </c>
      <c r="BC67" s="42">
        <f t="shared" si="50"/>
        <v>0</v>
      </c>
      <c r="BD67" s="61">
        <f t="shared" si="51"/>
        <v>0</v>
      </c>
      <c r="BE67" s="39" t="e">
        <f t="shared" si="52"/>
        <v>#DIV/0!</v>
      </c>
      <c r="BF67" s="61" t="e">
        <f t="shared" si="53"/>
        <v>#DIV/0!</v>
      </c>
      <c r="BG67" s="41" t="e">
        <f t="shared" si="54"/>
        <v>#DIV/0!</v>
      </c>
      <c r="BH67" s="61" t="e">
        <f t="shared" si="55"/>
        <v>#DIV/0!</v>
      </c>
      <c r="BI67" s="39" t="e">
        <f t="shared" si="56"/>
        <v>#DIV/0!</v>
      </c>
      <c r="BJ67" s="64" t="e">
        <f t="shared" si="57"/>
        <v>#DIV/0!</v>
      </c>
      <c r="BK67" s="39" t="e">
        <f t="shared" si="58"/>
        <v>#DIV/0!</v>
      </c>
      <c r="BL67" s="64" t="e">
        <f t="shared" si="59"/>
        <v>#DIV/0!</v>
      </c>
      <c r="BM67" s="43" t="e">
        <f t="shared" si="60"/>
        <v>#DIV/0!</v>
      </c>
      <c r="BN67" s="66" t="e">
        <f t="shared" si="61"/>
        <v>#DIV/0!</v>
      </c>
      <c r="BO67" s="17">
        <f t="shared" si="62"/>
        <v>0</v>
      </c>
      <c r="BP67" s="68">
        <f t="shared" si="63"/>
        <v>0</v>
      </c>
      <c r="BQ67" s="39">
        <f t="shared" si="64"/>
        <v>0</v>
      </c>
      <c r="BR67" s="69">
        <f t="shared" si="65"/>
        <v>0</v>
      </c>
      <c r="BS67" s="44" t="e">
        <f t="shared" si="66"/>
        <v>#DIV/0!</v>
      </c>
      <c r="BT67" s="70" t="e">
        <f t="shared" si="67"/>
        <v>#DIV/0!</v>
      </c>
      <c r="BU67" s="43" t="str">
        <f t="shared" si="68"/>
        <v>REPROVADO</v>
      </c>
      <c r="BV67" s="71" t="str">
        <f t="shared" si="69"/>
        <v>REPROVADO</v>
      </c>
    </row>
    <row r="68" spans="1:74">
      <c r="A68" s="17">
        <f>'PLANILHA PRINCIPAL'!C70</f>
        <v>0</v>
      </c>
      <c r="B68" s="45">
        <f>'PLANILHA PRINCIPAL'!D70</f>
        <v>0</v>
      </c>
      <c r="C68" s="17">
        <f t="shared" si="1"/>
        <v>60</v>
      </c>
      <c r="D68" s="45">
        <f t="shared" si="2"/>
        <v>24500</v>
      </c>
      <c r="E68" s="17">
        <f t="shared" si="3"/>
        <v>0.6</v>
      </c>
      <c r="F68" s="45">
        <f t="shared" si="4"/>
        <v>1</v>
      </c>
      <c r="G68" s="17">
        <f t="shared" si="5"/>
        <v>0.8</v>
      </c>
      <c r="H68" s="45">
        <f t="shared" si="6"/>
        <v>1.4</v>
      </c>
      <c r="I68" s="17">
        <f t="shared" si="7"/>
        <v>1.8</v>
      </c>
      <c r="J68" s="45">
        <f>'PLANILHA PRINCIPAL'!E70</f>
        <v>0</v>
      </c>
      <c r="K68" s="17">
        <f t="shared" si="8"/>
        <v>0.2</v>
      </c>
      <c r="L68" s="45">
        <f t="shared" si="9"/>
        <v>0.3</v>
      </c>
      <c r="M68" s="17">
        <f t="shared" si="10"/>
        <v>0.8</v>
      </c>
      <c r="N68" s="72">
        <f>'PLANILHA PRINCIPAL'!F70</f>
        <v>0</v>
      </c>
      <c r="O68" s="39">
        <f>'PLANILHA PRINCIPAL'!G70</f>
        <v>0</v>
      </c>
      <c r="P68" s="47">
        <f t="shared" si="11"/>
        <v>0.48</v>
      </c>
      <c r="Q68" s="39">
        <f t="shared" si="12"/>
        <v>20.571428571428569</v>
      </c>
      <c r="R68" s="48">
        <f t="shared" si="13"/>
        <v>20.779220779220779</v>
      </c>
      <c r="S68" s="17">
        <f t="shared" si="14"/>
        <v>11760</v>
      </c>
      <c r="T68" s="49">
        <f t="shared" si="15"/>
        <v>0</v>
      </c>
      <c r="U68" s="40">
        <f t="shared" si="16"/>
        <v>0</v>
      </c>
      <c r="V68" s="49">
        <f t="shared" si="17"/>
        <v>0</v>
      </c>
      <c r="W68" s="40">
        <f t="shared" si="18"/>
        <v>0</v>
      </c>
      <c r="X68" s="49">
        <f t="shared" si="19"/>
        <v>0</v>
      </c>
      <c r="Y68" s="41" t="e">
        <f t="shared" si="20"/>
        <v>#DIV/0!</v>
      </c>
      <c r="Z68" s="50" t="e">
        <f t="shared" si="21"/>
        <v>#DIV/0!</v>
      </c>
      <c r="AA68" s="17">
        <f t="shared" si="22"/>
        <v>0.5</v>
      </c>
      <c r="AB68" s="51" t="e">
        <f t="shared" si="23"/>
        <v>#DIV/0!</v>
      </c>
      <c r="AC68" s="39" t="e">
        <f t="shared" si="24"/>
        <v>#DIV/0!</v>
      </c>
      <c r="AD68" s="48" t="e">
        <f t="shared" si="25"/>
        <v>#DIV/0!</v>
      </c>
      <c r="AE68" s="42">
        <f t="shared" si="26"/>
        <v>0</v>
      </c>
      <c r="AF68" s="54">
        <f t="shared" si="27"/>
        <v>0</v>
      </c>
      <c r="AG68" s="39" t="e">
        <f t="shared" si="28"/>
        <v>#DIV/0!</v>
      </c>
      <c r="AH68" s="54" t="e">
        <f t="shared" si="29"/>
        <v>#DIV/0!</v>
      </c>
      <c r="AI68" s="39" t="e">
        <f t="shared" si="30"/>
        <v>#DIV/0!</v>
      </c>
      <c r="AJ68" s="56" t="e">
        <f t="shared" si="31"/>
        <v>#DIV/0!</v>
      </c>
      <c r="AK68" s="42">
        <f t="shared" si="32"/>
        <v>0</v>
      </c>
      <c r="AL68" s="54">
        <f t="shared" si="33"/>
        <v>0</v>
      </c>
      <c r="AM68" s="39" t="e">
        <f t="shared" si="34"/>
        <v>#DIV/0!</v>
      </c>
      <c r="AN68" s="54" t="e">
        <f t="shared" si="35"/>
        <v>#DIV/0!</v>
      </c>
      <c r="AO68" s="39" t="e">
        <f t="shared" si="36"/>
        <v>#DIV/0!</v>
      </c>
      <c r="AP68" s="56" t="e">
        <f t="shared" si="37"/>
        <v>#DIV/0!</v>
      </c>
      <c r="AQ68" s="39" t="e">
        <f t="shared" si="38"/>
        <v>#DIV/0!</v>
      </c>
      <c r="AR68" s="56" t="e">
        <f t="shared" si="39"/>
        <v>#DIV/0!</v>
      </c>
      <c r="AS68" s="43" t="e">
        <f t="shared" si="40"/>
        <v>#DIV/0!</v>
      </c>
      <c r="AT68" s="58" t="e">
        <f t="shared" si="41"/>
        <v>#DIV/0!</v>
      </c>
      <c r="AU68" s="42">
        <f t="shared" si="42"/>
        <v>0</v>
      </c>
      <c r="AV68" s="61">
        <f t="shared" si="43"/>
        <v>0</v>
      </c>
      <c r="AW68" s="39" t="e">
        <f t="shared" si="44"/>
        <v>#DIV/0!</v>
      </c>
      <c r="AX68" s="61" t="e">
        <f t="shared" si="45"/>
        <v>#DIV/0!</v>
      </c>
      <c r="AY68" s="41" t="e">
        <f t="shared" si="46"/>
        <v>#DIV/0!</v>
      </c>
      <c r="AZ68" s="61" t="e">
        <f t="shared" si="47"/>
        <v>#DIV/0!</v>
      </c>
      <c r="BA68" s="39" t="e">
        <f t="shared" si="48"/>
        <v>#DIV/0!</v>
      </c>
      <c r="BB68" s="64" t="e">
        <f t="shared" si="49"/>
        <v>#DIV/0!</v>
      </c>
      <c r="BC68" s="42">
        <f t="shared" si="50"/>
        <v>0</v>
      </c>
      <c r="BD68" s="61">
        <f t="shared" si="51"/>
        <v>0</v>
      </c>
      <c r="BE68" s="39" t="e">
        <f t="shared" si="52"/>
        <v>#DIV/0!</v>
      </c>
      <c r="BF68" s="61" t="e">
        <f t="shared" si="53"/>
        <v>#DIV/0!</v>
      </c>
      <c r="BG68" s="41" t="e">
        <f t="shared" si="54"/>
        <v>#DIV/0!</v>
      </c>
      <c r="BH68" s="61" t="e">
        <f t="shared" si="55"/>
        <v>#DIV/0!</v>
      </c>
      <c r="BI68" s="39" t="e">
        <f t="shared" si="56"/>
        <v>#DIV/0!</v>
      </c>
      <c r="BJ68" s="64" t="e">
        <f t="shared" si="57"/>
        <v>#DIV/0!</v>
      </c>
      <c r="BK68" s="39" t="e">
        <f t="shared" si="58"/>
        <v>#DIV/0!</v>
      </c>
      <c r="BL68" s="64" t="e">
        <f t="shared" si="59"/>
        <v>#DIV/0!</v>
      </c>
      <c r="BM68" s="43" t="e">
        <f t="shared" si="60"/>
        <v>#DIV/0!</v>
      </c>
      <c r="BN68" s="66" t="e">
        <f t="shared" si="61"/>
        <v>#DIV/0!</v>
      </c>
      <c r="BO68" s="17">
        <f t="shared" si="62"/>
        <v>0</v>
      </c>
      <c r="BP68" s="68">
        <f t="shared" si="63"/>
        <v>0</v>
      </c>
      <c r="BQ68" s="39">
        <f t="shared" si="64"/>
        <v>0</v>
      </c>
      <c r="BR68" s="69">
        <f t="shared" si="65"/>
        <v>0</v>
      </c>
      <c r="BS68" s="44" t="e">
        <f t="shared" si="66"/>
        <v>#DIV/0!</v>
      </c>
      <c r="BT68" s="70" t="e">
        <f t="shared" si="67"/>
        <v>#DIV/0!</v>
      </c>
      <c r="BU68" s="43" t="str">
        <f t="shared" si="68"/>
        <v>REPROVADO</v>
      </c>
      <c r="BV68" s="71" t="str">
        <f t="shared" si="69"/>
        <v>REPROVADO</v>
      </c>
    </row>
    <row r="69" spans="1:74">
      <c r="A69" s="17">
        <f>'PLANILHA PRINCIPAL'!C71</f>
        <v>0</v>
      </c>
      <c r="B69" s="45">
        <f>'PLANILHA PRINCIPAL'!D71</f>
        <v>0</v>
      </c>
      <c r="C69" s="17">
        <f t="shared" si="1"/>
        <v>60</v>
      </c>
      <c r="D69" s="45">
        <f t="shared" si="2"/>
        <v>24500</v>
      </c>
      <c r="E69" s="17">
        <f t="shared" si="3"/>
        <v>0.6</v>
      </c>
      <c r="F69" s="45">
        <f t="shared" si="4"/>
        <v>1</v>
      </c>
      <c r="G69" s="17">
        <f t="shared" si="5"/>
        <v>0.8</v>
      </c>
      <c r="H69" s="45">
        <f t="shared" si="6"/>
        <v>1.4</v>
      </c>
      <c r="I69" s="17">
        <f t="shared" si="7"/>
        <v>1.8</v>
      </c>
      <c r="J69" s="45">
        <f>'PLANILHA PRINCIPAL'!E71</f>
        <v>0</v>
      </c>
      <c r="K69" s="17">
        <f t="shared" si="8"/>
        <v>0.2</v>
      </c>
      <c r="L69" s="45">
        <f t="shared" si="9"/>
        <v>0.3</v>
      </c>
      <c r="M69" s="17">
        <f t="shared" si="10"/>
        <v>0.8</v>
      </c>
      <c r="N69" s="72">
        <f>'PLANILHA PRINCIPAL'!F71</f>
        <v>0</v>
      </c>
      <c r="O69" s="39">
        <f>'PLANILHA PRINCIPAL'!G71</f>
        <v>0</v>
      </c>
      <c r="P69" s="47">
        <f t="shared" si="11"/>
        <v>0.48</v>
      </c>
      <c r="Q69" s="39">
        <f t="shared" si="12"/>
        <v>20.571428571428569</v>
      </c>
      <c r="R69" s="48">
        <f t="shared" si="13"/>
        <v>20.779220779220779</v>
      </c>
      <c r="S69" s="17">
        <f t="shared" si="14"/>
        <v>11760</v>
      </c>
      <c r="T69" s="49">
        <f t="shared" si="15"/>
        <v>0</v>
      </c>
      <c r="U69" s="40">
        <f t="shared" si="16"/>
        <v>0</v>
      </c>
      <c r="V69" s="49">
        <f t="shared" si="17"/>
        <v>0</v>
      </c>
      <c r="W69" s="40">
        <f t="shared" si="18"/>
        <v>0</v>
      </c>
      <c r="X69" s="49">
        <f t="shared" si="19"/>
        <v>0</v>
      </c>
      <c r="Y69" s="41" t="e">
        <f t="shared" si="20"/>
        <v>#DIV/0!</v>
      </c>
      <c r="Z69" s="50" t="e">
        <f t="shared" si="21"/>
        <v>#DIV/0!</v>
      </c>
      <c r="AA69" s="17">
        <f t="shared" si="22"/>
        <v>0.5</v>
      </c>
      <c r="AB69" s="51" t="e">
        <f t="shared" si="23"/>
        <v>#DIV/0!</v>
      </c>
      <c r="AC69" s="39" t="e">
        <f t="shared" si="24"/>
        <v>#DIV/0!</v>
      </c>
      <c r="AD69" s="48" t="e">
        <f t="shared" si="25"/>
        <v>#DIV/0!</v>
      </c>
      <c r="AE69" s="42">
        <f t="shared" si="26"/>
        <v>0</v>
      </c>
      <c r="AF69" s="54">
        <f t="shared" si="27"/>
        <v>0</v>
      </c>
      <c r="AG69" s="39" t="e">
        <f t="shared" si="28"/>
        <v>#DIV/0!</v>
      </c>
      <c r="AH69" s="54" t="e">
        <f t="shared" si="29"/>
        <v>#DIV/0!</v>
      </c>
      <c r="AI69" s="39" t="e">
        <f t="shared" si="30"/>
        <v>#DIV/0!</v>
      </c>
      <c r="AJ69" s="56" t="e">
        <f t="shared" si="31"/>
        <v>#DIV/0!</v>
      </c>
      <c r="AK69" s="42">
        <f t="shared" si="32"/>
        <v>0</v>
      </c>
      <c r="AL69" s="54">
        <f t="shared" si="33"/>
        <v>0</v>
      </c>
      <c r="AM69" s="39" t="e">
        <f t="shared" si="34"/>
        <v>#DIV/0!</v>
      </c>
      <c r="AN69" s="54" t="e">
        <f t="shared" si="35"/>
        <v>#DIV/0!</v>
      </c>
      <c r="AO69" s="39" t="e">
        <f t="shared" si="36"/>
        <v>#DIV/0!</v>
      </c>
      <c r="AP69" s="56" t="e">
        <f t="shared" si="37"/>
        <v>#DIV/0!</v>
      </c>
      <c r="AQ69" s="39" t="e">
        <f t="shared" si="38"/>
        <v>#DIV/0!</v>
      </c>
      <c r="AR69" s="56" t="e">
        <f t="shared" si="39"/>
        <v>#DIV/0!</v>
      </c>
      <c r="AS69" s="43" t="e">
        <f t="shared" si="40"/>
        <v>#DIV/0!</v>
      </c>
      <c r="AT69" s="58" t="e">
        <f t="shared" si="41"/>
        <v>#DIV/0!</v>
      </c>
      <c r="AU69" s="42">
        <f t="shared" si="42"/>
        <v>0</v>
      </c>
      <c r="AV69" s="61">
        <f t="shared" si="43"/>
        <v>0</v>
      </c>
      <c r="AW69" s="39" t="e">
        <f t="shared" si="44"/>
        <v>#DIV/0!</v>
      </c>
      <c r="AX69" s="61" t="e">
        <f t="shared" si="45"/>
        <v>#DIV/0!</v>
      </c>
      <c r="AY69" s="41" t="e">
        <f t="shared" si="46"/>
        <v>#DIV/0!</v>
      </c>
      <c r="AZ69" s="61" t="e">
        <f t="shared" si="47"/>
        <v>#DIV/0!</v>
      </c>
      <c r="BA69" s="39" t="e">
        <f t="shared" si="48"/>
        <v>#DIV/0!</v>
      </c>
      <c r="BB69" s="64" t="e">
        <f t="shared" si="49"/>
        <v>#DIV/0!</v>
      </c>
      <c r="BC69" s="42">
        <f t="shared" si="50"/>
        <v>0</v>
      </c>
      <c r="BD69" s="61">
        <f t="shared" si="51"/>
        <v>0</v>
      </c>
      <c r="BE69" s="39" t="e">
        <f t="shared" si="52"/>
        <v>#DIV/0!</v>
      </c>
      <c r="BF69" s="61" t="e">
        <f t="shared" si="53"/>
        <v>#DIV/0!</v>
      </c>
      <c r="BG69" s="41" t="e">
        <f t="shared" si="54"/>
        <v>#DIV/0!</v>
      </c>
      <c r="BH69" s="61" t="e">
        <f t="shared" si="55"/>
        <v>#DIV/0!</v>
      </c>
      <c r="BI69" s="39" t="e">
        <f t="shared" si="56"/>
        <v>#DIV/0!</v>
      </c>
      <c r="BJ69" s="64" t="e">
        <f t="shared" si="57"/>
        <v>#DIV/0!</v>
      </c>
      <c r="BK69" s="39" t="e">
        <f t="shared" si="58"/>
        <v>#DIV/0!</v>
      </c>
      <c r="BL69" s="64" t="e">
        <f t="shared" si="59"/>
        <v>#DIV/0!</v>
      </c>
      <c r="BM69" s="43" t="e">
        <f t="shared" si="60"/>
        <v>#DIV/0!</v>
      </c>
      <c r="BN69" s="66" t="e">
        <f t="shared" si="61"/>
        <v>#DIV/0!</v>
      </c>
      <c r="BO69" s="17">
        <f t="shared" si="62"/>
        <v>0</v>
      </c>
      <c r="BP69" s="68">
        <f t="shared" si="63"/>
        <v>0</v>
      </c>
      <c r="BQ69" s="39">
        <f t="shared" si="64"/>
        <v>0</v>
      </c>
      <c r="BR69" s="69">
        <f t="shared" si="65"/>
        <v>0</v>
      </c>
      <c r="BS69" s="44" t="e">
        <f t="shared" si="66"/>
        <v>#DIV/0!</v>
      </c>
      <c r="BT69" s="70" t="e">
        <f t="shared" si="67"/>
        <v>#DIV/0!</v>
      </c>
      <c r="BU69" s="43" t="str">
        <f t="shared" si="68"/>
        <v>REPROVADO</v>
      </c>
      <c r="BV69" s="71" t="str">
        <f t="shared" si="69"/>
        <v>REPROVADO</v>
      </c>
    </row>
    <row r="70" spans="1:74">
      <c r="A70" s="17">
        <f>'PLANILHA PRINCIPAL'!C72</f>
        <v>0</v>
      </c>
      <c r="B70" s="45">
        <f>'PLANILHA PRINCIPAL'!D72</f>
        <v>0</v>
      </c>
      <c r="C70" s="17">
        <f t="shared" ref="C70:C133" si="70">C69</f>
        <v>60</v>
      </c>
      <c r="D70" s="45">
        <f t="shared" ref="D70:D133" si="71">D69</f>
        <v>24500</v>
      </c>
      <c r="E70" s="17">
        <f t="shared" ref="E70:E133" si="72">E69</f>
        <v>0.6</v>
      </c>
      <c r="F70" s="45">
        <f t="shared" ref="F70:F133" si="73">F69</f>
        <v>1</v>
      </c>
      <c r="G70" s="17">
        <f t="shared" ref="G70:G133" si="74">G69</f>
        <v>0.8</v>
      </c>
      <c r="H70" s="45">
        <f t="shared" ref="H70:H133" si="75">H69</f>
        <v>1.4</v>
      </c>
      <c r="I70" s="17">
        <f t="shared" ref="I70:I133" si="76">I69</f>
        <v>1.8</v>
      </c>
      <c r="J70" s="45">
        <f>'PLANILHA PRINCIPAL'!E72</f>
        <v>0</v>
      </c>
      <c r="K70" s="17">
        <f t="shared" ref="K70:K133" si="77">K69</f>
        <v>0.2</v>
      </c>
      <c r="L70" s="45">
        <f t="shared" ref="L70:L133" si="78">L69</f>
        <v>0.3</v>
      </c>
      <c r="M70" s="17">
        <f t="shared" ref="M70:M133" si="79">M69</f>
        <v>0.8</v>
      </c>
      <c r="N70" s="72">
        <f>'PLANILHA PRINCIPAL'!F72</f>
        <v>0</v>
      </c>
      <c r="O70" s="39">
        <f>'PLANILHA PRINCIPAL'!G72</f>
        <v>0</v>
      </c>
      <c r="P70" s="47">
        <f t="shared" ref="P70:P133" si="80">E70*F70*G70</f>
        <v>0.48</v>
      </c>
      <c r="Q70" s="39">
        <f t="shared" ref="Q70:Q133" si="81">P70*C70/H70</f>
        <v>20.571428571428569</v>
      </c>
      <c r="R70" s="48">
        <f t="shared" ref="R70:R133" si="82">P70*(C70/0.77)/I70</f>
        <v>20.779220779220779</v>
      </c>
      <c r="S70" s="17">
        <f t="shared" ref="S70:S133" si="83">P70*D70</f>
        <v>11760</v>
      </c>
      <c r="T70" s="49">
        <f t="shared" ref="T70:T133" si="84">(A70/100)*((B70/100)^2)/6</f>
        <v>0</v>
      </c>
      <c r="U70" s="40">
        <f t="shared" ref="U70:U133" si="85">(B70/100)*((A70/100)^2)/6</f>
        <v>0</v>
      </c>
      <c r="V70" s="49">
        <f t="shared" ref="V70:V133" si="86">(A70/100)*((B70/100)^3)/12</f>
        <v>0</v>
      </c>
      <c r="W70" s="40">
        <f t="shared" ref="W70:W133" si="87">(B70/100)*((A70/100)^3)/12</f>
        <v>0</v>
      </c>
      <c r="X70" s="49">
        <f t="shared" ref="X70:X133" si="88">(A70/100)*(B70/100)</f>
        <v>0</v>
      </c>
      <c r="Y70" s="41" t="e">
        <f t="shared" ref="Y70:Y133" si="89">SQRT(MIN(V70:W70)/X70)</f>
        <v>#DIV/0!</v>
      </c>
      <c r="Z70" s="50" t="e">
        <f t="shared" ref="Z70:Z133" si="90">(J70/100)/Y70</f>
        <v>#DIV/0!</v>
      </c>
      <c r="AA70" s="17">
        <f t="shared" ref="AA70:AA133" si="91">IF(K70+L70&gt;1,1,K70+L70)</f>
        <v>0.5</v>
      </c>
      <c r="AB70" s="51" t="e">
        <f t="shared" ref="AB70:AB133" si="92">IF(Z70&lt;=40,"Curto",IF(AND(Z70&gt;40,Z70&lt;=80),"Médio",IF(AND(Z70&gt;80,Z70&lt;=140),"Esbelto","Redimensionar")))</f>
        <v>#DIV/0!</v>
      </c>
      <c r="AC70" s="39" t="e">
        <f t="shared" ref="AC70:AC133" si="93">(N70/1000)/X70</f>
        <v>#DIV/0!</v>
      </c>
      <c r="AD70" s="48" t="e">
        <f t="shared" ref="AD70:AD133" si="94">(O70/1000)/X70</f>
        <v>#DIV/0!</v>
      </c>
      <c r="AE70" s="42">
        <f t="shared" ref="AE70:AE133" si="95">(J70/100)/300</f>
        <v>0</v>
      </c>
      <c r="AF70" s="54">
        <f t="shared" ref="AF70:AF133" si="96">AE70</f>
        <v>0</v>
      </c>
      <c r="AG70" s="39" t="e">
        <f t="shared" ref="AG70:AG133" si="97">((PI()^2)*(S70*1000)*W70)/((J70/100)^2)</f>
        <v>#DIV/0!</v>
      </c>
      <c r="AH70" s="54" t="e">
        <f t="shared" ref="AH70:AH133" si="98">AF70*(AG70/(AG70-O70))</f>
        <v>#DIV/0!</v>
      </c>
      <c r="AI70" s="39" t="e">
        <f t="shared" ref="AI70:AI133" si="99">O70*AH70</f>
        <v>#DIV/0!</v>
      </c>
      <c r="AJ70" s="56" t="e">
        <f t="shared" ref="AJ70:AJ133" si="100">(AI70/1000)/U70</f>
        <v>#DIV/0!</v>
      </c>
      <c r="AK70" s="42">
        <f t="shared" ref="AK70:AK133" si="101">(J70/100)/300</f>
        <v>0</v>
      </c>
      <c r="AL70" s="54">
        <f t="shared" ref="AL70:AL133" si="102">AK70</f>
        <v>0</v>
      </c>
      <c r="AM70" s="39" t="e">
        <f t="shared" ref="AM70:AM133" si="103">((PI()^2)*(S70*1000)*V70)/((J70/100)^2)</f>
        <v>#DIV/0!</v>
      </c>
      <c r="AN70" s="54" t="e">
        <f t="shared" ref="AN70:AN133" si="104">AL70*(AM70/(AM70-O70))</f>
        <v>#DIV/0!</v>
      </c>
      <c r="AO70" s="39" t="e">
        <f t="shared" ref="AO70:AO133" si="105">O70*AN70</f>
        <v>#DIV/0!</v>
      </c>
      <c r="AP70" s="56" t="e">
        <f t="shared" ref="AP70:AP133" si="106">(AO70/1000)/T70</f>
        <v>#DIV/0!</v>
      </c>
      <c r="AQ70" s="39" t="e">
        <f t="shared" ref="AQ70:AQ133" si="107">((AD70/Q70)+(AO70/Q70))</f>
        <v>#DIV/0!</v>
      </c>
      <c r="AR70" s="56" t="e">
        <f t="shared" ref="AR70:AR133" si="108">((AD70/Q70)+(AI70/Q70))</f>
        <v>#DIV/0!</v>
      </c>
      <c r="AS70" s="43" t="e">
        <f t="shared" ref="AS70:AS133" si="109">IF(AQ70&lt;1,"APROVADO","REPROVADO")</f>
        <v>#DIV/0!</v>
      </c>
      <c r="AT70" s="58" t="e">
        <f t="shared" ref="AT70:AT133" si="110">IF(AR70&lt;1,"APROVADO","REPROVADO")</f>
        <v>#DIV/0!</v>
      </c>
      <c r="AU70" s="42">
        <f t="shared" ref="AU70:AU133" si="111">(J70/100)/300</f>
        <v>0</v>
      </c>
      <c r="AV70" s="61">
        <f t="shared" ref="AV70:AV133" si="112">AU70</f>
        <v>0</v>
      </c>
      <c r="AW70" s="39" t="e">
        <f t="shared" ref="AW70:AW133" si="113">((PI()^2)*(S70*1000)*W70)/((J70/100)^2)</f>
        <v>#DIV/0!</v>
      </c>
      <c r="AX70" s="61" t="e">
        <f t="shared" ref="AX70:AX133" si="114">(AU70)*(EXP((M70*((0.5*O70/1.4)+(AA70*0.5*O70/1.4)))/(AW70-((0.5*O70/1.4)+($AA$4*0.5*O70/1.4))))-1)</f>
        <v>#DIV/0!</v>
      </c>
      <c r="AY70" s="41" t="e">
        <f t="shared" ref="AY70:AY133" si="115">AV70+AX70</f>
        <v>#DIV/0!</v>
      </c>
      <c r="AZ70" s="61" t="e">
        <f t="shared" ref="AZ70:AZ133" si="116">AY70*(AW70/(AW70-O70))</f>
        <v>#DIV/0!</v>
      </c>
      <c r="BA70" s="39" t="e">
        <f t="shared" ref="BA70:BA133" si="117">O70*AZ70</f>
        <v>#DIV/0!</v>
      </c>
      <c r="BB70" s="64" t="e">
        <f t="shared" ref="BB70:BB133" si="118">(BA70/1000)/U70</f>
        <v>#DIV/0!</v>
      </c>
      <c r="BC70" s="42">
        <f t="shared" ref="BC70:BC133" si="119">(J70/100)/300</f>
        <v>0</v>
      </c>
      <c r="BD70" s="61">
        <f t="shared" ref="BD70:BD133" si="120">BC70</f>
        <v>0</v>
      </c>
      <c r="BE70" s="39" t="e">
        <f t="shared" ref="BE70:BE133" si="121">((PI()^2)*(S70*1000)*V70)/((J70/100)^2)</f>
        <v>#DIV/0!</v>
      </c>
      <c r="BF70" s="61" t="e">
        <f t="shared" ref="BF70:BF133" si="122">(BC70)*(EXP((M70*((0.5*O70/1.4)+(AA70*0.5*O70/1.4)))/(BE70-((0.5*O70/1.4)+(AA70*0.5*O70/1.4))))-1)</f>
        <v>#DIV/0!</v>
      </c>
      <c r="BG70" s="41" t="e">
        <f t="shared" ref="BG70:BG133" si="123">BD70+BF70</f>
        <v>#DIV/0!</v>
      </c>
      <c r="BH70" s="61" t="e">
        <f t="shared" ref="BH70:BH133" si="124">BG70*(BE70/(BE70-O70))</f>
        <v>#DIV/0!</v>
      </c>
      <c r="BI70" s="39" t="e">
        <f t="shared" ref="BI70:BI133" si="125">O70*BH70</f>
        <v>#DIV/0!</v>
      </c>
      <c r="BJ70" s="64" t="e">
        <f t="shared" ref="BJ70:BJ133" si="126">(BI70/1000)/T70</f>
        <v>#DIV/0!</v>
      </c>
      <c r="BK70" s="39" t="e">
        <f t="shared" ref="BK70:BK133" si="127">((AD70/Q70)+(BJ70/Q70))</f>
        <v>#DIV/0!</v>
      </c>
      <c r="BL70" s="64" t="e">
        <f t="shared" ref="BL70:BL133" si="128">((AD70/Q70)+(BB70/Q70))</f>
        <v>#DIV/0!</v>
      </c>
      <c r="BM70" s="43" t="e">
        <f t="shared" ref="BM70:BM133" si="129">IF(BK70&lt;1,"APROVADO","REPROVADO")</f>
        <v>#DIV/0!</v>
      </c>
      <c r="BN70" s="66" t="e">
        <f t="shared" ref="BN70:BN133" si="130">IF(BL70&lt;1,"APROVADO","REPROVADO")</f>
        <v>#DIV/0!</v>
      </c>
      <c r="BO70" s="17">
        <f t="shared" ref="BO70:BO133" si="131">A70*B70</f>
        <v>0</v>
      </c>
      <c r="BP70" s="68">
        <f t="shared" ref="BP70:BP133" si="132">BO70</f>
        <v>0</v>
      </c>
      <c r="BQ70" s="39">
        <f t="shared" ref="BQ70:BQ133" si="133">(N70/(R70))*10</f>
        <v>0</v>
      </c>
      <c r="BR70" s="69">
        <f t="shared" ref="BR70:BR133" si="134">(O70/(Q70))*10</f>
        <v>0</v>
      </c>
      <c r="BS70" s="44" t="e">
        <f t="shared" ref="BS70:BS133" si="135">BQ70/BO70</f>
        <v>#DIV/0!</v>
      </c>
      <c r="BT70" s="70" t="e">
        <f t="shared" ref="BT70:BT133" si="136">BR70/BP70</f>
        <v>#DIV/0!</v>
      </c>
      <c r="BU70" s="43" t="str">
        <f t="shared" ref="BU70:BU133" si="137">IF(BO70&gt;BQ70,"APROVADO","REPROVADO")</f>
        <v>REPROVADO</v>
      </c>
      <c r="BV70" s="71" t="str">
        <f t="shared" ref="BV70:BV133" si="138">IF(BP70&gt;BR70,"APROVADO","REPROVADO")</f>
        <v>REPROVADO</v>
      </c>
    </row>
    <row r="71" spans="1:74">
      <c r="A71" s="17">
        <f>'PLANILHA PRINCIPAL'!C73</f>
        <v>0</v>
      </c>
      <c r="B71" s="45">
        <f>'PLANILHA PRINCIPAL'!D73</f>
        <v>0</v>
      </c>
      <c r="C71" s="17">
        <f t="shared" si="70"/>
        <v>60</v>
      </c>
      <c r="D71" s="45">
        <f t="shared" si="71"/>
        <v>24500</v>
      </c>
      <c r="E71" s="17">
        <f t="shared" si="72"/>
        <v>0.6</v>
      </c>
      <c r="F71" s="45">
        <f t="shared" si="73"/>
        <v>1</v>
      </c>
      <c r="G71" s="17">
        <f t="shared" si="74"/>
        <v>0.8</v>
      </c>
      <c r="H71" s="45">
        <f t="shared" si="75"/>
        <v>1.4</v>
      </c>
      <c r="I71" s="17">
        <f t="shared" si="76"/>
        <v>1.8</v>
      </c>
      <c r="J71" s="45">
        <f>'PLANILHA PRINCIPAL'!E73</f>
        <v>0</v>
      </c>
      <c r="K71" s="17">
        <f t="shared" si="77"/>
        <v>0.2</v>
      </c>
      <c r="L71" s="45">
        <f t="shared" si="78"/>
        <v>0.3</v>
      </c>
      <c r="M71" s="17">
        <f t="shared" si="79"/>
        <v>0.8</v>
      </c>
      <c r="N71" s="72">
        <f>'PLANILHA PRINCIPAL'!F73</f>
        <v>0</v>
      </c>
      <c r="O71" s="39">
        <f>'PLANILHA PRINCIPAL'!G73</f>
        <v>0</v>
      </c>
      <c r="P71" s="47">
        <f t="shared" si="80"/>
        <v>0.48</v>
      </c>
      <c r="Q71" s="39">
        <f t="shared" si="81"/>
        <v>20.571428571428569</v>
      </c>
      <c r="R71" s="48">
        <f t="shared" si="82"/>
        <v>20.779220779220779</v>
      </c>
      <c r="S71" s="17">
        <f t="shared" si="83"/>
        <v>11760</v>
      </c>
      <c r="T71" s="49">
        <f t="shared" si="84"/>
        <v>0</v>
      </c>
      <c r="U71" s="40">
        <f t="shared" si="85"/>
        <v>0</v>
      </c>
      <c r="V71" s="49">
        <f t="shared" si="86"/>
        <v>0</v>
      </c>
      <c r="W71" s="40">
        <f t="shared" si="87"/>
        <v>0</v>
      </c>
      <c r="X71" s="49">
        <f t="shared" si="88"/>
        <v>0</v>
      </c>
      <c r="Y71" s="41" t="e">
        <f t="shared" si="89"/>
        <v>#DIV/0!</v>
      </c>
      <c r="Z71" s="50" t="e">
        <f t="shared" si="90"/>
        <v>#DIV/0!</v>
      </c>
      <c r="AA71" s="17">
        <f t="shared" si="91"/>
        <v>0.5</v>
      </c>
      <c r="AB71" s="51" t="e">
        <f t="shared" si="92"/>
        <v>#DIV/0!</v>
      </c>
      <c r="AC71" s="39" t="e">
        <f t="shared" si="93"/>
        <v>#DIV/0!</v>
      </c>
      <c r="AD71" s="48" t="e">
        <f t="shared" si="94"/>
        <v>#DIV/0!</v>
      </c>
      <c r="AE71" s="42">
        <f t="shared" si="95"/>
        <v>0</v>
      </c>
      <c r="AF71" s="54">
        <f t="shared" si="96"/>
        <v>0</v>
      </c>
      <c r="AG71" s="39" t="e">
        <f t="shared" si="97"/>
        <v>#DIV/0!</v>
      </c>
      <c r="AH71" s="54" t="e">
        <f t="shared" si="98"/>
        <v>#DIV/0!</v>
      </c>
      <c r="AI71" s="39" t="e">
        <f t="shared" si="99"/>
        <v>#DIV/0!</v>
      </c>
      <c r="AJ71" s="56" t="e">
        <f t="shared" si="100"/>
        <v>#DIV/0!</v>
      </c>
      <c r="AK71" s="42">
        <f t="shared" si="101"/>
        <v>0</v>
      </c>
      <c r="AL71" s="54">
        <f t="shared" si="102"/>
        <v>0</v>
      </c>
      <c r="AM71" s="39" t="e">
        <f t="shared" si="103"/>
        <v>#DIV/0!</v>
      </c>
      <c r="AN71" s="54" t="e">
        <f t="shared" si="104"/>
        <v>#DIV/0!</v>
      </c>
      <c r="AO71" s="39" t="e">
        <f t="shared" si="105"/>
        <v>#DIV/0!</v>
      </c>
      <c r="AP71" s="56" t="e">
        <f t="shared" si="106"/>
        <v>#DIV/0!</v>
      </c>
      <c r="AQ71" s="39" t="e">
        <f t="shared" si="107"/>
        <v>#DIV/0!</v>
      </c>
      <c r="AR71" s="56" t="e">
        <f t="shared" si="108"/>
        <v>#DIV/0!</v>
      </c>
      <c r="AS71" s="43" t="e">
        <f t="shared" si="109"/>
        <v>#DIV/0!</v>
      </c>
      <c r="AT71" s="58" t="e">
        <f t="shared" si="110"/>
        <v>#DIV/0!</v>
      </c>
      <c r="AU71" s="42">
        <f t="shared" si="111"/>
        <v>0</v>
      </c>
      <c r="AV71" s="61">
        <f t="shared" si="112"/>
        <v>0</v>
      </c>
      <c r="AW71" s="39" t="e">
        <f t="shared" si="113"/>
        <v>#DIV/0!</v>
      </c>
      <c r="AX71" s="61" t="e">
        <f t="shared" si="114"/>
        <v>#DIV/0!</v>
      </c>
      <c r="AY71" s="41" t="e">
        <f t="shared" si="115"/>
        <v>#DIV/0!</v>
      </c>
      <c r="AZ71" s="61" t="e">
        <f t="shared" si="116"/>
        <v>#DIV/0!</v>
      </c>
      <c r="BA71" s="39" t="e">
        <f t="shared" si="117"/>
        <v>#DIV/0!</v>
      </c>
      <c r="BB71" s="64" t="e">
        <f t="shared" si="118"/>
        <v>#DIV/0!</v>
      </c>
      <c r="BC71" s="42">
        <f t="shared" si="119"/>
        <v>0</v>
      </c>
      <c r="BD71" s="61">
        <f t="shared" si="120"/>
        <v>0</v>
      </c>
      <c r="BE71" s="39" t="e">
        <f t="shared" si="121"/>
        <v>#DIV/0!</v>
      </c>
      <c r="BF71" s="61" t="e">
        <f t="shared" si="122"/>
        <v>#DIV/0!</v>
      </c>
      <c r="BG71" s="41" t="e">
        <f t="shared" si="123"/>
        <v>#DIV/0!</v>
      </c>
      <c r="BH71" s="61" t="e">
        <f t="shared" si="124"/>
        <v>#DIV/0!</v>
      </c>
      <c r="BI71" s="39" t="e">
        <f t="shared" si="125"/>
        <v>#DIV/0!</v>
      </c>
      <c r="BJ71" s="64" t="e">
        <f t="shared" si="126"/>
        <v>#DIV/0!</v>
      </c>
      <c r="BK71" s="39" t="e">
        <f t="shared" si="127"/>
        <v>#DIV/0!</v>
      </c>
      <c r="BL71" s="64" t="e">
        <f t="shared" si="128"/>
        <v>#DIV/0!</v>
      </c>
      <c r="BM71" s="43" t="e">
        <f t="shared" si="129"/>
        <v>#DIV/0!</v>
      </c>
      <c r="BN71" s="66" t="e">
        <f t="shared" si="130"/>
        <v>#DIV/0!</v>
      </c>
      <c r="BO71" s="17">
        <f t="shared" si="131"/>
        <v>0</v>
      </c>
      <c r="BP71" s="68">
        <f t="shared" si="132"/>
        <v>0</v>
      </c>
      <c r="BQ71" s="39">
        <f t="shared" si="133"/>
        <v>0</v>
      </c>
      <c r="BR71" s="69">
        <f t="shared" si="134"/>
        <v>0</v>
      </c>
      <c r="BS71" s="44" t="e">
        <f t="shared" si="135"/>
        <v>#DIV/0!</v>
      </c>
      <c r="BT71" s="70" t="e">
        <f t="shared" si="136"/>
        <v>#DIV/0!</v>
      </c>
      <c r="BU71" s="43" t="str">
        <f t="shared" si="137"/>
        <v>REPROVADO</v>
      </c>
      <c r="BV71" s="71" t="str">
        <f t="shared" si="138"/>
        <v>REPROVADO</v>
      </c>
    </row>
    <row r="72" spans="1:74">
      <c r="A72" s="17">
        <f>'PLANILHA PRINCIPAL'!C74</f>
        <v>0</v>
      </c>
      <c r="B72" s="45">
        <f>'PLANILHA PRINCIPAL'!D74</f>
        <v>0</v>
      </c>
      <c r="C72" s="17">
        <f t="shared" si="70"/>
        <v>60</v>
      </c>
      <c r="D72" s="45">
        <f t="shared" si="71"/>
        <v>24500</v>
      </c>
      <c r="E72" s="17">
        <f t="shared" si="72"/>
        <v>0.6</v>
      </c>
      <c r="F72" s="45">
        <f t="shared" si="73"/>
        <v>1</v>
      </c>
      <c r="G72" s="17">
        <f t="shared" si="74"/>
        <v>0.8</v>
      </c>
      <c r="H72" s="45">
        <f t="shared" si="75"/>
        <v>1.4</v>
      </c>
      <c r="I72" s="17">
        <f t="shared" si="76"/>
        <v>1.8</v>
      </c>
      <c r="J72" s="45">
        <f>'PLANILHA PRINCIPAL'!E74</f>
        <v>0</v>
      </c>
      <c r="K72" s="17">
        <f t="shared" si="77"/>
        <v>0.2</v>
      </c>
      <c r="L72" s="45">
        <f t="shared" si="78"/>
        <v>0.3</v>
      </c>
      <c r="M72" s="17">
        <f t="shared" si="79"/>
        <v>0.8</v>
      </c>
      <c r="N72" s="72">
        <f>'PLANILHA PRINCIPAL'!F74</f>
        <v>0</v>
      </c>
      <c r="O72" s="39">
        <f>'PLANILHA PRINCIPAL'!G74</f>
        <v>0</v>
      </c>
      <c r="P72" s="47">
        <f t="shared" si="80"/>
        <v>0.48</v>
      </c>
      <c r="Q72" s="39">
        <f t="shared" si="81"/>
        <v>20.571428571428569</v>
      </c>
      <c r="R72" s="48">
        <f t="shared" si="82"/>
        <v>20.779220779220779</v>
      </c>
      <c r="S72" s="17">
        <f t="shared" si="83"/>
        <v>11760</v>
      </c>
      <c r="T72" s="49">
        <f t="shared" si="84"/>
        <v>0</v>
      </c>
      <c r="U72" s="40">
        <f t="shared" si="85"/>
        <v>0</v>
      </c>
      <c r="V72" s="49">
        <f t="shared" si="86"/>
        <v>0</v>
      </c>
      <c r="W72" s="40">
        <f t="shared" si="87"/>
        <v>0</v>
      </c>
      <c r="X72" s="49">
        <f t="shared" si="88"/>
        <v>0</v>
      </c>
      <c r="Y72" s="41" t="e">
        <f t="shared" si="89"/>
        <v>#DIV/0!</v>
      </c>
      <c r="Z72" s="50" t="e">
        <f t="shared" si="90"/>
        <v>#DIV/0!</v>
      </c>
      <c r="AA72" s="17">
        <f t="shared" si="91"/>
        <v>0.5</v>
      </c>
      <c r="AB72" s="51" t="e">
        <f t="shared" si="92"/>
        <v>#DIV/0!</v>
      </c>
      <c r="AC72" s="39" t="e">
        <f t="shared" si="93"/>
        <v>#DIV/0!</v>
      </c>
      <c r="AD72" s="48" t="e">
        <f t="shared" si="94"/>
        <v>#DIV/0!</v>
      </c>
      <c r="AE72" s="42">
        <f t="shared" si="95"/>
        <v>0</v>
      </c>
      <c r="AF72" s="54">
        <f t="shared" si="96"/>
        <v>0</v>
      </c>
      <c r="AG72" s="39" t="e">
        <f t="shared" si="97"/>
        <v>#DIV/0!</v>
      </c>
      <c r="AH72" s="54" t="e">
        <f t="shared" si="98"/>
        <v>#DIV/0!</v>
      </c>
      <c r="AI72" s="39" t="e">
        <f t="shared" si="99"/>
        <v>#DIV/0!</v>
      </c>
      <c r="AJ72" s="56" t="e">
        <f t="shared" si="100"/>
        <v>#DIV/0!</v>
      </c>
      <c r="AK72" s="42">
        <f t="shared" si="101"/>
        <v>0</v>
      </c>
      <c r="AL72" s="54">
        <f t="shared" si="102"/>
        <v>0</v>
      </c>
      <c r="AM72" s="39" t="e">
        <f t="shared" si="103"/>
        <v>#DIV/0!</v>
      </c>
      <c r="AN72" s="54" t="e">
        <f t="shared" si="104"/>
        <v>#DIV/0!</v>
      </c>
      <c r="AO72" s="39" t="e">
        <f t="shared" si="105"/>
        <v>#DIV/0!</v>
      </c>
      <c r="AP72" s="56" t="e">
        <f t="shared" si="106"/>
        <v>#DIV/0!</v>
      </c>
      <c r="AQ72" s="39" t="e">
        <f t="shared" si="107"/>
        <v>#DIV/0!</v>
      </c>
      <c r="AR72" s="56" t="e">
        <f t="shared" si="108"/>
        <v>#DIV/0!</v>
      </c>
      <c r="AS72" s="43" t="e">
        <f t="shared" si="109"/>
        <v>#DIV/0!</v>
      </c>
      <c r="AT72" s="58" t="e">
        <f t="shared" si="110"/>
        <v>#DIV/0!</v>
      </c>
      <c r="AU72" s="42">
        <f t="shared" si="111"/>
        <v>0</v>
      </c>
      <c r="AV72" s="61">
        <f t="shared" si="112"/>
        <v>0</v>
      </c>
      <c r="AW72" s="39" t="e">
        <f t="shared" si="113"/>
        <v>#DIV/0!</v>
      </c>
      <c r="AX72" s="61" t="e">
        <f t="shared" si="114"/>
        <v>#DIV/0!</v>
      </c>
      <c r="AY72" s="41" t="e">
        <f t="shared" si="115"/>
        <v>#DIV/0!</v>
      </c>
      <c r="AZ72" s="61" t="e">
        <f t="shared" si="116"/>
        <v>#DIV/0!</v>
      </c>
      <c r="BA72" s="39" t="e">
        <f t="shared" si="117"/>
        <v>#DIV/0!</v>
      </c>
      <c r="BB72" s="64" t="e">
        <f t="shared" si="118"/>
        <v>#DIV/0!</v>
      </c>
      <c r="BC72" s="42">
        <f t="shared" si="119"/>
        <v>0</v>
      </c>
      <c r="BD72" s="61">
        <f t="shared" si="120"/>
        <v>0</v>
      </c>
      <c r="BE72" s="39" t="e">
        <f t="shared" si="121"/>
        <v>#DIV/0!</v>
      </c>
      <c r="BF72" s="61" t="e">
        <f t="shared" si="122"/>
        <v>#DIV/0!</v>
      </c>
      <c r="BG72" s="41" t="e">
        <f t="shared" si="123"/>
        <v>#DIV/0!</v>
      </c>
      <c r="BH72" s="61" t="e">
        <f t="shared" si="124"/>
        <v>#DIV/0!</v>
      </c>
      <c r="BI72" s="39" t="e">
        <f t="shared" si="125"/>
        <v>#DIV/0!</v>
      </c>
      <c r="BJ72" s="64" t="e">
        <f t="shared" si="126"/>
        <v>#DIV/0!</v>
      </c>
      <c r="BK72" s="39" t="e">
        <f t="shared" si="127"/>
        <v>#DIV/0!</v>
      </c>
      <c r="BL72" s="64" t="e">
        <f t="shared" si="128"/>
        <v>#DIV/0!</v>
      </c>
      <c r="BM72" s="43" t="e">
        <f t="shared" si="129"/>
        <v>#DIV/0!</v>
      </c>
      <c r="BN72" s="66" t="e">
        <f t="shared" si="130"/>
        <v>#DIV/0!</v>
      </c>
      <c r="BO72" s="17">
        <f t="shared" si="131"/>
        <v>0</v>
      </c>
      <c r="BP72" s="68">
        <f t="shared" si="132"/>
        <v>0</v>
      </c>
      <c r="BQ72" s="39">
        <f t="shared" si="133"/>
        <v>0</v>
      </c>
      <c r="BR72" s="69">
        <f t="shared" si="134"/>
        <v>0</v>
      </c>
      <c r="BS72" s="44" t="e">
        <f t="shared" si="135"/>
        <v>#DIV/0!</v>
      </c>
      <c r="BT72" s="70" t="e">
        <f t="shared" si="136"/>
        <v>#DIV/0!</v>
      </c>
      <c r="BU72" s="43" t="str">
        <f t="shared" si="137"/>
        <v>REPROVADO</v>
      </c>
      <c r="BV72" s="71" t="str">
        <f t="shared" si="138"/>
        <v>REPROVADO</v>
      </c>
    </row>
    <row r="73" spans="1:74">
      <c r="A73" s="17">
        <f>'PLANILHA PRINCIPAL'!C75</f>
        <v>0</v>
      </c>
      <c r="B73" s="45">
        <f>'PLANILHA PRINCIPAL'!D75</f>
        <v>0</v>
      </c>
      <c r="C73" s="17">
        <f t="shared" si="70"/>
        <v>60</v>
      </c>
      <c r="D73" s="45">
        <f t="shared" si="71"/>
        <v>24500</v>
      </c>
      <c r="E73" s="17">
        <f t="shared" si="72"/>
        <v>0.6</v>
      </c>
      <c r="F73" s="45">
        <f t="shared" si="73"/>
        <v>1</v>
      </c>
      <c r="G73" s="17">
        <f t="shared" si="74"/>
        <v>0.8</v>
      </c>
      <c r="H73" s="45">
        <f t="shared" si="75"/>
        <v>1.4</v>
      </c>
      <c r="I73" s="17">
        <f t="shared" si="76"/>
        <v>1.8</v>
      </c>
      <c r="J73" s="45">
        <f>'PLANILHA PRINCIPAL'!E75</f>
        <v>0</v>
      </c>
      <c r="K73" s="17">
        <f t="shared" si="77"/>
        <v>0.2</v>
      </c>
      <c r="L73" s="45">
        <f t="shared" si="78"/>
        <v>0.3</v>
      </c>
      <c r="M73" s="17">
        <f t="shared" si="79"/>
        <v>0.8</v>
      </c>
      <c r="N73" s="72">
        <f>'PLANILHA PRINCIPAL'!F75</f>
        <v>0</v>
      </c>
      <c r="O73" s="39">
        <f>'PLANILHA PRINCIPAL'!G75</f>
        <v>0</v>
      </c>
      <c r="P73" s="47">
        <f t="shared" si="80"/>
        <v>0.48</v>
      </c>
      <c r="Q73" s="39">
        <f t="shared" si="81"/>
        <v>20.571428571428569</v>
      </c>
      <c r="R73" s="48">
        <f t="shared" si="82"/>
        <v>20.779220779220779</v>
      </c>
      <c r="S73" s="17">
        <f t="shared" si="83"/>
        <v>11760</v>
      </c>
      <c r="T73" s="49">
        <f t="shared" si="84"/>
        <v>0</v>
      </c>
      <c r="U73" s="40">
        <f t="shared" si="85"/>
        <v>0</v>
      </c>
      <c r="V73" s="49">
        <f t="shared" si="86"/>
        <v>0</v>
      </c>
      <c r="W73" s="40">
        <f t="shared" si="87"/>
        <v>0</v>
      </c>
      <c r="X73" s="49">
        <f t="shared" si="88"/>
        <v>0</v>
      </c>
      <c r="Y73" s="41" t="e">
        <f t="shared" si="89"/>
        <v>#DIV/0!</v>
      </c>
      <c r="Z73" s="50" t="e">
        <f t="shared" si="90"/>
        <v>#DIV/0!</v>
      </c>
      <c r="AA73" s="17">
        <f t="shared" si="91"/>
        <v>0.5</v>
      </c>
      <c r="AB73" s="51" t="e">
        <f t="shared" si="92"/>
        <v>#DIV/0!</v>
      </c>
      <c r="AC73" s="39" t="e">
        <f t="shared" si="93"/>
        <v>#DIV/0!</v>
      </c>
      <c r="AD73" s="48" t="e">
        <f t="shared" si="94"/>
        <v>#DIV/0!</v>
      </c>
      <c r="AE73" s="42">
        <f t="shared" si="95"/>
        <v>0</v>
      </c>
      <c r="AF73" s="54">
        <f t="shared" si="96"/>
        <v>0</v>
      </c>
      <c r="AG73" s="39" t="e">
        <f t="shared" si="97"/>
        <v>#DIV/0!</v>
      </c>
      <c r="AH73" s="54" t="e">
        <f t="shared" si="98"/>
        <v>#DIV/0!</v>
      </c>
      <c r="AI73" s="39" t="e">
        <f t="shared" si="99"/>
        <v>#DIV/0!</v>
      </c>
      <c r="AJ73" s="56" t="e">
        <f t="shared" si="100"/>
        <v>#DIV/0!</v>
      </c>
      <c r="AK73" s="42">
        <f t="shared" si="101"/>
        <v>0</v>
      </c>
      <c r="AL73" s="54">
        <f t="shared" si="102"/>
        <v>0</v>
      </c>
      <c r="AM73" s="39" t="e">
        <f t="shared" si="103"/>
        <v>#DIV/0!</v>
      </c>
      <c r="AN73" s="54" t="e">
        <f t="shared" si="104"/>
        <v>#DIV/0!</v>
      </c>
      <c r="AO73" s="39" t="e">
        <f t="shared" si="105"/>
        <v>#DIV/0!</v>
      </c>
      <c r="AP73" s="56" t="e">
        <f t="shared" si="106"/>
        <v>#DIV/0!</v>
      </c>
      <c r="AQ73" s="39" t="e">
        <f t="shared" si="107"/>
        <v>#DIV/0!</v>
      </c>
      <c r="AR73" s="56" t="e">
        <f t="shared" si="108"/>
        <v>#DIV/0!</v>
      </c>
      <c r="AS73" s="43" t="e">
        <f t="shared" si="109"/>
        <v>#DIV/0!</v>
      </c>
      <c r="AT73" s="58" t="e">
        <f t="shared" si="110"/>
        <v>#DIV/0!</v>
      </c>
      <c r="AU73" s="42">
        <f t="shared" si="111"/>
        <v>0</v>
      </c>
      <c r="AV73" s="61">
        <f t="shared" si="112"/>
        <v>0</v>
      </c>
      <c r="AW73" s="39" t="e">
        <f t="shared" si="113"/>
        <v>#DIV/0!</v>
      </c>
      <c r="AX73" s="61" t="e">
        <f t="shared" si="114"/>
        <v>#DIV/0!</v>
      </c>
      <c r="AY73" s="41" t="e">
        <f t="shared" si="115"/>
        <v>#DIV/0!</v>
      </c>
      <c r="AZ73" s="61" t="e">
        <f t="shared" si="116"/>
        <v>#DIV/0!</v>
      </c>
      <c r="BA73" s="39" t="e">
        <f t="shared" si="117"/>
        <v>#DIV/0!</v>
      </c>
      <c r="BB73" s="64" t="e">
        <f t="shared" si="118"/>
        <v>#DIV/0!</v>
      </c>
      <c r="BC73" s="42">
        <f t="shared" si="119"/>
        <v>0</v>
      </c>
      <c r="BD73" s="61">
        <f t="shared" si="120"/>
        <v>0</v>
      </c>
      <c r="BE73" s="39" t="e">
        <f t="shared" si="121"/>
        <v>#DIV/0!</v>
      </c>
      <c r="BF73" s="61" t="e">
        <f t="shared" si="122"/>
        <v>#DIV/0!</v>
      </c>
      <c r="BG73" s="41" t="e">
        <f t="shared" si="123"/>
        <v>#DIV/0!</v>
      </c>
      <c r="BH73" s="61" t="e">
        <f t="shared" si="124"/>
        <v>#DIV/0!</v>
      </c>
      <c r="BI73" s="39" t="e">
        <f t="shared" si="125"/>
        <v>#DIV/0!</v>
      </c>
      <c r="BJ73" s="64" t="e">
        <f t="shared" si="126"/>
        <v>#DIV/0!</v>
      </c>
      <c r="BK73" s="39" t="e">
        <f t="shared" si="127"/>
        <v>#DIV/0!</v>
      </c>
      <c r="BL73" s="64" t="e">
        <f t="shared" si="128"/>
        <v>#DIV/0!</v>
      </c>
      <c r="BM73" s="43" t="e">
        <f t="shared" si="129"/>
        <v>#DIV/0!</v>
      </c>
      <c r="BN73" s="66" t="e">
        <f t="shared" si="130"/>
        <v>#DIV/0!</v>
      </c>
      <c r="BO73" s="17">
        <f t="shared" si="131"/>
        <v>0</v>
      </c>
      <c r="BP73" s="68">
        <f t="shared" si="132"/>
        <v>0</v>
      </c>
      <c r="BQ73" s="39">
        <f t="shared" si="133"/>
        <v>0</v>
      </c>
      <c r="BR73" s="69">
        <f t="shared" si="134"/>
        <v>0</v>
      </c>
      <c r="BS73" s="44" t="e">
        <f t="shared" si="135"/>
        <v>#DIV/0!</v>
      </c>
      <c r="BT73" s="70" t="e">
        <f t="shared" si="136"/>
        <v>#DIV/0!</v>
      </c>
      <c r="BU73" s="43" t="str">
        <f t="shared" si="137"/>
        <v>REPROVADO</v>
      </c>
      <c r="BV73" s="71" t="str">
        <f t="shared" si="138"/>
        <v>REPROVADO</v>
      </c>
    </row>
    <row r="74" spans="1:74">
      <c r="A74" s="17">
        <f>'PLANILHA PRINCIPAL'!C76</f>
        <v>0</v>
      </c>
      <c r="B74" s="45">
        <f>'PLANILHA PRINCIPAL'!D76</f>
        <v>0</v>
      </c>
      <c r="C74" s="17">
        <f t="shared" si="70"/>
        <v>60</v>
      </c>
      <c r="D74" s="45">
        <f t="shared" si="71"/>
        <v>24500</v>
      </c>
      <c r="E74" s="17">
        <f t="shared" si="72"/>
        <v>0.6</v>
      </c>
      <c r="F74" s="45">
        <f t="shared" si="73"/>
        <v>1</v>
      </c>
      <c r="G74" s="17">
        <f t="shared" si="74"/>
        <v>0.8</v>
      </c>
      <c r="H74" s="45">
        <f t="shared" si="75"/>
        <v>1.4</v>
      </c>
      <c r="I74" s="17">
        <f t="shared" si="76"/>
        <v>1.8</v>
      </c>
      <c r="J74" s="45">
        <f>'PLANILHA PRINCIPAL'!E76</f>
        <v>0</v>
      </c>
      <c r="K74" s="17">
        <f t="shared" si="77"/>
        <v>0.2</v>
      </c>
      <c r="L74" s="45">
        <f t="shared" si="78"/>
        <v>0.3</v>
      </c>
      <c r="M74" s="17">
        <f t="shared" si="79"/>
        <v>0.8</v>
      </c>
      <c r="N74" s="72">
        <f>'PLANILHA PRINCIPAL'!F76</f>
        <v>0</v>
      </c>
      <c r="O74" s="39">
        <f>'PLANILHA PRINCIPAL'!G76</f>
        <v>0</v>
      </c>
      <c r="P74" s="47">
        <f t="shared" si="80"/>
        <v>0.48</v>
      </c>
      <c r="Q74" s="39">
        <f t="shared" si="81"/>
        <v>20.571428571428569</v>
      </c>
      <c r="R74" s="48">
        <f t="shared" si="82"/>
        <v>20.779220779220779</v>
      </c>
      <c r="S74" s="17">
        <f t="shared" si="83"/>
        <v>11760</v>
      </c>
      <c r="T74" s="49">
        <f t="shared" si="84"/>
        <v>0</v>
      </c>
      <c r="U74" s="40">
        <f t="shared" si="85"/>
        <v>0</v>
      </c>
      <c r="V74" s="49">
        <f t="shared" si="86"/>
        <v>0</v>
      </c>
      <c r="W74" s="40">
        <f t="shared" si="87"/>
        <v>0</v>
      </c>
      <c r="X74" s="49">
        <f t="shared" si="88"/>
        <v>0</v>
      </c>
      <c r="Y74" s="41" t="e">
        <f t="shared" si="89"/>
        <v>#DIV/0!</v>
      </c>
      <c r="Z74" s="50" t="e">
        <f t="shared" si="90"/>
        <v>#DIV/0!</v>
      </c>
      <c r="AA74" s="17">
        <f t="shared" si="91"/>
        <v>0.5</v>
      </c>
      <c r="AB74" s="51" t="e">
        <f t="shared" si="92"/>
        <v>#DIV/0!</v>
      </c>
      <c r="AC74" s="39" t="e">
        <f t="shared" si="93"/>
        <v>#DIV/0!</v>
      </c>
      <c r="AD74" s="48" t="e">
        <f t="shared" si="94"/>
        <v>#DIV/0!</v>
      </c>
      <c r="AE74" s="42">
        <f t="shared" si="95"/>
        <v>0</v>
      </c>
      <c r="AF74" s="54">
        <f t="shared" si="96"/>
        <v>0</v>
      </c>
      <c r="AG74" s="39" t="e">
        <f t="shared" si="97"/>
        <v>#DIV/0!</v>
      </c>
      <c r="AH74" s="54" t="e">
        <f t="shared" si="98"/>
        <v>#DIV/0!</v>
      </c>
      <c r="AI74" s="39" t="e">
        <f t="shared" si="99"/>
        <v>#DIV/0!</v>
      </c>
      <c r="AJ74" s="56" t="e">
        <f t="shared" si="100"/>
        <v>#DIV/0!</v>
      </c>
      <c r="AK74" s="42">
        <f t="shared" si="101"/>
        <v>0</v>
      </c>
      <c r="AL74" s="54">
        <f t="shared" si="102"/>
        <v>0</v>
      </c>
      <c r="AM74" s="39" t="e">
        <f t="shared" si="103"/>
        <v>#DIV/0!</v>
      </c>
      <c r="AN74" s="54" t="e">
        <f t="shared" si="104"/>
        <v>#DIV/0!</v>
      </c>
      <c r="AO74" s="39" t="e">
        <f t="shared" si="105"/>
        <v>#DIV/0!</v>
      </c>
      <c r="AP74" s="56" t="e">
        <f t="shared" si="106"/>
        <v>#DIV/0!</v>
      </c>
      <c r="AQ74" s="39" t="e">
        <f t="shared" si="107"/>
        <v>#DIV/0!</v>
      </c>
      <c r="AR74" s="56" t="e">
        <f t="shared" si="108"/>
        <v>#DIV/0!</v>
      </c>
      <c r="AS74" s="43" t="e">
        <f t="shared" si="109"/>
        <v>#DIV/0!</v>
      </c>
      <c r="AT74" s="58" t="e">
        <f t="shared" si="110"/>
        <v>#DIV/0!</v>
      </c>
      <c r="AU74" s="42">
        <f t="shared" si="111"/>
        <v>0</v>
      </c>
      <c r="AV74" s="61">
        <f t="shared" si="112"/>
        <v>0</v>
      </c>
      <c r="AW74" s="39" t="e">
        <f t="shared" si="113"/>
        <v>#DIV/0!</v>
      </c>
      <c r="AX74" s="61" t="e">
        <f t="shared" si="114"/>
        <v>#DIV/0!</v>
      </c>
      <c r="AY74" s="41" t="e">
        <f t="shared" si="115"/>
        <v>#DIV/0!</v>
      </c>
      <c r="AZ74" s="61" t="e">
        <f t="shared" si="116"/>
        <v>#DIV/0!</v>
      </c>
      <c r="BA74" s="39" t="e">
        <f t="shared" si="117"/>
        <v>#DIV/0!</v>
      </c>
      <c r="BB74" s="64" t="e">
        <f t="shared" si="118"/>
        <v>#DIV/0!</v>
      </c>
      <c r="BC74" s="42">
        <f t="shared" si="119"/>
        <v>0</v>
      </c>
      <c r="BD74" s="61">
        <f t="shared" si="120"/>
        <v>0</v>
      </c>
      <c r="BE74" s="39" t="e">
        <f t="shared" si="121"/>
        <v>#DIV/0!</v>
      </c>
      <c r="BF74" s="61" t="e">
        <f t="shared" si="122"/>
        <v>#DIV/0!</v>
      </c>
      <c r="BG74" s="41" t="e">
        <f t="shared" si="123"/>
        <v>#DIV/0!</v>
      </c>
      <c r="BH74" s="61" t="e">
        <f t="shared" si="124"/>
        <v>#DIV/0!</v>
      </c>
      <c r="BI74" s="39" t="e">
        <f t="shared" si="125"/>
        <v>#DIV/0!</v>
      </c>
      <c r="BJ74" s="64" t="e">
        <f t="shared" si="126"/>
        <v>#DIV/0!</v>
      </c>
      <c r="BK74" s="39" t="e">
        <f t="shared" si="127"/>
        <v>#DIV/0!</v>
      </c>
      <c r="BL74" s="64" t="e">
        <f t="shared" si="128"/>
        <v>#DIV/0!</v>
      </c>
      <c r="BM74" s="43" t="e">
        <f t="shared" si="129"/>
        <v>#DIV/0!</v>
      </c>
      <c r="BN74" s="66" t="e">
        <f t="shared" si="130"/>
        <v>#DIV/0!</v>
      </c>
      <c r="BO74" s="17">
        <f t="shared" si="131"/>
        <v>0</v>
      </c>
      <c r="BP74" s="68">
        <f t="shared" si="132"/>
        <v>0</v>
      </c>
      <c r="BQ74" s="39">
        <f t="shared" si="133"/>
        <v>0</v>
      </c>
      <c r="BR74" s="69">
        <f t="shared" si="134"/>
        <v>0</v>
      </c>
      <c r="BS74" s="44" t="e">
        <f t="shared" si="135"/>
        <v>#DIV/0!</v>
      </c>
      <c r="BT74" s="70" t="e">
        <f t="shared" si="136"/>
        <v>#DIV/0!</v>
      </c>
      <c r="BU74" s="43" t="str">
        <f t="shared" si="137"/>
        <v>REPROVADO</v>
      </c>
      <c r="BV74" s="71" t="str">
        <f t="shared" si="138"/>
        <v>REPROVADO</v>
      </c>
    </row>
    <row r="75" spans="1:74">
      <c r="A75" s="17">
        <f>'PLANILHA PRINCIPAL'!C77</f>
        <v>0</v>
      </c>
      <c r="B75" s="45">
        <f>'PLANILHA PRINCIPAL'!D77</f>
        <v>0</v>
      </c>
      <c r="C75" s="17">
        <f t="shared" si="70"/>
        <v>60</v>
      </c>
      <c r="D75" s="45">
        <f t="shared" si="71"/>
        <v>24500</v>
      </c>
      <c r="E75" s="17">
        <f t="shared" si="72"/>
        <v>0.6</v>
      </c>
      <c r="F75" s="45">
        <f t="shared" si="73"/>
        <v>1</v>
      </c>
      <c r="G75" s="17">
        <f t="shared" si="74"/>
        <v>0.8</v>
      </c>
      <c r="H75" s="45">
        <f t="shared" si="75"/>
        <v>1.4</v>
      </c>
      <c r="I75" s="17">
        <f t="shared" si="76"/>
        <v>1.8</v>
      </c>
      <c r="J75" s="45">
        <f>'PLANILHA PRINCIPAL'!E77</f>
        <v>0</v>
      </c>
      <c r="K75" s="17">
        <f t="shared" si="77"/>
        <v>0.2</v>
      </c>
      <c r="L75" s="45">
        <f t="shared" si="78"/>
        <v>0.3</v>
      </c>
      <c r="M75" s="17">
        <f t="shared" si="79"/>
        <v>0.8</v>
      </c>
      <c r="N75" s="72">
        <f>'PLANILHA PRINCIPAL'!F77</f>
        <v>0</v>
      </c>
      <c r="O75" s="39">
        <f>'PLANILHA PRINCIPAL'!G77</f>
        <v>0</v>
      </c>
      <c r="P75" s="47">
        <f t="shared" si="80"/>
        <v>0.48</v>
      </c>
      <c r="Q75" s="39">
        <f t="shared" si="81"/>
        <v>20.571428571428569</v>
      </c>
      <c r="R75" s="48">
        <f t="shared" si="82"/>
        <v>20.779220779220779</v>
      </c>
      <c r="S75" s="17">
        <f t="shared" si="83"/>
        <v>11760</v>
      </c>
      <c r="T75" s="49">
        <f t="shared" si="84"/>
        <v>0</v>
      </c>
      <c r="U75" s="40">
        <f t="shared" si="85"/>
        <v>0</v>
      </c>
      <c r="V75" s="49">
        <f t="shared" si="86"/>
        <v>0</v>
      </c>
      <c r="W75" s="40">
        <f t="shared" si="87"/>
        <v>0</v>
      </c>
      <c r="X75" s="49">
        <f t="shared" si="88"/>
        <v>0</v>
      </c>
      <c r="Y75" s="41" t="e">
        <f t="shared" si="89"/>
        <v>#DIV/0!</v>
      </c>
      <c r="Z75" s="50" t="e">
        <f t="shared" si="90"/>
        <v>#DIV/0!</v>
      </c>
      <c r="AA75" s="17">
        <f t="shared" si="91"/>
        <v>0.5</v>
      </c>
      <c r="AB75" s="51" t="e">
        <f t="shared" si="92"/>
        <v>#DIV/0!</v>
      </c>
      <c r="AC75" s="39" t="e">
        <f t="shared" si="93"/>
        <v>#DIV/0!</v>
      </c>
      <c r="AD75" s="48" t="e">
        <f t="shared" si="94"/>
        <v>#DIV/0!</v>
      </c>
      <c r="AE75" s="42">
        <f t="shared" si="95"/>
        <v>0</v>
      </c>
      <c r="AF75" s="54">
        <f t="shared" si="96"/>
        <v>0</v>
      </c>
      <c r="AG75" s="39" t="e">
        <f t="shared" si="97"/>
        <v>#DIV/0!</v>
      </c>
      <c r="AH75" s="54" t="e">
        <f t="shared" si="98"/>
        <v>#DIV/0!</v>
      </c>
      <c r="AI75" s="39" t="e">
        <f t="shared" si="99"/>
        <v>#DIV/0!</v>
      </c>
      <c r="AJ75" s="56" t="e">
        <f t="shared" si="100"/>
        <v>#DIV/0!</v>
      </c>
      <c r="AK75" s="42">
        <f t="shared" si="101"/>
        <v>0</v>
      </c>
      <c r="AL75" s="54">
        <f t="shared" si="102"/>
        <v>0</v>
      </c>
      <c r="AM75" s="39" t="e">
        <f t="shared" si="103"/>
        <v>#DIV/0!</v>
      </c>
      <c r="AN75" s="54" t="e">
        <f t="shared" si="104"/>
        <v>#DIV/0!</v>
      </c>
      <c r="AO75" s="39" t="e">
        <f t="shared" si="105"/>
        <v>#DIV/0!</v>
      </c>
      <c r="AP75" s="56" t="e">
        <f t="shared" si="106"/>
        <v>#DIV/0!</v>
      </c>
      <c r="AQ75" s="39" t="e">
        <f t="shared" si="107"/>
        <v>#DIV/0!</v>
      </c>
      <c r="AR75" s="56" t="e">
        <f t="shared" si="108"/>
        <v>#DIV/0!</v>
      </c>
      <c r="AS75" s="43" t="e">
        <f t="shared" si="109"/>
        <v>#DIV/0!</v>
      </c>
      <c r="AT75" s="58" t="e">
        <f t="shared" si="110"/>
        <v>#DIV/0!</v>
      </c>
      <c r="AU75" s="42">
        <f t="shared" si="111"/>
        <v>0</v>
      </c>
      <c r="AV75" s="61">
        <f t="shared" si="112"/>
        <v>0</v>
      </c>
      <c r="AW75" s="39" t="e">
        <f t="shared" si="113"/>
        <v>#DIV/0!</v>
      </c>
      <c r="AX75" s="61" t="e">
        <f t="shared" si="114"/>
        <v>#DIV/0!</v>
      </c>
      <c r="AY75" s="41" t="e">
        <f t="shared" si="115"/>
        <v>#DIV/0!</v>
      </c>
      <c r="AZ75" s="61" t="e">
        <f t="shared" si="116"/>
        <v>#DIV/0!</v>
      </c>
      <c r="BA75" s="39" t="e">
        <f t="shared" si="117"/>
        <v>#DIV/0!</v>
      </c>
      <c r="BB75" s="64" t="e">
        <f t="shared" si="118"/>
        <v>#DIV/0!</v>
      </c>
      <c r="BC75" s="42">
        <f t="shared" si="119"/>
        <v>0</v>
      </c>
      <c r="BD75" s="61">
        <f t="shared" si="120"/>
        <v>0</v>
      </c>
      <c r="BE75" s="39" t="e">
        <f t="shared" si="121"/>
        <v>#DIV/0!</v>
      </c>
      <c r="BF75" s="61" t="e">
        <f t="shared" si="122"/>
        <v>#DIV/0!</v>
      </c>
      <c r="BG75" s="41" t="e">
        <f t="shared" si="123"/>
        <v>#DIV/0!</v>
      </c>
      <c r="BH75" s="61" t="e">
        <f t="shared" si="124"/>
        <v>#DIV/0!</v>
      </c>
      <c r="BI75" s="39" t="e">
        <f t="shared" si="125"/>
        <v>#DIV/0!</v>
      </c>
      <c r="BJ75" s="64" t="e">
        <f t="shared" si="126"/>
        <v>#DIV/0!</v>
      </c>
      <c r="BK75" s="39" t="e">
        <f t="shared" si="127"/>
        <v>#DIV/0!</v>
      </c>
      <c r="BL75" s="64" t="e">
        <f t="shared" si="128"/>
        <v>#DIV/0!</v>
      </c>
      <c r="BM75" s="43" t="e">
        <f t="shared" si="129"/>
        <v>#DIV/0!</v>
      </c>
      <c r="BN75" s="66" t="e">
        <f t="shared" si="130"/>
        <v>#DIV/0!</v>
      </c>
      <c r="BO75" s="17">
        <f t="shared" si="131"/>
        <v>0</v>
      </c>
      <c r="BP75" s="68">
        <f t="shared" si="132"/>
        <v>0</v>
      </c>
      <c r="BQ75" s="39">
        <f t="shared" si="133"/>
        <v>0</v>
      </c>
      <c r="BR75" s="69">
        <f t="shared" si="134"/>
        <v>0</v>
      </c>
      <c r="BS75" s="44" t="e">
        <f t="shared" si="135"/>
        <v>#DIV/0!</v>
      </c>
      <c r="BT75" s="70" t="e">
        <f t="shared" si="136"/>
        <v>#DIV/0!</v>
      </c>
      <c r="BU75" s="43" t="str">
        <f t="shared" si="137"/>
        <v>REPROVADO</v>
      </c>
      <c r="BV75" s="71" t="str">
        <f t="shared" si="138"/>
        <v>REPROVADO</v>
      </c>
    </row>
    <row r="76" spans="1:74">
      <c r="A76" s="17">
        <f>'PLANILHA PRINCIPAL'!C78</f>
        <v>0</v>
      </c>
      <c r="B76" s="45">
        <f>'PLANILHA PRINCIPAL'!D78</f>
        <v>0</v>
      </c>
      <c r="C76" s="17">
        <f t="shared" si="70"/>
        <v>60</v>
      </c>
      <c r="D76" s="45">
        <f t="shared" si="71"/>
        <v>24500</v>
      </c>
      <c r="E76" s="17">
        <f t="shared" si="72"/>
        <v>0.6</v>
      </c>
      <c r="F76" s="45">
        <f t="shared" si="73"/>
        <v>1</v>
      </c>
      <c r="G76" s="17">
        <f t="shared" si="74"/>
        <v>0.8</v>
      </c>
      <c r="H76" s="45">
        <f t="shared" si="75"/>
        <v>1.4</v>
      </c>
      <c r="I76" s="17">
        <f t="shared" si="76"/>
        <v>1.8</v>
      </c>
      <c r="J76" s="45">
        <f>'PLANILHA PRINCIPAL'!E78</f>
        <v>0</v>
      </c>
      <c r="K76" s="17">
        <f t="shared" si="77"/>
        <v>0.2</v>
      </c>
      <c r="L76" s="45">
        <f t="shared" si="78"/>
        <v>0.3</v>
      </c>
      <c r="M76" s="17">
        <f t="shared" si="79"/>
        <v>0.8</v>
      </c>
      <c r="N76" s="72">
        <f>'PLANILHA PRINCIPAL'!F78</f>
        <v>0</v>
      </c>
      <c r="O76" s="39">
        <f>'PLANILHA PRINCIPAL'!G78</f>
        <v>0</v>
      </c>
      <c r="P76" s="47">
        <f t="shared" si="80"/>
        <v>0.48</v>
      </c>
      <c r="Q76" s="39">
        <f t="shared" si="81"/>
        <v>20.571428571428569</v>
      </c>
      <c r="R76" s="48">
        <f t="shared" si="82"/>
        <v>20.779220779220779</v>
      </c>
      <c r="S76" s="17">
        <f t="shared" si="83"/>
        <v>11760</v>
      </c>
      <c r="T76" s="49">
        <f t="shared" si="84"/>
        <v>0</v>
      </c>
      <c r="U76" s="40">
        <f t="shared" si="85"/>
        <v>0</v>
      </c>
      <c r="V76" s="49">
        <f t="shared" si="86"/>
        <v>0</v>
      </c>
      <c r="W76" s="40">
        <f t="shared" si="87"/>
        <v>0</v>
      </c>
      <c r="X76" s="49">
        <f t="shared" si="88"/>
        <v>0</v>
      </c>
      <c r="Y76" s="41" t="e">
        <f t="shared" si="89"/>
        <v>#DIV/0!</v>
      </c>
      <c r="Z76" s="50" t="e">
        <f t="shared" si="90"/>
        <v>#DIV/0!</v>
      </c>
      <c r="AA76" s="17">
        <f t="shared" si="91"/>
        <v>0.5</v>
      </c>
      <c r="AB76" s="51" t="e">
        <f t="shared" si="92"/>
        <v>#DIV/0!</v>
      </c>
      <c r="AC76" s="39" t="e">
        <f t="shared" si="93"/>
        <v>#DIV/0!</v>
      </c>
      <c r="AD76" s="48" t="e">
        <f t="shared" si="94"/>
        <v>#DIV/0!</v>
      </c>
      <c r="AE76" s="42">
        <f t="shared" si="95"/>
        <v>0</v>
      </c>
      <c r="AF76" s="54">
        <f t="shared" si="96"/>
        <v>0</v>
      </c>
      <c r="AG76" s="39" t="e">
        <f t="shared" si="97"/>
        <v>#DIV/0!</v>
      </c>
      <c r="AH76" s="54" t="e">
        <f t="shared" si="98"/>
        <v>#DIV/0!</v>
      </c>
      <c r="AI76" s="39" t="e">
        <f t="shared" si="99"/>
        <v>#DIV/0!</v>
      </c>
      <c r="AJ76" s="56" t="e">
        <f t="shared" si="100"/>
        <v>#DIV/0!</v>
      </c>
      <c r="AK76" s="42">
        <f t="shared" si="101"/>
        <v>0</v>
      </c>
      <c r="AL76" s="54">
        <f t="shared" si="102"/>
        <v>0</v>
      </c>
      <c r="AM76" s="39" t="e">
        <f t="shared" si="103"/>
        <v>#DIV/0!</v>
      </c>
      <c r="AN76" s="54" t="e">
        <f t="shared" si="104"/>
        <v>#DIV/0!</v>
      </c>
      <c r="AO76" s="39" t="e">
        <f t="shared" si="105"/>
        <v>#DIV/0!</v>
      </c>
      <c r="AP76" s="56" t="e">
        <f t="shared" si="106"/>
        <v>#DIV/0!</v>
      </c>
      <c r="AQ76" s="39" t="e">
        <f t="shared" si="107"/>
        <v>#DIV/0!</v>
      </c>
      <c r="AR76" s="56" t="e">
        <f t="shared" si="108"/>
        <v>#DIV/0!</v>
      </c>
      <c r="AS76" s="43" t="e">
        <f t="shared" si="109"/>
        <v>#DIV/0!</v>
      </c>
      <c r="AT76" s="58" t="e">
        <f t="shared" si="110"/>
        <v>#DIV/0!</v>
      </c>
      <c r="AU76" s="42">
        <f t="shared" si="111"/>
        <v>0</v>
      </c>
      <c r="AV76" s="61">
        <f t="shared" si="112"/>
        <v>0</v>
      </c>
      <c r="AW76" s="39" t="e">
        <f t="shared" si="113"/>
        <v>#DIV/0!</v>
      </c>
      <c r="AX76" s="61" t="e">
        <f t="shared" si="114"/>
        <v>#DIV/0!</v>
      </c>
      <c r="AY76" s="41" t="e">
        <f t="shared" si="115"/>
        <v>#DIV/0!</v>
      </c>
      <c r="AZ76" s="61" t="e">
        <f t="shared" si="116"/>
        <v>#DIV/0!</v>
      </c>
      <c r="BA76" s="39" t="e">
        <f t="shared" si="117"/>
        <v>#DIV/0!</v>
      </c>
      <c r="BB76" s="64" t="e">
        <f t="shared" si="118"/>
        <v>#DIV/0!</v>
      </c>
      <c r="BC76" s="42">
        <f t="shared" si="119"/>
        <v>0</v>
      </c>
      <c r="BD76" s="61">
        <f t="shared" si="120"/>
        <v>0</v>
      </c>
      <c r="BE76" s="39" t="e">
        <f t="shared" si="121"/>
        <v>#DIV/0!</v>
      </c>
      <c r="BF76" s="61" t="e">
        <f t="shared" si="122"/>
        <v>#DIV/0!</v>
      </c>
      <c r="BG76" s="41" t="e">
        <f t="shared" si="123"/>
        <v>#DIV/0!</v>
      </c>
      <c r="BH76" s="61" t="e">
        <f t="shared" si="124"/>
        <v>#DIV/0!</v>
      </c>
      <c r="BI76" s="39" t="e">
        <f t="shared" si="125"/>
        <v>#DIV/0!</v>
      </c>
      <c r="BJ76" s="64" t="e">
        <f t="shared" si="126"/>
        <v>#DIV/0!</v>
      </c>
      <c r="BK76" s="39" t="e">
        <f t="shared" si="127"/>
        <v>#DIV/0!</v>
      </c>
      <c r="BL76" s="64" t="e">
        <f t="shared" si="128"/>
        <v>#DIV/0!</v>
      </c>
      <c r="BM76" s="43" t="e">
        <f t="shared" si="129"/>
        <v>#DIV/0!</v>
      </c>
      <c r="BN76" s="66" t="e">
        <f t="shared" si="130"/>
        <v>#DIV/0!</v>
      </c>
      <c r="BO76" s="17">
        <f t="shared" si="131"/>
        <v>0</v>
      </c>
      <c r="BP76" s="68">
        <f t="shared" si="132"/>
        <v>0</v>
      </c>
      <c r="BQ76" s="39">
        <f t="shared" si="133"/>
        <v>0</v>
      </c>
      <c r="BR76" s="69">
        <f t="shared" si="134"/>
        <v>0</v>
      </c>
      <c r="BS76" s="44" t="e">
        <f t="shared" si="135"/>
        <v>#DIV/0!</v>
      </c>
      <c r="BT76" s="70" t="e">
        <f t="shared" si="136"/>
        <v>#DIV/0!</v>
      </c>
      <c r="BU76" s="43" t="str">
        <f t="shared" si="137"/>
        <v>REPROVADO</v>
      </c>
      <c r="BV76" s="71" t="str">
        <f t="shared" si="138"/>
        <v>REPROVADO</v>
      </c>
    </row>
    <row r="77" spans="1:74">
      <c r="A77" s="17">
        <f>'PLANILHA PRINCIPAL'!C79</f>
        <v>0</v>
      </c>
      <c r="B77" s="45">
        <f>'PLANILHA PRINCIPAL'!D79</f>
        <v>0</v>
      </c>
      <c r="C77" s="17">
        <f t="shared" si="70"/>
        <v>60</v>
      </c>
      <c r="D77" s="45">
        <f t="shared" si="71"/>
        <v>24500</v>
      </c>
      <c r="E77" s="17">
        <f t="shared" si="72"/>
        <v>0.6</v>
      </c>
      <c r="F77" s="45">
        <f t="shared" si="73"/>
        <v>1</v>
      </c>
      <c r="G77" s="17">
        <f t="shared" si="74"/>
        <v>0.8</v>
      </c>
      <c r="H77" s="45">
        <f t="shared" si="75"/>
        <v>1.4</v>
      </c>
      <c r="I77" s="17">
        <f t="shared" si="76"/>
        <v>1.8</v>
      </c>
      <c r="J77" s="45">
        <f>'PLANILHA PRINCIPAL'!E79</f>
        <v>0</v>
      </c>
      <c r="K77" s="17">
        <f t="shared" si="77"/>
        <v>0.2</v>
      </c>
      <c r="L77" s="45">
        <f t="shared" si="78"/>
        <v>0.3</v>
      </c>
      <c r="M77" s="17">
        <f t="shared" si="79"/>
        <v>0.8</v>
      </c>
      <c r="N77" s="72">
        <f>'PLANILHA PRINCIPAL'!F79</f>
        <v>0</v>
      </c>
      <c r="O77" s="39">
        <f>'PLANILHA PRINCIPAL'!G79</f>
        <v>0</v>
      </c>
      <c r="P77" s="47">
        <f t="shared" si="80"/>
        <v>0.48</v>
      </c>
      <c r="Q77" s="39">
        <f t="shared" si="81"/>
        <v>20.571428571428569</v>
      </c>
      <c r="R77" s="48">
        <f t="shared" si="82"/>
        <v>20.779220779220779</v>
      </c>
      <c r="S77" s="17">
        <f t="shared" si="83"/>
        <v>11760</v>
      </c>
      <c r="T77" s="49">
        <f t="shared" si="84"/>
        <v>0</v>
      </c>
      <c r="U77" s="40">
        <f t="shared" si="85"/>
        <v>0</v>
      </c>
      <c r="V77" s="49">
        <f t="shared" si="86"/>
        <v>0</v>
      </c>
      <c r="W77" s="40">
        <f t="shared" si="87"/>
        <v>0</v>
      </c>
      <c r="X77" s="49">
        <f t="shared" si="88"/>
        <v>0</v>
      </c>
      <c r="Y77" s="41" t="e">
        <f t="shared" si="89"/>
        <v>#DIV/0!</v>
      </c>
      <c r="Z77" s="50" t="e">
        <f t="shared" si="90"/>
        <v>#DIV/0!</v>
      </c>
      <c r="AA77" s="17">
        <f t="shared" si="91"/>
        <v>0.5</v>
      </c>
      <c r="AB77" s="51" t="e">
        <f t="shared" si="92"/>
        <v>#DIV/0!</v>
      </c>
      <c r="AC77" s="39" t="e">
        <f t="shared" si="93"/>
        <v>#DIV/0!</v>
      </c>
      <c r="AD77" s="48" t="e">
        <f t="shared" si="94"/>
        <v>#DIV/0!</v>
      </c>
      <c r="AE77" s="42">
        <f t="shared" si="95"/>
        <v>0</v>
      </c>
      <c r="AF77" s="54">
        <f t="shared" si="96"/>
        <v>0</v>
      </c>
      <c r="AG77" s="39" t="e">
        <f t="shared" si="97"/>
        <v>#DIV/0!</v>
      </c>
      <c r="AH77" s="54" t="e">
        <f t="shared" si="98"/>
        <v>#DIV/0!</v>
      </c>
      <c r="AI77" s="39" t="e">
        <f t="shared" si="99"/>
        <v>#DIV/0!</v>
      </c>
      <c r="AJ77" s="56" t="e">
        <f t="shared" si="100"/>
        <v>#DIV/0!</v>
      </c>
      <c r="AK77" s="42">
        <f t="shared" si="101"/>
        <v>0</v>
      </c>
      <c r="AL77" s="54">
        <f t="shared" si="102"/>
        <v>0</v>
      </c>
      <c r="AM77" s="39" t="e">
        <f t="shared" si="103"/>
        <v>#DIV/0!</v>
      </c>
      <c r="AN77" s="54" t="e">
        <f t="shared" si="104"/>
        <v>#DIV/0!</v>
      </c>
      <c r="AO77" s="39" t="e">
        <f t="shared" si="105"/>
        <v>#DIV/0!</v>
      </c>
      <c r="AP77" s="56" t="e">
        <f t="shared" si="106"/>
        <v>#DIV/0!</v>
      </c>
      <c r="AQ77" s="39" t="e">
        <f t="shared" si="107"/>
        <v>#DIV/0!</v>
      </c>
      <c r="AR77" s="56" t="e">
        <f t="shared" si="108"/>
        <v>#DIV/0!</v>
      </c>
      <c r="AS77" s="43" t="e">
        <f t="shared" si="109"/>
        <v>#DIV/0!</v>
      </c>
      <c r="AT77" s="58" t="e">
        <f t="shared" si="110"/>
        <v>#DIV/0!</v>
      </c>
      <c r="AU77" s="42">
        <f t="shared" si="111"/>
        <v>0</v>
      </c>
      <c r="AV77" s="61">
        <f t="shared" si="112"/>
        <v>0</v>
      </c>
      <c r="AW77" s="39" t="e">
        <f t="shared" si="113"/>
        <v>#DIV/0!</v>
      </c>
      <c r="AX77" s="61" t="e">
        <f t="shared" si="114"/>
        <v>#DIV/0!</v>
      </c>
      <c r="AY77" s="41" t="e">
        <f t="shared" si="115"/>
        <v>#DIV/0!</v>
      </c>
      <c r="AZ77" s="61" t="e">
        <f t="shared" si="116"/>
        <v>#DIV/0!</v>
      </c>
      <c r="BA77" s="39" t="e">
        <f t="shared" si="117"/>
        <v>#DIV/0!</v>
      </c>
      <c r="BB77" s="64" t="e">
        <f t="shared" si="118"/>
        <v>#DIV/0!</v>
      </c>
      <c r="BC77" s="42">
        <f t="shared" si="119"/>
        <v>0</v>
      </c>
      <c r="BD77" s="61">
        <f t="shared" si="120"/>
        <v>0</v>
      </c>
      <c r="BE77" s="39" t="e">
        <f t="shared" si="121"/>
        <v>#DIV/0!</v>
      </c>
      <c r="BF77" s="61" t="e">
        <f t="shared" si="122"/>
        <v>#DIV/0!</v>
      </c>
      <c r="BG77" s="41" t="e">
        <f t="shared" si="123"/>
        <v>#DIV/0!</v>
      </c>
      <c r="BH77" s="61" t="e">
        <f t="shared" si="124"/>
        <v>#DIV/0!</v>
      </c>
      <c r="BI77" s="39" t="e">
        <f t="shared" si="125"/>
        <v>#DIV/0!</v>
      </c>
      <c r="BJ77" s="64" t="e">
        <f t="shared" si="126"/>
        <v>#DIV/0!</v>
      </c>
      <c r="BK77" s="39" t="e">
        <f t="shared" si="127"/>
        <v>#DIV/0!</v>
      </c>
      <c r="BL77" s="64" t="e">
        <f t="shared" si="128"/>
        <v>#DIV/0!</v>
      </c>
      <c r="BM77" s="43" t="e">
        <f t="shared" si="129"/>
        <v>#DIV/0!</v>
      </c>
      <c r="BN77" s="66" t="e">
        <f t="shared" si="130"/>
        <v>#DIV/0!</v>
      </c>
      <c r="BO77" s="17">
        <f t="shared" si="131"/>
        <v>0</v>
      </c>
      <c r="BP77" s="68">
        <f t="shared" si="132"/>
        <v>0</v>
      </c>
      <c r="BQ77" s="39">
        <f t="shared" si="133"/>
        <v>0</v>
      </c>
      <c r="BR77" s="69">
        <f t="shared" si="134"/>
        <v>0</v>
      </c>
      <c r="BS77" s="44" t="e">
        <f t="shared" si="135"/>
        <v>#DIV/0!</v>
      </c>
      <c r="BT77" s="70" t="e">
        <f t="shared" si="136"/>
        <v>#DIV/0!</v>
      </c>
      <c r="BU77" s="43" t="str">
        <f t="shared" si="137"/>
        <v>REPROVADO</v>
      </c>
      <c r="BV77" s="71" t="str">
        <f t="shared" si="138"/>
        <v>REPROVADO</v>
      </c>
    </row>
    <row r="78" spans="1:74">
      <c r="A78" s="17">
        <f>'PLANILHA PRINCIPAL'!C80</f>
        <v>0</v>
      </c>
      <c r="B78" s="45">
        <f>'PLANILHA PRINCIPAL'!D80</f>
        <v>0</v>
      </c>
      <c r="C78" s="17">
        <f t="shared" si="70"/>
        <v>60</v>
      </c>
      <c r="D78" s="45">
        <f t="shared" si="71"/>
        <v>24500</v>
      </c>
      <c r="E78" s="17">
        <f t="shared" si="72"/>
        <v>0.6</v>
      </c>
      <c r="F78" s="45">
        <f t="shared" si="73"/>
        <v>1</v>
      </c>
      <c r="G78" s="17">
        <f t="shared" si="74"/>
        <v>0.8</v>
      </c>
      <c r="H78" s="45">
        <f t="shared" si="75"/>
        <v>1.4</v>
      </c>
      <c r="I78" s="17">
        <f t="shared" si="76"/>
        <v>1.8</v>
      </c>
      <c r="J78" s="45">
        <f>'PLANILHA PRINCIPAL'!E80</f>
        <v>0</v>
      </c>
      <c r="K78" s="17">
        <f t="shared" si="77"/>
        <v>0.2</v>
      </c>
      <c r="L78" s="45">
        <f t="shared" si="78"/>
        <v>0.3</v>
      </c>
      <c r="M78" s="17">
        <f t="shared" si="79"/>
        <v>0.8</v>
      </c>
      <c r="N78" s="72">
        <f>'PLANILHA PRINCIPAL'!F80</f>
        <v>0</v>
      </c>
      <c r="O78" s="39">
        <f>'PLANILHA PRINCIPAL'!G80</f>
        <v>0</v>
      </c>
      <c r="P78" s="47">
        <f t="shared" si="80"/>
        <v>0.48</v>
      </c>
      <c r="Q78" s="39">
        <f t="shared" si="81"/>
        <v>20.571428571428569</v>
      </c>
      <c r="R78" s="48">
        <f t="shared" si="82"/>
        <v>20.779220779220779</v>
      </c>
      <c r="S78" s="17">
        <f t="shared" si="83"/>
        <v>11760</v>
      </c>
      <c r="T78" s="49">
        <f t="shared" si="84"/>
        <v>0</v>
      </c>
      <c r="U78" s="40">
        <f t="shared" si="85"/>
        <v>0</v>
      </c>
      <c r="V78" s="49">
        <f t="shared" si="86"/>
        <v>0</v>
      </c>
      <c r="W78" s="40">
        <f t="shared" si="87"/>
        <v>0</v>
      </c>
      <c r="X78" s="49">
        <f t="shared" si="88"/>
        <v>0</v>
      </c>
      <c r="Y78" s="41" t="e">
        <f t="shared" si="89"/>
        <v>#DIV/0!</v>
      </c>
      <c r="Z78" s="50" t="e">
        <f t="shared" si="90"/>
        <v>#DIV/0!</v>
      </c>
      <c r="AA78" s="17">
        <f t="shared" si="91"/>
        <v>0.5</v>
      </c>
      <c r="AB78" s="51" t="e">
        <f t="shared" si="92"/>
        <v>#DIV/0!</v>
      </c>
      <c r="AC78" s="39" t="e">
        <f t="shared" si="93"/>
        <v>#DIV/0!</v>
      </c>
      <c r="AD78" s="48" t="e">
        <f t="shared" si="94"/>
        <v>#DIV/0!</v>
      </c>
      <c r="AE78" s="42">
        <f t="shared" si="95"/>
        <v>0</v>
      </c>
      <c r="AF78" s="54">
        <f t="shared" si="96"/>
        <v>0</v>
      </c>
      <c r="AG78" s="39" t="e">
        <f t="shared" si="97"/>
        <v>#DIV/0!</v>
      </c>
      <c r="AH78" s="54" t="e">
        <f t="shared" si="98"/>
        <v>#DIV/0!</v>
      </c>
      <c r="AI78" s="39" t="e">
        <f t="shared" si="99"/>
        <v>#DIV/0!</v>
      </c>
      <c r="AJ78" s="56" t="e">
        <f t="shared" si="100"/>
        <v>#DIV/0!</v>
      </c>
      <c r="AK78" s="42">
        <f t="shared" si="101"/>
        <v>0</v>
      </c>
      <c r="AL78" s="54">
        <f t="shared" si="102"/>
        <v>0</v>
      </c>
      <c r="AM78" s="39" t="e">
        <f t="shared" si="103"/>
        <v>#DIV/0!</v>
      </c>
      <c r="AN78" s="54" t="e">
        <f t="shared" si="104"/>
        <v>#DIV/0!</v>
      </c>
      <c r="AO78" s="39" t="e">
        <f t="shared" si="105"/>
        <v>#DIV/0!</v>
      </c>
      <c r="AP78" s="56" t="e">
        <f t="shared" si="106"/>
        <v>#DIV/0!</v>
      </c>
      <c r="AQ78" s="39" t="e">
        <f t="shared" si="107"/>
        <v>#DIV/0!</v>
      </c>
      <c r="AR78" s="56" t="e">
        <f t="shared" si="108"/>
        <v>#DIV/0!</v>
      </c>
      <c r="AS78" s="43" t="e">
        <f t="shared" si="109"/>
        <v>#DIV/0!</v>
      </c>
      <c r="AT78" s="58" t="e">
        <f t="shared" si="110"/>
        <v>#DIV/0!</v>
      </c>
      <c r="AU78" s="42">
        <f t="shared" si="111"/>
        <v>0</v>
      </c>
      <c r="AV78" s="61">
        <f t="shared" si="112"/>
        <v>0</v>
      </c>
      <c r="AW78" s="39" t="e">
        <f t="shared" si="113"/>
        <v>#DIV/0!</v>
      </c>
      <c r="AX78" s="61" t="e">
        <f t="shared" si="114"/>
        <v>#DIV/0!</v>
      </c>
      <c r="AY78" s="41" t="e">
        <f t="shared" si="115"/>
        <v>#DIV/0!</v>
      </c>
      <c r="AZ78" s="61" t="e">
        <f t="shared" si="116"/>
        <v>#DIV/0!</v>
      </c>
      <c r="BA78" s="39" t="e">
        <f t="shared" si="117"/>
        <v>#DIV/0!</v>
      </c>
      <c r="BB78" s="64" t="e">
        <f t="shared" si="118"/>
        <v>#DIV/0!</v>
      </c>
      <c r="BC78" s="42">
        <f t="shared" si="119"/>
        <v>0</v>
      </c>
      <c r="BD78" s="61">
        <f t="shared" si="120"/>
        <v>0</v>
      </c>
      <c r="BE78" s="39" t="e">
        <f t="shared" si="121"/>
        <v>#DIV/0!</v>
      </c>
      <c r="BF78" s="61" t="e">
        <f t="shared" si="122"/>
        <v>#DIV/0!</v>
      </c>
      <c r="BG78" s="41" t="e">
        <f t="shared" si="123"/>
        <v>#DIV/0!</v>
      </c>
      <c r="BH78" s="61" t="e">
        <f t="shared" si="124"/>
        <v>#DIV/0!</v>
      </c>
      <c r="BI78" s="39" t="e">
        <f t="shared" si="125"/>
        <v>#DIV/0!</v>
      </c>
      <c r="BJ78" s="64" t="e">
        <f t="shared" si="126"/>
        <v>#DIV/0!</v>
      </c>
      <c r="BK78" s="39" t="e">
        <f t="shared" si="127"/>
        <v>#DIV/0!</v>
      </c>
      <c r="BL78" s="64" t="e">
        <f t="shared" si="128"/>
        <v>#DIV/0!</v>
      </c>
      <c r="BM78" s="43" t="e">
        <f t="shared" si="129"/>
        <v>#DIV/0!</v>
      </c>
      <c r="BN78" s="66" t="e">
        <f t="shared" si="130"/>
        <v>#DIV/0!</v>
      </c>
      <c r="BO78" s="17">
        <f t="shared" si="131"/>
        <v>0</v>
      </c>
      <c r="BP78" s="68">
        <f t="shared" si="132"/>
        <v>0</v>
      </c>
      <c r="BQ78" s="39">
        <f t="shared" si="133"/>
        <v>0</v>
      </c>
      <c r="BR78" s="69">
        <f t="shared" si="134"/>
        <v>0</v>
      </c>
      <c r="BS78" s="44" t="e">
        <f t="shared" si="135"/>
        <v>#DIV/0!</v>
      </c>
      <c r="BT78" s="70" t="e">
        <f t="shared" si="136"/>
        <v>#DIV/0!</v>
      </c>
      <c r="BU78" s="43" t="str">
        <f t="shared" si="137"/>
        <v>REPROVADO</v>
      </c>
      <c r="BV78" s="71" t="str">
        <f t="shared" si="138"/>
        <v>REPROVADO</v>
      </c>
    </row>
    <row r="79" spans="1:74">
      <c r="A79" s="17">
        <f>'PLANILHA PRINCIPAL'!C81</f>
        <v>0</v>
      </c>
      <c r="B79" s="45">
        <f>'PLANILHA PRINCIPAL'!D81</f>
        <v>0</v>
      </c>
      <c r="C79" s="17">
        <f t="shared" si="70"/>
        <v>60</v>
      </c>
      <c r="D79" s="45">
        <f t="shared" si="71"/>
        <v>24500</v>
      </c>
      <c r="E79" s="17">
        <f t="shared" si="72"/>
        <v>0.6</v>
      </c>
      <c r="F79" s="45">
        <f t="shared" si="73"/>
        <v>1</v>
      </c>
      <c r="G79" s="17">
        <f t="shared" si="74"/>
        <v>0.8</v>
      </c>
      <c r="H79" s="45">
        <f t="shared" si="75"/>
        <v>1.4</v>
      </c>
      <c r="I79" s="17">
        <f t="shared" si="76"/>
        <v>1.8</v>
      </c>
      <c r="J79" s="45">
        <f>'PLANILHA PRINCIPAL'!E81</f>
        <v>0</v>
      </c>
      <c r="K79" s="17">
        <f t="shared" si="77"/>
        <v>0.2</v>
      </c>
      <c r="L79" s="45">
        <f t="shared" si="78"/>
        <v>0.3</v>
      </c>
      <c r="M79" s="17">
        <f t="shared" si="79"/>
        <v>0.8</v>
      </c>
      <c r="N79" s="72">
        <f>'PLANILHA PRINCIPAL'!F81</f>
        <v>0</v>
      </c>
      <c r="O79" s="39">
        <f>'PLANILHA PRINCIPAL'!G81</f>
        <v>0</v>
      </c>
      <c r="P79" s="47">
        <f t="shared" si="80"/>
        <v>0.48</v>
      </c>
      <c r="Q79" s="39">
        <f t="shared" si="81"/>
        <v>20.571428571428569</v>
      </c>
      <c r="R79" s="48">
        <f t="shared" si="82"/>
        <v>20.779220779220779</v>
      </c>
      <c r="S79" s="17">
        <f t="shared" si="83"/>
        <v>11760</v>
      </c>
      <c r="T79" s="49">
        <f t="shared" si="84"/>
        <v>0</v>
      </c>
      <c r="U79" s="40">
        <f t="shared" si="85"/>
        <v>0</v>
      </c>
      <c r="V79" s="49">
        <f t="shared" si="86"/>
        <v>0</v>
      </c>
      <c r="W79" s="40">
        <f t="shared" si="87"/>
        <v>0</v>
      </c>
      <c r="X79" s="49">
        <f t="shared" si="88"/>
        <v>0</v>
      </c>
      <c r="Y79" s="41" t="e">
        <f t="shared" si="89"/>
        <v>#DIV/0!</v>
      </c>
      <c r="Z79" s="50" t="e">
        <f t="shared" si="90"/>
        <v>#DIV/0!</v>
      </c>
      <c r="AA79" s="17">
        <f t="shared" si="91"/>
        <v>0.5</v>
      </c>
      <c r="AB79" s="51" t="e">
        <f t="shared" si="92"/>
        <v>#DIV/0!</v>
      </c>
      <c r="AC79" s="39" t="e">
        <f t="shared" si="93"/>
        <v>#DIV/0!</v>
      </c>
      <c r="AD79" s="48" t="e">
        <f t="shared" si="94"/>
        <v>#DIV/0!</v>
      </c>
      <c r="AE79" s="42">
        <f t="shared" si="95"/>
        <v>0</v>
      </c>
      <c r="AF79" s="54">
        <f t="shared" si="96"/>
        <v>0</v>
      </c>
      <c r="AG79" s="39" t="e">
        <f t="shared" si="97"/>
        <v>#DIV/0!</v>
      </c>
      <c r="AH79" s="54" t="e">
        <f t="shared" si="98"/>
        <v>#DIV/0!</v>
      </c>
      <c r="AI79" s="39" t="e">
        <f t="shared" si="99"/>
        <v>#DIV/0!</v>
      </c>
      <c r="AJ79" s="56" t="e">
        <f t="shared" si="100"/>
        <v>#DIV/0!</v>
      </c>
      <c r="AK79" s="42">
        <f t="shared" si="101"/>
        <v>0</v>
      </c>
      <c r="AL79" s="54">
        <f t="shared" si="102"/>
        <v>0</v>
      </c>
      <c r="AM79" s="39" t="e">
        <f t="shared" si="103"/>
        <v>#DIV/0!</v>
      </c>
      <c r="AN79" s="54" t="e">
        <f t="shared" si="104"/>
        <v>#DIV/0!</v>
      </c>
      <c r="AO79" s="39" t="e">
        <f t="shared" si="105"/>
        <v>#DIV/0!</v>
      </c>
      <c r="AP79" s="56" t="e">
        <f t="shared" si="106"/>
        <v>#DIV/0!</v>
      </c>
      <c r="AQ79" s="39" t="e">
        <f t="shared" si="107"/>
        <v>#DIV/0!</v>
      </c>
      <c r="AR79" s="56" t="e">
        <f t="shared" si="108"/>
        <v>#DIV/0!</v>
      </c>
      <c r="AS79" s="43" t="e">
        <f t="shared" si="109"/>
        <v>#DIV/0!</v>
      </c>
      <c r="AT79" s="58" t="e">
        <f t="shared" si="110"/>
        <v>#DIV/0!</v>
      </c>
      <c r="AU79" s="42">
        <f t="shared" si="111"/>
        <v>0</v>
      </c>
      <c r="AV79" s="61">
        <f t="shared" si="112"/>
        <v>0</v>
      </c>
      <c r="AW79" s="39" t="e">
        <f t="shared" si="113"/>
        <v>#DIV/0!</v>
      </c>
      <c r="AX79" s="61" t="e">
        <f t="shared" si="114"/>
        <v>#DIV/0!</v>
      </c>
      <c r="AY79" s="41" t="e">
        <f t="shared" si="115"/>
        <v>#DIV/0!</v>
      </c>
      <c r="AZ79" s="61" t="e">
        <f t="shared" si="116"/>
        <v>#DIV/0!</v>
      </c>
      <c r="BA79" s="39" t="e">
        <f t="shared" si="117"/>
        <v>#DIV/0!</v>
      </c>
      <c r="BB79" s="64" t="e">
        <f t="shared" si="118"/>
        <v>#DIV/0!</v>
      </c>
      <c r="BC79" s="42">
        <f t="shared" si="119"/>
        <v>0</v>
      </c>
      <c r="BD79" s="61">
        <f t="shared" si="120"/>
        <v>0</v>
      </c>
      <c r="BE79" s="39" t="e">
        <f t="shared" si="121"/>
        <v>#DIV/0!</v>
      </c>
      <c r="BF79" s="61" t="e">
        <f t="shared" si="122"/>
        <v>#DIV/0!</v>
      </c>
      <c r="BG79" s="41" t="e">
        <f t="shared" si="123"/>
        <v>#DIV/0!</v>
      </c>
      <c r="BH79" s="61" t="e">
        <f t="shared" si="124"/>
        <v>#DIV/0!</v>
      </c>
      <c r="BI79" s="39" t="e">
        <f t="shared" si="125"/>
        <v>#DIV/0!</v>
      </c>
      <c r="BJ79" s="64" t="e">
        <f t="shared" si="126"/>
        <v>#DIV/0!</v>
      </c>
      <c r="BK79" s="39" t="e">
        <f t="shared" si="127"/>
        <v>#DIV/0!</v>
      </c>
      <c r="BL79" s="64" t="e">
        <f t="shared" si="128"/>
        <v>#DIV/0!</v>
      </c>
      <c r="BM79" s="43" t="e">
        <f t="shared" si="129"/>
        <v>#DIV/0!</v>
      </c>
      <c r="BN79" s="66" t="e">
        <f t="shared" si="130"/>
        <v>#DIV/0!</v>
      </c>
      <c r="BO79" s="17">
        <f t="shared" si="131"/>
        <v>0</v>
      </c>
      <c r="BP79" s="68">
        <f t="shared" si="132"/>
        <v>0</v>
      </c>
      <c r="BQ79" s="39">
        <f t="shared" si="133"/>
        <v>0</v>
      </c>
      <c r="BR79" s="69">
        <f t="shared" si="134"/>
        <v>0</v>
      </c>
      <c r="BS79" s="44" t="e">
        <f t="shared" si="135"/>
        <v>#DIV/0!</v>
      </c>
      <c r="BT79" s="70" t="e">
        <f t="shared" si="136"/>
        <v>#DIV/0!</v>
      </c>
      <c r="BU79" s="43" t="str">
        <f t="shared" si="137"/>
        <v>REPROVADO</v>
      </c>
      <c r="BV79" s="71" t="str">
        <f t="shared" si="138"/>
        <v>REPROVADO</v>
      </c>
    </row>
    <row r="80" spans="1:74">
      <c r="A80" s="17">
        <f>'PLANILHA PRINCIPAL'!C82</f>
        <v>0</v>
      </c>
      <c r="B80" s="45">
        <f>'PLANILHA PRINCIPAL'!D82</f>
        <v>0</v>
      </c>
      <c r="C80" s="17">
        <f t="shared" si="70"/>
        <v>60</v>
      </c>
      <c r="D80" s="45">
        <f t="shared" si="71"/>
        <v>24500</v>
      </c>
      <c r="E80" s="17">
        <f t="shared" si="72"/>
        <v>0.6</v>
      </c>
      <c r="F80" s="45">
        <f t="shared" si="73"/>
        <v>1</v>
      </c>
      <c r="G80" s="17">
        <f t="shared" si="74"/>
        <v>0.8</v>
      </c>
      <c r="H80" s="45">
        <f t="shared" si="75"/>
        <v>1.4</v>
      </c>
      <c r="I80" s="17">
        <f t="shared" si="76"/>
        <v>1.8</v>
      </c>
      <c r="J80" s="45">
        <f>'PLANILHA PRINCIPAL'!E82</f>
        <v>0</v>
      </c>
      <c r="K80" s="17">
        <f t="shared" si="77"/>
        <v>0.2</v>
      </c>
      <c r="L80" s="45">
        <f t="shared" si="78"/>
        <v>0.3</v>
      </c>
      <c r="M80" s="17">
        <f t="shared" si="79"/>
        <v>0.8</v>
      </c>
      <c r="N80" s="72">
        <f>'PLANILHA PRINCIPAL'!F82</f>
        <v>0</v>
      </c>
      <c r="O80" s="39">
        <f>'PLANILHA PRINCIPAL'!G82</f>
        <v>0</v>
      </c>
      <c r="P80" s="47">
        <f t="shared" si="80"/>
        <v>0.48</v>
      </c>
      <c r="Q80" s="39">
        <f t="shared" si="81"/>
        <v>20.571428571428569</v>
      </c>
      <c r="R80" s="48">
        <f t="shared" si="82"/>
        <v>20.779220779220779</v>
      </c>
      <c r="S80" s="17">
        <f t="shared" si="83"/>
        <v>11760</v>
      </c>
      <c r="T80" s="49">
        <f t="shared" si="84"/>
        <v>0</v>
      </c>
      <c r="U80" s="40">
        <f t="shared" si="85"/>
        <v>0</v>
      </c>
      <c r="V80" s="49">
        <f t="shared" si="86"/>
        <v>0</v>
      </c>
      <c r="W80" s="40">
        <f t="shared" si="87"/>
        <v>0</v>
      </c>
      <c r="X80" s="49">
        <f t="shared" si="88"/>
        <v>0</v>
      </c>
      <c r="Y80" s="41" t="e">
        <f t="shared" si="89"/>
        <v>#DIV/0!</v>
      </c>
      <c r="Z80" s="50" t="e">
        <f t="shared" si="90"/>
        <v>#DIV/0!</v>
      </c>
      <c r="AA80" s="17">
        <f t="shared" si="91"/>
        <v>0.5</v>
      </c>
      <c r="AB80" s="51" t="e">
        <f t="shared" si="92"/>
        <v>#DIV/0!</v>
      </c>
      <c r="AC80" s="39" t="e">
        <f t="shared" si="93"/>
        <v>#DIV/0!</v>
      </c>
      <c r="AD80" s="48" t="e">
        <f t="shared" si="94"/>
        <v>#DIV/0!</v>
      </c>
      <c r="AE80" s="42">
        <f t="shared" si="95"/>
        <v>0</v>
      </c>
      <c r="AF80" s="54">
        <f t="shared" si="96"/>
        <v>0</v>
      </c>
      <c r="AG80" s="39" t="e">
        <f t="shared" si="97"/>
        <v>#DIV/0!</v>
      </c>
      <c r="AH80" s="54" t="e">
        <f t="shared" si="98"/>
        <v>#DIV/0!</v>
      </c>
      <c r="AI80" s="39" t="e">
        <f t="shared" si="99"/>
        <v>#DIV/0!</v>
      </c>
      <c r="AJ80" s="56" t="e">
        <f t="shared" si="100"/>
        <v>#DIV/0!</v>
      </c>
      <c r="AK80" s="42">
        <f t="shared" si="101"/>
        <v>0</v>
      </c>
      <c r="AL80" s="54">
        <f t="shared" si="102"/>
        <v>0</v>
      </c>
      <c r="AM80" s="39" t="e">
        <f t="shared" si="103"/>
        <v>#DIV/0!</v>
      </c>
      <c r="AN80" s="54" t="e">
        <f t="shared" si="104"/>
        <v>#DIV/0!</v>
      </c>
      <c r="AO80" s="39" t="e">
        <f t="shared" si="105"/>
        <v>#DIV/0!</v>
      </c>
      <c r="AP80" s="56" t="e">
        <f t="shared" si="106"/>
        <v>#DIV/0!</v>
      </c>
      <c r="AQ80" s="39" t="e">
        <f t="shared" si="107"/>
        <v>#DIV/0!</v>
      </c>
      <c r="AR80" s="56" t="e">
        <f t="shared" si="108"/>
        <v>#DIV/0!</v>
      </c>
      <c r="AS80" s="43" t="e">
        <f t="shared" si="109"/>
        <v>#DIV/0!</v>
      </c>
      <c r="AT80" s="58" t="e">
        <f t="shared" si="110"/>
        <v>#DIV/0!</v>
      </c>
      <c r="AU80" s="42">
        <f t="shared" si="111"/>
        <v>0</v>
      </c>
      <c r="AV80" s="61">
        <f t="shared" si="112"/>
        <v>0</v>
      </c>
      <c r="AW80" s="39" t="e">
        <f t="shared" si="113"/>
        <v>#DIV/0!</v>
      </c>
      <c r="AX80" s="61" t="e">
        <f t="shared" si="114"/>
        <v>#DIV/0!</v>
      </c>
      <c r="AY80" s="41" t="e">
        <f t="shared" si="115"/>
        <v>#DIV/0!</v>
      </c>
      <c r="AZ80" s="61" t="e">
        <f t="shared" si="116"/>
        <v>#DIV/0!</v>
      </c>
      <c r="BA80" s="39" t="e">
        <f t="shared" si="117"/>
        <v>#DIV/0!</v>
      </c>
      <c r="BB80" s="64" t="e">
        <f t="shared" si="118"/>
        <v>#DIV/0!</v>
      </c>
      <c r="BC80" s="42">
        <f t="shared" si="119"/>
        <v>0</v>
      </c>
      <c r="BD80" s="61">
        <f t="shared" si="120"/>
        <v>0</v>
      </c>
      <c r="BE80" s="39" t="e">
        <f t="shared" si="121"/>
        <v>#DIV/0!</v>
      </c>
      <c r="BF80" s="61" t="e">
        <f t="shared" si="122"/>
        <v>#DIV/0!</v>
      </c>
      <c r="BG80" s="41" t="e">
        <f t="shared" si="123"/>
        <v>#DIV/0!</v>
      </c>
      <c r="BH80" s="61" t="e">
        <f t="shared" si="124"/>
        <v>#DIV/0!</v>
      </c>
      <c r="BI80" s="39" t="e">
        <f t="shared" si="125"/>
        <v>#DIV/0!</v>
      </c>
      <c r="BJ80" s="64" t="e">
        <f t="shared" si="126"/>
        <v>#DIV/0!</v>
      </c>
      <c r="BK80" s="39" t="e">
        <f t="shared" si="127"/>
        <v>#DIV/0!</v>
      </c>
      <c r="BL80" s="64" t="e">
        <f t="shared" si="128"/>
        <v>#DIV/0!</v>
      </c>
      <c r="BM80" s="43" t="e">
        <f t="shared" si="129"/>
        <v>#DIV/0!</v>
      </c>
      <c r="BN80" s="66" t="e">
        <f t="shared" si="130"/>
        <v>#DIV/0!</v>
      </c>
      <c r="BO80" s="17">
        <f t="shared" si="131"/>
        <v>0</v>
      </c>
      <c r="BP80" s="68">
        <f t="shared" si="132"/>
        <v>0</v>
      </c>
      <c r="BQ80" s="39">
        <f t="shared" si="133"/>
        <v>0</v>
      </c>
      <c r="BR80" s="69">
        <f t="shared" si="134"/>
        <v>0</v>
      </c>
      <c r="BS80" s="44" t="e">
        <f t="shared" si="135"/>
        <v>#DIV/0!</v>
      </c>
      <c r="BT80" s="70" t="e">
        <f t="shared" si="136"/>
        <v>#DIV/0!</v>
      </c>
      <c r="BU80" s="43" t="str">
        <f t="shared" si="137"/>
        <v>REPROVADO</v>
      </c>
      <c r="BV80" s="71" t="str">
        <f t="shared" si="138"/>
        <v>REPROVADO</v>
      </c>
    </row>
    <row r="81" spans="1:74">
      <c r="A81" s="17">
        <f>'PLANILHA PRINCIPAL'!C83</f>
        <v>0</v>
      </c>
      <c r="B81" s="45">
        <f>'PLANILHA PRINCIPAL'!D83</f>
        <v>0</v>
      </c>
      <c r="C81" s="17">
        <f t="shared" si="70"/>
        <v>60</v>
      </c>
      <c r="D81" s="45">
        <f t="shared" si="71"/>
        <v>24500</v>
      </c>
      <c r="E81" s="17">
        <f t="shared" si="72"/>
        <v>0.6</v>
      </c>
      <c r="F81" s="45">
        <f t="shared" si="73"/>
        <v>1</v>
      </c>
      <c r="G81" s="17">
        <f t="shared" si="74"/>
        <v>0.8</v>
      </c>
      <c r="H81" s="45">
        <f t="shared" si="75"/>
        <v>1.4</v>
      </c>
      <c r="I81" s="17">
        <f t="shared" si="76"/>
        <v>1.8</v>
      </c>
      <c r="J81" s="45">
        <f>'PLANILHA PRINCIPAL'!E83</f>
        <v>0</v>
      </c>
      <c r="K81" s="17">
        <f t="shared" si="77"/>
        <v>0.2</v>
      </c>
      <c r="L81" s="45">
        <f t="shared" si="78"/>
        <v>0.3</v>
      </c>
      <c r="M81" s="17">
        <f t="shared" si="79"/>
        <v>0.8</v>
      </c>
      <c r="N81" s="72">
        <f>'PLANILHA PRINCIPAL'!F83</f>
        <v>0</v>
      </c>
      <c r="O81" s="39">
        <f>'PLANILHA PRINCIPAL'!G83</f>
        <v>0</v>
      </c>
      <c r="P81" s="47">
        <f t="shared" si="80"/>
        <v>0.48</v>
      </c>
      <c r="Q81" s="39">
        <f t="shared" si="81"/>
        <v>20.571428571428569</v>
      </c>
      <c r="R81" s="48">
        <f t="shared" si="82"/>
        <v>20.779220779220779</v>
      </c>
      <c r="S81" s="17">
        <f t="shared" si="83"/>
        <v>11760</v>
      </c>
      <c r="T81" s="49">
        <f t="shared" si="84"/>
        <v>0</v>
      </c>
      <c r="U81" s="40">
        <f t="shared" si="85"/>
        <v>0</v>
      </c>
      <c r="V81" s="49">
        <f t="shared" si="86"/>
        <v>0</v>
      </c>
      <c r="W81" s="40">
        <f t="shared" si="87"/>
        <v>0</v>
      </c>
      <c r="X81" s="49">
        <f t="shared" si="88"/>
        <v>0</v>
      </c>
      <c r="Y81" s="41" t="e">
        <f t="shared" si="89"/>
        <v>#DIV/0!</v>
      </c>
      <c r="Z81" s="50" t="e">
        <f t="shared" si="90"/>
        <v>#DIV/0!</v>
      </c>
      <c r="AA81" s="17">
        <f t="shared" si="91"/>
        <v>0.5</v>
      </c>
      <c r="AB81" s="51" t="e">
        <f t="shared" si="92"/>
        <v>#DIV/0!</v>
      </c>
      <c r="AC81" s="39" t="e">
        <f t="shared" si="93"/>
        <v>#DIV/0!</v>
      </c>
      <c r="AD81" s="48" t="e">
        <f t="shared" si="94"/>
        <v>#DIV/0!</v>
      </c>
      <c r="AE81" s="42">
        <f t="shared" si="95"/>
        <v>0</v>
      </c>
      <c r="AF81" s="54">
        <f t="shared" si="96"/>
        <v>0</v>
      </c>
      <c r="AG81" s="39" t="e">
        <f t="shared" si="97"/>
        <v>#DIV/0!</v>
      </c>
      <c r="AH81" s="54" t="e">
        <f t="shared" si="98"/>
        <v>#DIV/0!</v>
      </c>
      <c r="AI81" s="39" t="e">
        <f t="shared" si="99"/>
        <v>#DIV/0!</v>
      </c>
      <c r="AJ81" s="56" t="e">
        <f t="shared" si="100"/>
        <v>#DIV/0!</v>
      </c>
      <c r="AK81" s="42">
        <f t="shared" si="101"/>
        <v>0</v>
      </c>
      <c r="AL81" s="54">
        <f t="shared" si="102"/>
        <v>0</v>
      </c>
      <c r="AM81" s="39" t="e">
        <f t="shared" si="103"/>
        <v>#DIV/0!</v>
      </c>
      <c r="AN81" s="54" t="e">
        <f t="shared" si="104"/>
        <v>#DIV/0!</v>
      </c>
      <c r="AO81" s="39" t="e">
        <f t="shared" si="105"/>
        <v>#DIV/0!</v>
      </c>
      <c r="AP81" s="56" t="e">
        <f t="shared" si="106"/>
        <v>#DIV/0!</v>
      </c>
      <c r="AQ81" s="39" t="e">
        <f t="shared" si="107"/>
        <v>#DIV/0!</v>
      </c>
      <c r="AR81" s="56" t="e">
        <f t="shared" si="108"/>
        <v>#DIV/0!</v>
      </c>
      <c r="AS81" s="43" t="e">
        <f t="shared" si="109"/>
        <v>#DIV/0!</v>
      </c>
      <c r="AT81" s="58" t="e">
        <f t="shared" si="110"/>
        <v>#DIV/0!</v>
      </c>
      <c r="AU81" s="42">
        <f t="shared" si="111"/>
        <v>0</v>
      </c>
      <c r="AV81" s="61">
        <f t="shared" si="112"/>
        <v>0</v>
      </c>
      <c r="AW81" s="39" t="e">
        <f t="shared" si="113"/>
        <v>#DIV/0!</v>
      </c>
      <c r="AX81" s="61" t="e">
        <f t="shared" si="114"/>
        <v>#DIV/0!</v>
      </c>
      <c r="AY81" s="41" t="e">
        <f t="shared" si="115"/>
        <v>#DIV/0!</v>
      </c>
      <c r="AZ81" s="61" t="e">
        <f t="shared" si="116"/>
        <v>#DIV/0!</v>
      </c>
      <c r="BA81" s="39" t="e">
        <f t="shared" si="117"/>
        <v>#DIV/0!</v>
      </c>
      <c r="BB81" s="64" t="e">
        <f t="shared" si="118"/>
        <v>#DIV/0!</v>
      </c>
      <c r="BC81" s="42">
        <f t="shared" si="119"/>
        <v>0</v>
      </c>
      <c r="BD81" s="61">
        <f t="shared" si="120"/>
        <v>0</v>
      </c>
      <c r="BE81" s="39" t="e">
        <f t="shared" si="121"/>
        <v>#DIV/0!</v>
      </c>
      <c r="BF81" s="61" t="e">
        <f t="shared" si="122"/>
        <v>#DIV/0!</v>
      </c>
      <c r="BG81" s="41" t="e">
        <f t="shared" si="123"/>
        <v>#DIV/0!</v>
      </c>
      <c r="BH81" s="61" t="e">
        <f t="shared" si="124"/>
        <v>#DIV/0!</v>
      </c>
      <c r="BI81" s="39" t="e">
        <f t="shared" si="125"/>
        <v>#DIV/0!</v>
      </c>
      <c r="BJ81" s="64" t="e">
        <f t="shared" si="126"/>
        <v>#DIV/0!</v>
      </c>
      <c r="BK81" s="39" t="e">
        <f t="shared" si="127"/>
        <v>#DIV/0!</v>
      </c>
      <c r="BL81" s="64" t="e">
        <f t="shared" si="128"/>
        <v>#DIV/0!</v>
      </c>
      <c r="BM81" s="43" t="e">
        <f t="shared" si="129"/>
        <v>#DIV/0!</v>
      </c>
      <c r="BN81" s="66" t="e">
        <f t="shared" si="130"/>
        <v>#DIV/0!</v>
      </c>
      <c r="BO81" s="17">
        <f t="shared" si="131"/>
        <v>0</v>
      </c>
      <c r="BP81" s="68">
        <f t="shared" si="132"/>
        <v>0</v>
      </c>
      <c r="BQ81" s="39">
        <f t="shared" si="133"/>
        <v>0</v>
      </c>
      <c r="BR81" s="69">
        <f t="shared" si="134"/>
        <v>0</v>
      </c>
      <c r="BS81" s="44" t="e">
        <f t="shared" si="135"/>
        <v>#DIV/0!</v>
      </c>
      <c r="BT81" s="70" t="e">
        <f t="shared" si="136"/>
        <v>#DIV/0!</v>
      </c>
      <c r="BU81" s="43" t="str">
        <f t="shared" si="137"/>
        <v>REPROVADO</v>
      </c>
      <c r="BV81" s="71" t="str">
        <f t="shared" si="138"/>
        <v>REPROVADO</v>
      </c>
    </row>
    <row r="82" spans="1:74">
      <c r="A82" s="17">
        <f>'PLANILHA PRINCIPAL'!C84</f>
        <v>0</v>
      </c>
      <c r="B82" s="45">
        <f>'PLANILHA PRINCIPAL'!D84</f>
        <v>0</v>
      </c>
      <c r="C82" s="17">
        <f t="shared" si="70"/>
        <v>60</v>
      </c>
      <c r="D82" s="45">
        <f t="shared" si="71"/>
        <v>24500</v>
      </c>
      <c r="E82" s="17">
        <f t="shared" si="72"/>
        <v>0.6</v>
      </c>
      <c r="F82" s="45">
        <f t="shared" si="73"/>
        <v>1</v>
      </c>
      <c r="G82" s="17">
        <f t="shared" si="74"/>
        <v>0.8</v>
      </c>
      <c r="H82" s="45">
        <f t="shared" si="75"/>
        <v>1.4</v>
      </c>
      <c r="I82" s="17">
        <f t="shared" si="76"/>
        <v>1.8</v>
      </c>
      <c r="J82" s="45">
        <f>'PLANILHA PRINCIPAL'!E84</f>
        <v>0</v>
      </c>
      <c r="K82" s="17">
        <f t="shared" si="77"/>
        <v>0.2</v>
      </c>
      <c r="L82" s="45">
        <f t="shared" si="78"/>
        <v>0.3</v>
      </c>
      <c r="M82" s="17">
        <f t="shared" si="79"/>
        <v>0.8</v>
      </c>
      <c r="N82" s="72">
        <f>'PLANILHA PRINCIPAL'!F84</f>
        <v>0</v>
      </c>
      <c r="O82" s="39">
        <f>'PLANILHA PRINCIPAL'!G84</f>
        <v>0</v>
      </c>
      <c r="P82" s="47">
        <f t="shared" si="80"/>
        <v>0.48</v>
      </c>
      <c r="Q82" s="39">
        <f t="shared" si="81"/>
        <v>20.571428571428569</v>
      </c>
      <c r="R82" s="48">
        <f t="shared" si="82"/>
        <v>20.779220779220779</v>
      </c>
      <c r="S82" s="17">
        <f t="shared" si="83"/>
        <v>11760</v>
      </c>
      <c r="T82" s="49">
        <f t="shared" si="84"/>
        <v>0</v>
      </c>
      <c r="U82" s="40">
        <f t="shared" si="85"/>
        <v>0</v>
      </c>
      <c r="V82" s="49">
        <f t="shared" si="86"/>
        <v>0</v>
      </c>
      <c r="W82" s="40">
        <f t="shared" si="87"/>
        <v>0</v>
      </c>
      <c r="X82" s="49">
        <f t="shared" si="88"/>
        <v>0</v>
      </c>
      <c r="Y82" s="41" t="e">
        <f t="shared" si="89"/>
        <v>#DIV/0!</v>
      </c>
      <c r="Z82" s="50" t="e">
        <f t="shared" si="90"/>
        <v>#DIV/0!</v>
      </c>
      <c r="AA82" s="17">
        <f t="shared" si="91"/>
        <v>0.5</v>
      </c>
      <c r="AB82" s="51" t="e">
        <f t="shared" si="92"/>
        <v>#DIV/0!</v>
      </c>
      <c r="AC82" s="39" t="e">
        <f t="shared" si="93"/>
        <v>#DIV/0!</v>
      </c>
      <c r="AD82" s="48" t="e">
        <f t="shared" si="94"/>
        <v>#DIV/0!</v>
      </c>
      <c r="AE82" s="42">
        <f t="shared" si="95"/>
        <v>0</v>
      </c>
      <c r="AF82" s="54">
        <f t="shared" si="96"/>
        <v>0</v>
      </c>
      <c r="AG82" s="39" t="e">
        <f t="shared" si="97"/>
        <v>#DIV/0!</v>
      </c>
      <c r="AH82" s="54" t="e">
        <f t="shared" si="98"/>
        <v>#DIV/0!</v>
      </c>
      <c r="AI82" s="39" t="e">
        <f t="shared" si="99"/>
        <v>#DIV/0!</v>
      </c>
      <c r="AJ82" s="56" t="e">
        <f t="shared" si="100"/>
        <v>#DIV/0!</v>
      </c>
      <c r="AK82" s="42">
        <f t="shared" si="101"/>
        <v>0</v>
      </c>
      <c r="AL82" s="54">
        <f t="shared" si="102"/>
        <v>0</v>
      </c>
      <c r="AM82" s="39" t="e">
        <f t="shared" si="103"/>
        <v>#DIV/0!</v>
      </c>
      <c r="AN82" s="54" t="e">
        <f t="shared" si="104"/>
        <v>#DIV/0!</v>
      </c>
      <c r="AO82" s="39" t="e">
        <f t="shared" si="105"/>
        <v>#DIV/0!</v>
      </c>
      <c r="AP82" s="56" t="e">
        <f t="shared" si="106"/>
        <v>#DIV/0!</v>
      </c>
      <c r="AQ82" s="39" t="e">
        <f t="shared" si="107"/>
        <v>#DIV/0!</v>
      </c>
      <c r="AR82" s="56" t="e">
        <f t="shared" si="108"/>
        <v>#DIV/0!</v>
      </c>
      <c r="AS82" s="43" t="e">
        <f t="shared" si="109"/>
        <v>#DIV/0!</v>
      </c>
      <c r="AT82" s="58" t="e">
        <f t="shared" si="110"/>
        <v>#DIV/0!</v>
      </c>
      <c r="AU82" s="42">
        <f t="shared" si="111"/>
        <v>0</v>
      </c>
      <c r="AV82" s="61">
        <f t="shared" si="112"/>
        <v>0</v>
      </c>
      <c r="AW82" s="39" t="e">
        <f t="shared" si="113"/>
        <v>#DIV/0!</v>
      </c>
      <c r="AX82" s="61" t="e">
        <f t="shared" si="114"/>
        <v>#DIV/0!</v>
      </c>
      <c r="AY82" s="41" t="e">
        <f t="shared" si="115"/>
        <v>#DIV/0!</v>
      </c>
      <c r="AZ82" s="61" t="e">
        <f t="shared" si="116"/>
        <v>#DIV/0!</v>
      </c>
      <c r="BA82" s="39" t="e">
        <f t="shared" si="117"/>
        <v>#DIV/0!</v>
      </c>
      <c r="BB82" s="64" t="e">
        <f t="shared" si="118"/>
        <v>#DIV/0!</v>
      </c>
      <c r="BC82" s="42">
        <f t="shared" si="119"/>
        <v>0</v>
      </c>
      <c r="BD82" s="61">
        <f t="shared" si="120"/>
        <v>0</v>
      </c>
      <c r="BE82" s="39" t="e">
        <f t="shared" si="121"/>
        <v>#DIV/0!</v>
      </c>
      <c r="BF82" s="61" t="e">
        <f t="shared" si="122"/>
        <v>#DIV/0!</v>
      </c>
      <c r="BG82" s="41" t="e">
        <f t="shared" si="123"/>
        <v>#DIV/0!</v>
      </c>
      <c r="BH82" s="61" t="e">
        <f t="shared" si="124"/>
        <v>#DIV/0!</v>
      </c>
      <c r="BI82" s="39" t="e">
        <f t="shared" si="125"/>
        <v>#DIV/0!</v>
      </c>
      <c r="BJ82" s="64" t="e">
        <f t="shared" si="126"/>
        <v>#DIV/0!</v>
      </c>
      <c r="BK82" s="39" t="e">
        <f t="shared" si="127"/>
        <v>#DIV/0!</v>
      </c>
      <c r="BL82" s="64" t="e">
        <f t="shared" si="128"/>
        <v>#DIV/0!</v>
      </c>
      <c r="BM82" s="43" t="e">
        <f t="shared" si="129"/>
        <v>#DIV/0!</v>
      </c>
      <c r="BN82" s="66" t="e">
        <f t="shared" si="130"/>
        <v>#DIV/0!</v>
      </c>
      <c r="BO82" s="17">
        <f t="shared" si="131"/>
        <v>0</v>
      </c>
      <c r="BP82" s="68">
        <f t="shared" si="132"/>
        <v>0</v>
      </c>
      <c r="BQ82" s="39">
        <f t="shared" si="133"/>
        <v>0</v>
      </c>
      <c r="BR82" s="69">
        <f t="shared" si="134"/>
        <v>0</v>
      </c>
      <c r="BS82" s="44" t="e">
        <f t="shared" si="135"/>
        <v>#DIV/0!</v>
      </c>
      <c r="BT82" s="70" t="e">
        <f t="shared" si="136"/>
        <v>#DIV/0!</v>
      </c>
      <c r="BU82" s="43" t="str">
        <f t="shared" si="137"/>
        <v>REPROVADO</v>
      </c>
      <c r="BV82" s="71" t="str">
        <f t="shared" si="138"/>
        <v>REPROVADO</v>
      </c>
    </row>
    <row r="83" spans="1:74">
      <c r="A83" s="17">
        <f>'PLANILHA PRINCIPAL'!C85</f>
        <v>0</v>
      </c>
      <c r="B83" s="45">
        <f>'PLANILHA PRINCIPAL'!D85</f>
        <v>0</v>
      </c>
      <c r="C83" s="17">
        <f t="shared" si="70"/>
        <v>60</v>
      </c>
      <c r="D83" s="45">
        <f t="shared" si="71"/>
        <v>24500</v>
      </c>
      <c r="E83" s="17">
        <f t="shared" si="72"/>
        <v>0.6</v>
      </c>
      <c r="F83" s="45">
        <f t="shared" si="73"/>
        <v>1</v>
      </c>
      <c r="G83" s="17">
        <f t="shared" si="74"/>
        <v>0.8</v>
      </c>
      <c r="H83" s="45">
        <f t="shared" si="75"/>
        <v>1.4</v>
      </c>
      <c r="I83" s="17">
        <f t="shared" si="76"/>
        <v>1.8</v>
      </c>
      <c r="J83" s="45">
        <f>'PLANILHA PRINCIPAL'!E85</f>
        <v>0</v>
      </c>
      <c r="K83" s="17">
        <f t="shared" si="77"/>
        <v>0.2</v>
      </c>
      <c r="L83" s="45">
        <f t="shared" si="78"/>
        <v>0.3</v>
      </c>
      <c r="M83" s="17">
        <f t="shared" si="79"/>
        <v>0.8</v>
      </c>
      <c r="N83" s="72">
        <f>'PLANILHA PRINCIPAL'!F85</f>
        <v>0</v>
      </c>
      <c r="O83" s="39">
        <f>'PLANILHA PRINCIPAL'!G85</f>
        <v>0</v>
      </c>
      <c r="P83" s="47">
        <f t="shared" si="80"/>
        <v>0.48</v>
      </c>
      <c r="Q83" s="39">
        <f t="shared" si="81"/>
        <v>20.571428571428569</v>
      </c>
      <c r="R83" s="48">
        <f t="shared" si="82"/>
        <v>20.779220779220779</v>
      </c>
      <c r="S83" s="17">
        <f t="shared" si="83"/>
        <v>11760</v>
      </c>
      <c r="T83" s="49">
        <f t="shared" si="84"/>
        <v>0</v>
      </c>
      <c r="U83" s="40">
        <f t="shared" si="85"/>
        <v>0</v>
      </c>
      <c r="V83" s="49">
        <f t="shared" si="86"/>
        <v>0</v>
      </c>
      <c r="W83" s="40">
        <f t="shared" si="87"/>
        <v>0</v>
      </c>
      <c r="X83" s="49">
        <f t="shared" si="88"/>
        <v>0</v>
      </c>
      <c r="Y83" s="41" t="e">
        <f t="shared" si="89"/>
        <v>#DIV/0!</v>
      </c>
      <c r="Z83" s="50" t="e">
        <f t="shared" si="90"/>
        <v>#DIV/0!</v>
      </c>
      <c r="AA83" s="17">
        <f t="shared" si="91"/>
        <v>0.5</v>
      </c>
      <c r="AB83" s="51" t="e">
        <f t="shared" si="92"/>
        <v>#DIV/0!</v>
      </c>
      <c r="AC83" s="39" t="e">
        <f t="shared" si="93"/>
        <v>#DIV/0!</v>
      </c>
      <c r="AD83" s="48" t="e">
        <f t="shared" si="94"/>
        <v>#DIV/0!</v>
      </c>
      <c r="AE83" s="42">
        <f t="shared" si="95"/>
        <v>0</v>
      </c>
      <c r="AF83" s="54">
        <f t="shared" si="96"/>
        <v>0</v>
      </c>
      <c r="AG83" s="39" t="e">
        <f t="shared" si="97"/>
        <v>#DIV/0!</v>
      </c>
      <c r="AH83" s="54" t="e">
        <f t="shared" si="98"/>
        <v>#DIV/0!</v>
      </c>
      <c r="AI83" s="39" t="e">
        <f t="shared" si="99"/>
        <v>#DIV/0!</v>
      </c>
      <c r="AJ83" s="56" t="e">
        <f t="shared" si="100"/>
        <v>#DIV/0!</v>
      </c>
      <c r="AK83" s="42">
        <f t="shared" si="101"/>
        <v>0</v>
      </c>
      <c r="AL83" s="54">
        <f t="shared" si="102"/>
        <v>0</v>
      </c>
      <c r="AM83" s="39" t="e">
        <f t="shared" si="103"/>
        <v>#DIV/0!</v>
      </c>
      <c r="AN83" s="54" t="e">
        <f t="shared" si="104"/>
        <v>#DIV/0!</v>
      </c>
      <c r="AO83" s="39" t="e">
        <f t="shared" si="105"/>
        <v>#DIV/0!</v>
      </c>
      <c r="AP83" s="56" t="e">
        <f t="shared" si="106"/>
        <v>#DIV/0!</v>
      </c>
      <c r="AQ83" s="39" t="e">
        <f t="shared" si="107"/>
        <v>#DIV/0!</v>
      </c>
      <c r="AR83" s="56" t="e">
        <f t="shared" si="108"/>
        <v>#DIV/0!</v>
      </c>
      <c r="AS83" s="43" t="e">
        <f t="shared" si="109"/>
        <v>#DIV/0!</v>
      </c>
      <c r="AT83" s="58" t="e">
        <f t="shared" si="110"/>
        <v>#DIV/0!</v>
      </c>
      <c r="AU83" s="42">
        <f t="shared" si="111"/>
        <v>0</v>
      </c>
      <c r="AV83" s="61">
        <f t="shared" si="112"/>
        <v>0</v>
      </c>
      <c r="AW83" s="39" t="e">
        <f t="shared" si="113"/>
        <v>#DIV/0!</v>
      </c>
      <c r="AX83" s="61" t="e">
        <f t="shared" si="114"/>
        <v>#DIV/0!</v>
      </c>
      <c r="AY83" s="41" t="e">
        <f t="shared" si="115"/>
        <v>#DIV/0!</v>
      </c>
      <c r="AZ83" s="61" t="e">
        <f t="shared" si="116"/>
        <v>#DIV/0!</v>
      </c>
      <c r="BA83" s="39" t="e">
        <f t="shared" si="117"/>
        <v>#DIV/0!</v>
      </c>
      <c r="BB83" s="64" t="e">
        <f t="shared" si="118"/>
        <v>#DIV/0!</v>
      </c>
      <c r="BC83" s="42">
        <f t="shared" si="119"/>
        <v>0</v>
      </c>
      <c r="BD83" s="61">
        <f t="shared" si="120"/>
        <v>0</v>
      </c>
      <c r="BE83" s="39" t="e">
        <f t="shared" si="121"/>
        <v>#DIV/0!</v>
      </c>
      <c r="BF83" s="61" t="e">
        <f t="shared" si="122"/>
        <v>#DIV/0!</v>
      </c>
      <c r="BG83" s="41" t="e">
        <f t="shared" si="123"/>
        <v>#DIV/0!</v>
      </c>
      <c r="BH83" s="61" t="e">
        <f t="shared" si="124"/>
        <v>#DIV/0!</v>
      </c>
      <c r="BI83" s="39" t="e">
        <f t="shared" si="125"/>
        <v>#DIV/0!</v>
      </c>
      <c r="BJ83" s="64" t="e">
        <f t="shared" si="126"/>
        <v>#DIV/0!</v>
      </c>
      <c r="BK83" s="39" t="e">
        <f t="shared" si="127"/>
        <v>#DIV/0!</v>
      </c>
      <c r="BL83" s="64" t="e">
        <f t="shared" si="128"/>
        <v>#DIV/0!</v>
      </c>
      <c r="BM83" s="43" t="e">
        <f t="shared" si="129"/>
        <v>#DIV/0!</v>
      </c>
      <c r="BN83" s="66" t="e">
        <f t="shared" si="130"/>
        <v>#DIV/0!</v>
      </c>
      <c r="BO83" s="17">
        <f t="shared" si="131"/>
        <v>0</v>
      </c>
      <c r="BP83" s="68">
        <f t="shared" si="132"/>
        <v>0</v>
      </c>
      <c r="BQ83" s="39">
        <f t="shared" si="133"/>
        <v>0</v>
      </c>
      <c r="BR83" s="69">
        <f t="shared" si="134"/>
        <v>0</v>
      </c>
      <c r="BS83" s="44" t="e">
        <f t="shared" si="135"/>
        <v>#DIV/0!</v>
      </c>
      <c r="BT83" s="70" t="e">
        <f t="shared" si="136"/>
        <v>#DIV/0!</v>
      </c>
      <c r="BU83" s="43" t="str">
        <f t="shared" si="137"/>
        <v>REPROVADO</v>
      </c>
      <c r="BV83" s="71" t="str">
        <f t="shared" si="138"/>
        <v>REPROVADO</v>
      </c>
    </row>
    <row r="84" spans="1:74">
      <c r="A84" s="17">
        <f>'PLANILHA PRINCIPAL'!C86</f>
        <v>0</v>
      </c>
      <c r="B84" s="45">
        <f>'PLANILHA PRINCIPAL'!D86</f>
        <v>0</v>
      </c>
      <c r="C84" s="17">
        <f t="shared" si="70"/>
        <v>60</v>
      </c>
      <c r="D84" s="45">
        <f t="shared" si="71"/>
        <v>24500</v>
      </c>
      <c r="E84" s="17">
        <f t="shared" si="72"/>
        <v>0.6</v>
      </c>
      <c r="F84" s="45">
        <f t="shared" si="73"/>
        <v>1</v>
      </c>
      <c r="G84" s="17">
        <f t="shared" si="74"/>
        <v>0.8</v>
      </c>
      <c r="H84" s="45">
        <f t="shared" si="75"/>
        <v>1.4</v>
      </c>
      <c r="I84" s="17">
        <f t="shared" si="76"/>
        <v>1.8</v>
      </c>
      <c r="J84" s="45">
        <f>'PLANILHA PRINCIPAL'!E86</f>
        <v>0</v>
      </c>
      <c r="K84" s="17">
        <f t="shared" si="77"/>
        <v>0.2</v>
      </c>
      <c r="L84" s="45">
        <f t="shared" si="78"/>
        <v>0.3</v>
      </c>
      <c r="M84" s="17">
        <f t="shared" si="79"/>
        <v>0.8</v>
      </c>
      <c r="N84" s="72">
        <f>'PLANILHA PRINCIPAL'!F86</f>
        <v>0</v>
      </c>
      <c r="O84" s="39">
        <f>'PLANILHA PRINCIPAL'!G86</f>
        <v>0</v>
      </c>
      <c r="P84" s="47">
        <f t="shared" si="80"/>
        <v>0.48</v>
      </c>
      <c r="Q84" s="39">
        <f t="shared" si="81"/>
        <v>20.571428571428569</v>
      </c>
      <c r="R84" s="48">
        <f t="shared" si="82"/>
        <v>20.779220779220779</v>
      </c>
      <c r="S84" s="17">
        <f t="shared" si="83"/>
        <v>11760</v>
      </c>
      <c r="T84" s="49">
        <f t="shared" si="84"/>
        <v>0</v>
      </c>
      <c r="U84" s="40">
        <f t="shared" si="85"/>
        <v>0</v>
      </c>
      <c r="V84" s="49">
        <f t="shared" si="86"/>
        <v>0</v>
      </c>
      <c r="W84" s="40">
        <f t="shared" si="87"/>
        <v>0</v>
      </c>
      <c r="X84" s="49">
        <f t="shared" si="88"/>
        <v>0</v>
      </c>
      <c r="Y84" s="41" t="e">
        <f t="shared" si="89"/>
        <v>#DIV/0!</v>
      </c>
      <c r="Z84" s="50" t="e">
        <f t="shared" si="90"/>
        <v>#DIV/0!</v>
      </c>
      <c r="AA84" s="17">
        <f t="shared" si="91"/>
        <v>0.5</v>
      </c>
      <c r="AB84" s="51" t="e">
        <f t="shared" si="92"/>
        <v>#DIV/0!</v>
      </c>
      <c r="AC84" s="39" t="e">
        <f t="shared" si="93"/>
        <v>#DIV/0!</v>
      </c>
      <c r="AD84" s="48" t="e">
        <f t="shared" si="94"/>
        <v>#DIV/0!</v>
      </c>
      <c r="AE84" s="42">
        <f t="shared" si="95"/>
        <v>0</v>
      </c>
      <c r="AF84" s="54">
        <f t="shared" si="96"/>
        <v>0</v>
      </c>
      <c r="AG84" s="39" t="e">
        <f t="shared" si="97"/>
        <v>#DIV/0!</v>
      </c>
      <c r="AH84" s="54" t="e">
        <f t="shared" si="98"/>
        <v>#DIV/0!</v>
      </c>
      <c r="AI84" s="39" t="e">
        <f t="shared" si="99"/>
        <v>#DIV/0!</v>
      </c>
      <c r="AJ84" s="56" t="e">
        <f t="shared" si="100"/>
        <v>#DIV/0!</v>
      </c>
      <c r="AK84" s="42">
        <f t="shared" si="101"/>
        <v>0</v>
      </c>
      <c r="AL84" s="54">
        <f t="shared" si="102"/>
        <v>0</v>
      </c>
      <c r="AM84" s="39" t="e">
        <f t="shared" si="103"/>
        <v>#DIV/0!</v>
      </c>
      <c r="AN84" s="54" t="e">
        <f t="shared" si="104"/>
        <v>#DIV/0!</v>
      </c>
      <c r="AO84" s="39" t="e">
        <f t="shared" si="105"/>
        <v>#DIV/0!</v>
      </c>
      <c r="AP84" s="56" t="e">
        <f t="shared" si="106"/>
        <v>#DIV/0!</v>
      </c>
      <c r="AQ84" s="39" t="e">
        <f t="shared" si="107"/>
        <v>#DIV/0!</v>
      </c>
      <c r="AR84" s="56" t="e">
        <f t="shared" si="108"/>
        <v>#DIV/0!</v>
      </c>
      <c r="AS84" s="43" t="e">
        <f t="shared" si="109"/>
        <v>#DIV/0!</v>
      </c>
      <c r="AT84" s="58" t="e">
        <f t="shared" si="110"/>
        <v>#DIV/0!</v>
      </c>
      <c r="AU84" s="42">
        <f t="shared" si="111"/>
        <v>0</v>
      </c>
      <c r="AV84" s="61">
        <f t="shared" si="112"/>
        <v>0</v>
      </c>
      <c r="AW84" s="39" t="e">
        <f t="shared" si="113"/>
        <v>#DIV/0!</v>
      </c>
      <c r="AX84" s="61" t="e">
        <f t="shared" si="114"/>
        <v>#DIV/0!</v>
      </c>
      <c r="AY84" s="41" t="e">
        <f t="shared" si="115"/>
        <v>#DIV/0!</v>
      </c>
      <c r="AZ84" s="61" t="e">
        <f t="shared" si="116"/>
        <v>#DIV/0!</v>
      </c>
      <c r="BA84" s="39" t="e">
        <f t="shared" si="117"/>
        <v>#DIV/0!</v>
      </c>
      <c r="BB84" s="64" t="e">
        <f t="shared" si="118"/>
        <v>#DIV/0!</v>
      </c>
      <c r="BC84" s="42">
        <f t="shared" si="119"/>
        <v>0</v>
      </c>
      <c r="BD84" s="61">
        <f t="shared" si="120"/>
        <v>0</v>
      </c>
      <c r="BE84" s="39" t="e">
        <f t="shared" si="121"/>
        <v>#DIV/0!</v>
      </c>
      <c r="BF84" s="61" t="e">
        <f t="shared" si="122"/>
        <v>#DIV/0!</v>
      </c>
      <c r="BG84" s="41" t="e">
        <f t="shared" si="123"/>
        <v>#DIV/0!</v>
      </c>
      <c r="BH84" s="61" t="e">
        <f t="shared" si="124"/>
        <v>#DIV/0!</v>
      </c>
      <c r="BI84" s="39" t="e">
        <f t="shared" si="125"/>
        <v>#DIV/0!</v>
      </c>
      <c r="BJ84" s="64" t="e">
        <f t="shared" si="126"/>
        <v>#DIV/0!</v>
      </c>
      <c r="BK84" s="39" t="e">
        <f t="shared" si="127"/>
        <v>#DIV/0!</v>
      </c>
      <c r="BL84" s="64" t="e">
        <f t="shared" si="128"/>
        <v>#DIV/0!</v>
      </c>
      <c r="BM84" s="43" t="e">
        <f t="shared" si="129"/>
        <v>#DIV/0!</v>
      </c>
      <c r="BN84" s="66" t="e">
        <f t="shared" si="130"/>
        <v>#DIV/0!</v>
      </c>
      <c r="BO84" s="17">
        <f t="shared" si="131"/>
        <v>0</v>
      </c>
      <c r="BP84" s="68">
        <f t="shared" si="132"/>
        <v>0</v>
      </c>
      <c r="BQ84" s="39">
        <f t="shared" si="133"/>
        <v>0</v>
      </c>
      <c r="BR84" s="69">
        <f t="shared" si="134"/>
        <v>0</v>
      </c>
      <c r="BS84" s="44" t="e">
        <f t="shared" si="135"/>
        <v>#DIV/0!</v>
      </c>
      <c r="BT84" s="70" t="e">
        <f t="shared" si="136"/>
        <v>#DIV/0!</v>
      </c>
      <c r="BU84" s="43" t="str">
        <f t="shared" si="137"/>
        <v>REPROVADO</v>
      </c>
      <c r="BV84" s="71" t="str">
        <f t="shared" si="138"/>
        <v>REPROVADO</v>
      </c>
    </row>
    <row r="85" spans="1:74">
      <c r="A85" s="17">
        <f>'PLANILHA PRINCIPAL'!C87</f>
        <v>0</v>
      </c>
      <c r="B85" s="45">
        <f>'PLANILHA PRINCIPAL'!D87</f>
        <v>0</v>
      </c>
      <c r="C85" s="17">
        <f t="shared" si="70"/>
        <v>60</v>
      </c>
      <c r="D85" s="45">
        <f t="shared" si="71"/>
        <v>24500</v>
      </c>
      <c r="E85" s="17">
        <f t="shared" si="72"/>
        <v>0.6</v>
      </c>
      <c r="F85" s="45">
        <f t="shared" si="73"/>
        <v>1</v>
      </c>
      <c r="G85" s="17">
        <f t="shared" si="74"/>
        <v>0.8</v>
      </c>
      <c r="H85" s="45">
        <f t="shared" si="75"/>
        <v>1.4</v>
      </c>
      <c r="I85" s="17">
        <f t="shared" si="76"/>
        <v>1.8</v>
      </c>
      <c r="J85" s="45">
        <f>'PLANILHA PRINCIPAL'!E87</f>
        <v>0</v>
      </c>
      <c r="K85" s="17">
        <f t="shared" si="77"/>
        <v>0.2</v>
      </c>
      <c r="L85" s="45">
        <f t="shared" si="78"/>
        <v>0.3</v>
      </c>
      <c r="M85" s="17">
        <f t="shared" si="79"/>
        <v>0.8</v>
      </c>
      <c r="N85" s="72">
        <f>'PLANILHA PRINCIPAL'!F87</f>
        <v>0</v>
      </c>
      <c r="O85" s="39">
        <f>'PLANILHA PRINCIPAL'!G87</f>
        <v>0</v>
      </c>
      <c r="P85" s="47">
        <f t="shared" si="80"/>
        <v>0.48</v>
      </c>
      <c r="Q85" s="39">
        <f t="shared" si="81"/>
        <v>20.571428571428569</v>
      </c>
      <c r="R85" s="48">
        <f t="shared" si="82"/>
        <v>20.779220779220779</v>
      </c>
      <c r="S85" s="17">
        <f t="shared" si="83"/>
        <v>11760</v>
      </c>
      <c r="T85" s="49">
        <f t="shared" si="84"/>
        <v>0</v>
      </c>
      <c r="U85" s="40">
        <f t="shared" si="85"/>
        <v>0</v>
      </c>
      <c r="V85" s="49">
        <f t="shared" si="86"/>
        <v>0</v>
      </c>
      <c r="W85" s="40">
        <f t="shared" si="87"/>
        <v>0</v>
      </c>
      <c r="X85" s="49">
        <f t="shared" si="88"/>
        <v>0</v>
      </c>
      <c r="Y85" s="41" t="e">
        <f t="shared" si="89"/>
        <v>#DIV/0!</v>
      </c>
      <c r="Z85" s="50" t="e">
        <f t="shared" si="90"/>
        <v>#DIV/0!</v>
      </c>
      <c r="AA85" s="17">
        <f t="shared" si="91"/>
        <v>0.5</v>
      </c>
      <c r="AB85" s="51" t="e">
        <f t="shared" si="92"/>
        <v>#DIV/0!</v>
      </c>
      <c r="AC85" s="39" t="e">
        <f t="shared" si="93"/>
        <v>#DIV/0!</v>
      </c>
      <c r="AD85" s="48" t="e">
        <f t="shared" si="94"/>
        <v>#DIV/0!</v>
      </c>
      <c r="AE85" s="42">
        <f t="shared" si="95"/>
        <v>0</v>
      </c>
      <c r="AF85" s="54">
        <f t="shared" si="96"/>
        <v>0</v>
      </c>
      <c r="AG85" s="39" t="e">
        <f t="shared" si="97"/>
        <v>#DIV/0!</v>
      </c>
      <c r="AH85" s="54" t="e">
        <f t="shared" si="98"/>
        <v>#DIV/0!</v>
      </c>
      <c r="AI85" s="39" t="e">
        <f t="shared" si="99"/>
        <v>#DIV/0!</v>
      </c>
      <c r="AJ85" s="56" t="e">
        <f t="shared" si="100"/>
        <v>#DIV/0!</v>
      </c>
      <c r="AK85" s="42">
        <f t="shared" si="101"/>
        <v>0</v>
      </c>
      <c r="AL85" s="54">
        <f t="shared" si="102"/>
        <v>0</v>
      </c>
      <c r="AM85" s="39" t="e">
        <f t="shared" si="103"/>
        <v>#DIV/0!</v>
      </c>
      <c r="AN85" s="54" t="e">
        <f t="shared" si="104"/>
        <v>#DIV/0!</v>
      </c>
      <c r="AO85" s="39" t="e">
        <f t="shared" si="105"/>
        <v>#DIV/0!</v>
      </c>
      <c r="AP85" s="56" t="e">
        <f t="shared" si="106"/>
        <v>#DIV/0!</v>
      </c>
      <c r="AQ85" s="39" t="e">
        <f t="shared" si="107"/>
        <v>#DIV/0!</v>
      </c>
      <c r="AR85" s="56" t="e">
        <f t="shared" si="108"/>
        <v>#DIV/0!</v>
      </c>
      <c r="AS85" s="43" t="e">
        <f t="shared" si="109"/>
        <v>#DIV/0!</v>
      </c>
      <c r="AT85" s="58" t="e">
        <f t="shared" si="110"/>
        <v>#DIV/0!</v>
      </c>
      <c r="AU85" s="42">
        <f t="shared" si="111"/>
        <v>0</v>
      </c>
      <c r="AV85" s="61">
        <f t="shared" si="112"/>
        <v>0</v>
      </c>
      <c r="AW85" s="39" t="e">
        <f t="shared" si="113"/>
        <v>#DIV/0!</v>
      </c>
      <c r="AX85" s="61" t="e">
        <f t="shared" si="114"/>
        <v>#DIV/0!</v>
      </c>
      <c r="AY85" s="41" t="e">
        <f t="shared" si="115"/>
        <v>#DIV/0!</v>
      </c>
      <c r="AZ85" s="61" t="e">
        <f t="shared" si="116"/>
        <v>#DIV/0!</v>
      </c>
      <c r="BA85" s="39" t="e">
        <f t="shared" si="117"/>
        <v>#DIV/0!</v>
      </c>
      <c r="BB85" s="64" t="e">
        <f t="shared" si="118"/>
        <v>#DIV/0!</v>
      </c>
      <c r="BC85" s="42">
        <f t="shared" si="119"/>
        <v>0</v>
      </c>
      <c r="BD85" s="61">
        <f t="shared" si="120"/>
        <v>0</v>
      </c>
      <c r="BE85" s="39" t="e">
        <f t="shared" si="121"/>
        <v>#DIV/0!</v>
      </c>
      <c r="BF85" s="61" t="e">
        <f t="shared" si="122"/>
        <v>#DIV/0!</v>
      </c>
      <c r="BG85" s="41" t="e">
        <f t="shared" si="123"/>
        <v>#DIV/0!</v>
      </c>
      <c r="BH85" s="61" t="e">
        <f t="shared" si="124"/>
        <v>#DIV/0!</v>
      </c>
      <c r="BI85" s="39" t="e">
        <f t="shared" si="125"/>
        <v>#DIV/0!</v>
      </c>
      <c r="BJ85" s="64" t="e">
        <f t="shared" si="126"/>
        <v>#DIV/0!</v>
      </c>
      <c r="BK85" s="39" t="e">
        <f t="shared" si="127"/>
        <v>#DIV/0!</v>
      </c>
      <c r="BL85" s="64" t="e">
        <f t="shared" si="128"/>
        <v>#DIV/0!</v>
      </c>
      <c r="BM85" s="43" t="e">
        <f t="shared" si="129"/>
        <v>#DIV/0!</v>
      </c>
      <c r="BN85" s="66" t="e">
        <f t="shared" si="130"/>
        <v>#DIV/0!</v>
      </c>
      <c r="BO85" s="17">
        <f t="shared" si="131"/>
        <v>0</v>
      </c>
      <c r="BP85" s="68">
        <f t="shared" si="132"/>
        <v>0</v>
      </c>
      <c r="BQ85" s="39">
        <f t="shared" si="133"/>
        <v>0</v>
      </c>
      <c r="BR85" s="69">
        <f t="shared" si="134"/>
        <v>0</v>
      </c>
      <c r="BS85" s="44" t="e">
        <f t="shared" si="135"/>
        <v>#DIV/0!</v>
      </c>
      <c r="BT85" s="70" t="e">
        <f t="shared" si="136"/>
        <v>#DIV/0!</v>
      </c>
      <c r="BU85" s="43" t="str">
        <f t="shared" si="137"/>
        <v>REPROVADO</v>
      </c>
      <c r="BV85" s="71" t="str">
        <f t="shared" si="138"/>
        <v>REPROVADO</v>
      </c>
    </row>
    <row r="86" spans="1:74">
      <c r="A86" s="17">
        <f>'PLANILHA PRINCIPAL'!C88</f>
        <v>0</v>
      </c>
      <c r="B86" s="45">
        <f>'PLANILHA PRINCIPAL'!D88</f>
        <v>0</v>
      </c>
      <c r="C86" s="17">
        <f t="shared" si="70"/>
        <v>60</v>
      </c>
      <c r="D86" s="45">
        <f t="shared" si="71"/>
        <v>24500</v>
      </c>
      <c r="E86" s="17">
        <f t="shared" si="72"/>
        <v>0.6</v>
      </c>
      <c r="F86" s="45">
        <f t="shared" si="73"/>
        <v>1</v>
      </c>
      <c r="G86" s="17">
        <f t="shared" si="74"/>
        <v>0.8</v>
      </c>
      <c r="H86" s="45">
        <f t="shared" si="75"/>
        <v>1.4</v>
      </c>
      <c r="I86" s="17">
        <f t="shared" si="76"/>
        <v>1.8</v>
      </c>
      <c r="J86" s="45">
        <f>'PLANILHA PRINCIPAL'!E88</f>
        <v>0</v>
      </c>
      <c r="K86" s="17">
        <f t="shared" si="77"/>
        <v>0.2</v>
      </c>
      <c r="L86" s="45">
        <f t="shared" si="78"/>
        <v>0.3</v>
      </c>
      <c r="M86" s="17">
        <f t="shared" si="79"/>
        <v>0.8</v>
      </c>
      <c r="N86" s="72">
        <f>'PLANILHA PRINCIPAL'!F88</f>
        <v>0</v>
      </c>
      <c r="O86" s="39">
        <f>'PLANILHA PRINCIPAL'!G88</f>
        <v>0</v>
      </c>
      <c r="P86" s="47">
        <f t="shared" si="80"/>
        <v>0.48</v>
      </c>
      <c r="Q86" s="39">
        <f t="shared" si="81"/>
        <v>20.571428571428569</v>
      </c>
      <c r="R86" s="48">
        <f t="shared" si="82"/>
        <v>20.779220779220779</v>
      </c>
      <c r="S86" s="17">
        <f t="shared" si="83"/>
        <v>11760</v>
      </c>
      <c r="T86" s="49">
        <f t="shared" si="84"/>
        <v>0</v>
      </c>
      <c r="U86" s="40">
        <f t="shared" si="85"/>
        <v>0</v>
      </c>
      <c r="V86" s="49">
        <f t="shared" si="86"/>
        <v>0</v>
      </c>
      <c r="W86" s="40">
        <f t="shared" si="87"/>
        <v>0</v>
      </c>
      <c r="X86" s="49">
        <f t="shared" si="88"/>
        <v>0</v>
      </c>
      <c r="Y86" s="41" t="e">
        <f t="shared" si="89"/>
        <v>#DIV/0!</v>
      </c>
      <c r="Z86" s="50" t="e">
        <f t="shared" si="90"/>
        <v>#DIV/0!</v>
      </c>
      <c r="AA86" s="17">
        <f t="shared" si="91"/>
        <v>0.5</v>
      </c>
      <c r="AB86" s="51" t="e">
        <f t="shared" si="92"/>
        <v>#DIV/0!</v>
      </c>
      <c r="AC86" s="39" t="e">
        <f t="shared" si="93"/>
        <v>#DIV/0!</v>
      </c>
      <c r="AD86" s="48" t="e">
        <f t="shared" si="94"/>
        <v>#DIV/0!</v>
      </c>
      <c r="AE86" s="42">
        <f t="shared" si="95"/>
        <v>0</v>
      </c>
      <c r="AF86" s="54">
        <f t="shared" si="96"/>
        <v>0</v>
      </c>
      <c r="AG86" s="39" t="e">
        <f t="shared" si="97"/>
        <v>#DIV/0!</v>
      </c>
      <c r="AH86" s="54" t="e">
        <f t="shared" si="98"/>
        <v>#DIV/0!</v>
      </c>
      <c r="AI86" s="39" t="e">
        <f t="shared" si="99"/>
        <v>#DIV/0!</v>
      </c>
      <c r="AJ86" s="56" t="e">
        <f t="shared" si="100"/>
        <v>#DIV/0!</v>
      </c>
      <c r="AK86" s="42">
        <f t="shared" si="101"/>
        <v>0</v>
      </c>
      <c r="AL86" s="54">
        <f t="shared" si="102"/>
        <v>0</v>
      </c>
      <c r="AM86" s="39" t="e">
        <f t="shared" si="103"/>
        <v>#DIV/0!</v>
      </c>
      <c r="AN86" s="54" t="e">
        <f t="shared" si="104"/>
        <v>#DIV/0!</v>
      </c>
      <c r="AO86" s="39" t="e">
        <f t="shared" si="105"/>
        <v>#DIV/0!</v>
      </c>
      <c r="AP86" s="56" t="e">
        <f t="shared" si="106"/>
        <v>#DIV/0!</v>
      </c>
      <c r="AQ86" s="39" t="e">
        <f t="shared" si="107"/>
        <v>#DIV/0!</v>
      </c>
      <c r="AR86" s="56" t="e">
        <f t="shared" si="108"/>
        <v>#DIV/0!</v>
      </c>
      <c r="AS86" s="43" t="e">
        <f t="shared" si="109"/>
        <v>#DIV/0!</v>
      </c>
      <c r="AT86" s="58" t="e">
        <f t="shared" si="110"/>
        <v>#DIV/0!</v>
      </c>
      <c r="AU86" s="42">
        <f t="shared" si="111"/>
        <v>0</v>
      </c>
      <c r="AV86" s="61">
        <f t="shared" si="112"/>
        <v>0</v>
      </c>
      <c r="AW86" s="39" t="e">
        <f t="shared" si="113"/>
        <v>#DIV/0!</v>
      </c>
      <c r="AX86" s="61" t="e">
        <f t="shared" si="114"/>
        <v>#DIV/0!</v>
      </c>
      <c r="AY86" s="41" t="e">
        <f t="shared" si="115"/>
        <v>#DIV/0!</v>
      </c>
      <c r="AZ86" s="61" t="e">
        <f t="shared" si="116"/>
        <v>#DIV/0!</v>
      </c>
      <c r="BA86" s="39" t="e">
        <f t="shared" si="117"/>
        <v>#DIV/0!</v>
      </c>
      <c r="BB86" s="64" t="e">
        <f t="shared" si="118"/>
        <v>#DIV/0!</v>
      </c>
      <c r="BC86" s="42">
        <f t="shared" si="119"/>
        <v>0</v>
      </c>
      <c r="BD86" s="61">
        <f t="shared" si="120"/>
        <v>0</v>
      </c>
      <c r="BE86" s="39" t="e">
        <f t="shared" si="121"/>
        <v>#DIV/0!</v>
      </c>
      <c r="BF86" s="61" t="e">
        <f t="shared" si="122"/>
        <v>#DIV/0!</v>
      </c>
      <c r="BG86" s="41" t="e">
        <f t="shared" si="123"/>
        <v>#DIV/0!</v>
      </c>
      <c r="BH86" s="61" t="e">
        <f t="shared" si="124"/>
        <v>#DIV/0!</v>
      </c>
      <c r="BI86" s="39" t="e">
        <f t="shared" si="125"/>
        <v>#DIV/0!</v>
      </c>
      <c r="BJ86" s="64" t="e">
        <f t="shared" si="126"/>
        <v>#DIV/0!</v>
      </c>
      <c r="BK86" s="39" t="e">
        <f t="shared" si="127"/>
        <v>#DIV/0!</v>
      </c>
      <c r="BL86" s="64" t="e">
        <f t="shared" si="128"/>
        <v>#DIV/0!</v>
      </c>
      <c r="BM86" s="43" t="e">
        <f t="shared" si="129"/>
        <v>#DIV/0!</v>
      </c>
      <c r="BN86" s="66" t="e">
        <f t="shared" si="130"/>
        <v>#DIV/0!</v>
      </c>
      <c r="BO86" s="17">
        <f t="shared" si="131"/>
        <v>0</v>
      </c>
      <c r="BP86" s="68">
        <f t="shared" si="132"/>
        <v>0</v>
      </c>
      <c r="BQ86" s="39">
        <f t="shared" si="133"/>
        <v>0</v>
      </c>
      <c r="BR86" s="69">
        <f t="shared" si="134"/>
        <v>0</v>
      </c>
      <c r="BS86" s="44" t="e">
        <f t="shared" si="135"/>
        <v>#DIV/0!</v>
      </c>
      <c r="BT86" s="70" t="e">
        <f t="shared" si="136"/>
        <v>#DIV/0!</v>
      </c>
      <c r="BU86" s="43" t="str">
        <f t="shared" si="137"/>
        <v>REPROVADO</v>
      </c>
      <c r="BV86" s="71" t="str">
        <f t="shared" si="138"/>
        <v>REPROVADO</v>
      </c>
    </row>
    <row r="87" spans="1:74">
      <c r="A87" s="17">
        <f>'PLANILHA PRINCIPAL'!C89</f>
        <v>0</v>
      </c>
      <c r="B87" s="45">
        <f>'PLANILHA PRINCIPAL'!D89</f>
        <v>0</v>
      </c>
      <c r="C87" s="17">
        <f t="shared" si="70"/>
        <v>60</v>
      </c>
      <c r="D87" s="45">
        <f t="shared" si="71"/>
        <v>24500</v>
      </c>
      <c r="E87" s="17">
        <f t="shared" si="72"/>
        <v>0.6</v>
      </c>
      <c r="F87" s="45">
        <f t="shared" si="73"/>
        <v>1</v>
      </c>
      <c r="G87" s="17">
        <f t="shared" si="74"/>
        <v>0.8</v>
      </c>
      <c r="H87" s="45">
        <f t="shared" si="75"/>
        <v>1.4</v>
      </c>
      <c r="I87" s="17">
        <f t="shared" si="76"/>
        <v>1.8</v>
      </c>
      <c r="J87" s="45">
        <f>'PLANILHA PRINCIPAL'!E89</f>
        <v>0</v>
      </c>
      <c r="K87" s="17">
        <f t="shared" si="77"/>
        <v>0.2</v>
      </c>
      <c r="L87" s="45">
        <f t="shared" si="78"/>
        <v>0.3</v>
      </c>
      <c r="M87" s="17">
        <f t="shared" si="79"/>
        <v>0.8</v>
      </c>
      <c r="N87" s="72">
        <f>'PLANILHA PRINCIPAL'!F89</f>
        <v>0</v>
      </c>
      <c r="O87" s="39">
        <f>'PLANILHA PRINCIPAL'!G89</f>
        <v>0</v>
      </c>
      <c r="P87" s="47">
        <f t="shared" si="80"/>
        <v>0.48</v>
      </c>
      <c r="Q87" s="39">
        <f t="shared" si="81"/>
        <v>20.571428571428569</v>
      </c>
      <c r="R87" s="48">
        <f t="shared" si="82"/>
        <v>20.779220779220779</v>
      </c>
      <c r="S87" s="17">
        <f t="shared" si="83"/>
        <v>11760</v>
      </c>
      <c r="T87" s="49">
        <f t="shared" si="84"/>
        <v>0</v>
      </c>
      <c r="U87" s="40">
        <f t="shared" si="85"/>
        <v>0</v>
      </c>
      <c r="V87" s="49">
        <f t="shared" si="86"/>
        <v>0</v>
      </c>
      <c r="W87" s="40">
        <f t="shared" si="87"/>
        <v>0</v>
      </c>
      <c r="X87" s="49">
        <f t="shared" si="88"/>
        <v>0</v>
      </c>
      <c r="Y87" s="41" t="e">
        <f t="shared" si="89"/>
        <v>#DIV/0!</v>
      </c>
      <c r="Z87" s="50" t="e">
        <f t="shared" si="90"/>
        <v>#DIV/0!</v>
      </c>
      <c r="AA87" s="17">
        <f t="shared" si="91"/>
        <v>0.5</v>
      </c>
      <c r="AB87" s="51" t="e">
        <f t="shared" si="92"/>
        <v>#DIV/0!</v>
      </c>
      <c r="AC87" s="39" t="e">
        <f t="shared" si="93"/>
        <v>#DIV/0!</v>
      </c>
      <c r="AD87" s="48" t="e">
        <f t="shared" si="94"/>
        <v>#DIV/0!</v>
      </c>
      <c r="AE87" s="42">
        <f t="shared" si="95"/>
        <v>0</v>
      </c>
      <c r="AF87" s="54">
        <f t="shared" si="96"/>
        <v>0</v>
      </c>
      <c r="AG87" s="39" t="e">
        <f t="shared" si="97"/>
        <v>#DIV/0!</v>
      </c>
      <c r="AH87" s="54" t="e">
        <f t="shared" si="98"/>
        <v>#DIV/0!</v>
      </c>
      <c r="AI87" s="39" t="e">
        <f t="shared" si="99"/>
        <v>#DIV/0!</v>
      </c>
      <c r="AJ87" s="56" t="e">
        <f t="shared" si="100"/>
        <v>#DIV/0!</v>
      </c>
      <c r="AK87" s="42">
        <f t="shared" si="101"/>
        <v>0</v>
      </c>
      <c r="AL87" s="54">
        <f t="shared" si="102"/>
        <v>0</v>
      </c>
      <c r="AM87" s="39" t="e">
        <f t="shared" si="103"/>
        <v>#DIV/0!</v>
      </c>
      <c r="AN87" s="54" t="e">
        <f t="shared" si="104"/>
        <v>#DIV/0!</v>
      </c>
      <c r="AO87" s="39" t="e">
        <f t="shared" si="105"/>
        <v>#DIV/0!</v>
      </c>
      <c r="AP87" s="56" t="e">
        <f t="shared" si="106"/>
        <v>#DIV/0!</v>
      </c>
      <c r="AQ87" s="39" t="e">
        <f t="shared" si="107"/>
        <v>#DIV/0!</v>
      </c>
      <c r="AR87" s="56" t="e">
        <f t="shared" si="108"/>
        <v>#DIV/0!</v>
      </c>
      <c r="AS87" s="43" t="e">
        <f t="shared" si="109"/>
        <v>#DIV/0!</v>
      </c>
      <c r="AT87" s="58" t="e">
        <f t="shared" si="110"/>
        <v>#DIV/0!</v>
      </c>
      <c r="AU87" s="42">
        <f t="shared" si="111"/>
        <v>0</v>
      </c>
      <c r="AV87" s="61">
        <f t="shared" si="112"/>
        <v>0</v>
      </c>
      <c r="AW87" s="39" t="e">
        <f t="shared" si="113"/>
        <v>#DIV/0!</v>
      </c>
      <c r="AX87" s="61" t="e">
        <f t="shared" si="114"/>
        <v>#DIV/0!</v>
      </c>
      <c r="AY87" s="41" t="e">
        <f t="shared" si="115"/>
        <v>#DIV/0!</v>
      </c>
      <c r="AZ87" s="61" t="e">
        <f t="shared" si="116"/>
        <v>#DIV/0!</v>
      </c>
      <c r="BA87" s="39" t="e">
        <f t="shared" si="117"/>
        <v>#DIV/0!</v>
      </c>
      <c r="BB87" s="64" t="e">
        <f t="shared" si="118"/>
        <v>#DIV/0!</v>
      </c>
      <c r="BC87" s="42">
        <f t="shared" si="119"/>
        <v>0</v>
      </c>
      <c r="BD87" s="61">
        <f t="shared" si="120"/>
        <v>0</v>
      </c>
      <c r="BE87" s="39" t="e">
        <f t="shared" si="121"/>
        <v>#DIV/0!</v>
      </c>
      <c r="BF87" s="61" t="e">
        <f t="shared" si="122"/>
        <v>#DIV/0!</v>
      </c>
      <c r="BG87" s="41" t="e">
        <f t="shared" si="123"/>
        <v>#DIV/0!</v>
      </c>
      <c r="BH87" s="61" t="e">
        <f t="shared" si="124"/>
        <v>#DIV/0!</v>
      </c>
      <c r="BI87" s="39" t="e">
        <f t="shared" si="125"/>
        <v>#DIV/0!</v>
      </c>
      <c r="BJ87" s="64" t="e">
        <f t="shared" si="126"/>
        <v>#DIV/0!</v>
      </c>
      <c r="BK87" s="39" t="e">
        <f t="shared" si="127"/>
        <v>#DIV/0!</v>
      </c>
      <c r="BL87" s="64" t="e">
        <f t="shared" si="128"/>
        <v>#DIV/0!</v>
      </c>
      <c r="BM87" s="43" t="e">
        <f t="shared" si="129"/>
        <v>#DIV/0!</v>
      </c>
      <c r="BN87" s="66" t="e">
        <f t="shared" si="130"/>
        <v>#DIV/0!</v>
      </c>
      <c r="BO87" s="17">
        <f t="shared" si="131"/>
        <v>0</v>
      </c>
      <c r="BP87" s="68">
        <f t="shared" si="132"/>
        <v>0</v>
      </c>
      <c r="BQ87" s="39">
        <f t="shared" si="133"/>
        <v>0</v>
      </c>
      <c r="BR87" s="69">
        <f t="shared" si="134"/>
        <v>0</v>
      </c>
      <c r="BS87" s="44" t="e">
        <f t="shared" si="135"/>
        <v>#DIV/0!</v>
      </c>
      <c r="BT87" s="70" t="e">
        <f t="shared" si="136"/>
        <v>#DIV/0!</v>
      </c>
      <c r="BU87" s="43" t="str">
        <f t="shared" si="137"/>
        <v>REPROVADO</v>
      </c>
      <c r="BV87" s="71" t="str">
        <f t="shared" si="138"/>
        <v>REPROVADO</v>
      </c>
    </row>
    <row r="88" spans="1:74">
      <c r="A88" s="17">
        <f>'PLANILHA PRINCIPAL'!C90</f>
        <v>0</v>
      </c>
      <c r="B88" s="45">
        <f>'PLANILHA PRINCIPAL'!D90</f>
        <v>0</v>
      </c>
      <c r="C88" s="17">
        <f t="shared" si="70"/>
        <v>60</v>
      </c>
      <c r="D88" s="45">
        <f t="shared" si="71"/>
        <v>24500</v>
      </c>
      <c r="E88" s="17">
        <f t="shared" si="72"/>
        <v>0.6</v>
      </c>
      <c r="F88" s="45">
        <f t="shared" si="73"/>
        <v>1</v>
      </c>
      <c r="G88" s="17">
        <f t="shared" si="74"/>
        <v>0.8</v>
      </c>
      <c r="H88" s="45">
        <f t="shared" si="75"/>
        <v>1.4</v>
      </c>
      <c r="I88" s="17">
        <f t="shared" si="76"/>
        <v>1.8</v>
      </c>
      <c r="J88" s="45">
        <f>'PLANILHA PRINCIPAL'!E90</f>
        <v>0</v>
      </c>
      <c r="K88" s="17">
        <f t="shared" si="77"/>
        <v>0.2</v>
      </c>
      <c r="L88" s="45">
        <f t="shared" si="78"/>
        <v>0.3</v>
      </c>
      <c r="M88" s="17">
        <f t="shared" si="79"/>
        <v>0.8</v>
      </c>
      <c r="N88" s="72">
        <f>'PLANILHA PRINCIPAL'!F90</f>
        <v>0</v>
      </c>
      <c r="O88" s="39">
        <f>'PLANILHA PRINCIPAL'!G90</f>
        <v>0</v>
      </c>
      <c r="P88" s="47">
        <f t="shared" si="80"/>
        <v>0.48</v>
      </c>
      <c r="Q88" s="39">
        <f t="shared" si="81"/>
        <v>20.571428571428569</v>
      </c>
      <c r="R88" s="48">
        <f t="shared" si="82"/>
        <v>20.779220779220779</v>
      </c>
      <c r="S88" s="17">
        <f t="shared" si="83"/>
        <v>11760</v>
      </c>
      <c r="T88" s="49">
        <f t="shared" si="84"/>
        <v>0</v>
      </c>
      <c r="U88" s="40">
        <f t="shared" si="85"/>
        <v>0</v>
      </c>
      <c r="V88" s="49">
        <f t="shared" si="86"/>
        <v>0</v>
      </c>
      <c r="W88" s="40">
        <f t="shared" si="87"/>
        <v>0</v>
      </c>
      <c r="X88" s="49">
        <f t="shared" si="88"/>
        <v>0</v>
      </c>
      <c r="Y88" s="41" t="e">
        <f t="shared" si="89"/>
        <v>#DIV/0!</v>
      </c>
      <c r="Z88" s="50" t="e">
        <f t="shared" si="90"/>
        <v>#DIV/0!</v>
      </c>
      <c r="AA88" s="17">
        <f t="shared" si="91"/>
        <v>0.5</v>
      </c>
      <c r="AB88" s="51" t="e">
        <f t="shared" si="92"/>
        <v>#DIV/0!</v>
      </c>
      <c r="AC88" s="39" t="e">
        <f t="shared" si="93"/>
        <v>#DIV/0!</v>
      </c>
      <c r="AD88" s="48" t="e">
        <f t="shared" si="94"/>
        <v>#DIV/0!</v>
      </c>
      <c r="AE88" s="42">
        <f t="shared" si="95"/>
        <v>0</v>
      </c>
      <c r="AF88" s="54">
        <f t="shared" si="96"/>
        <v>0</v>
      </c>
      <c r="AG88" s="39" t="e">
        <f t="shared" si="97"/>
        <v>#DIV/0!</v>
      </c>
      <c r="AH88" s="54" t="e">
        <f t="shared" si="98"/>
        <v>#DIV/0!</v>
      </c>
      <c r="AI88" s="39" t="e">
        <f t="shared" si="99"/>
        <v>#DIV/0!</v>
      </c>
      <c r="AJ88" s="56" t="e">
        <f t="shared" si="100"/>
        <v>#DIV/0!</v>
      </c>
      <c r="AK88" s="42">
        <f t="shared" si="101"/>
        <v>0</v>
      </c>
      <c r="AL88" s="54">
        <f t="shared" si="102"/>
        <v>0</v>
      </c>
      <c r="AM88" s="39" t="e">
        <f t="shared" si="103"/>
        <v>#DIV/0!</v>
      </c>
      <c r="AN88" s="54" t="e">
        <f t="shared" si="104"/>
        <v>#DIV/0!</v>
      </c>
      <c r="AO88" s="39" t="e">
        <f t="shared" si="105"/>
        <v>#DIV/0!</v>
      </c>
      <c r="AP88" s="56" t="e">
        <f t="shared" si="106"/>
        <v>#DIV/0!</v>
      </c>
      <c r="AQ88" s="39" t="e">
        <f t="shared" si="107"/>
        <v>#DIV/0!</v>
      </c>
      <c r="AR88" s="56" t="e">
        <f t="shared" si="108"/>
        <v>#DIV/0!</v>
      </c>
      <c r="AS88" s="43" t="e">
        <f t="shared" si="109"/>
        <v>#DIV/0!</v>
      </c>
      <c r="AT88" s="58" t="e">
        <f t="shared" si="110"/>
        <v>#DIV/0!</v>
      </c>
      <c r="AU88" s="42">
        <f t="shared" si="111"/>
        <v>0</v>
      </c>
      <c r="AV88" s="61">
        <f t="shared" si="112"/>
        <v>0</v>
      </c>
      <c r="AW88" s="39" t="e">
        <f t="shared" si="113"/>
        <v>#DIV/0!</v>
      </c>
      <c r="AX88" s="61" t="e">
        <f t="shared" si="114"/>
        <v>#DIV/0!</v>
      </c>
      <c r="AY88" s="41" t="e">
        <f t="shared" si="115"/>
        <v>#DIV/0!</v>
      </c>
      <c r="AZ88" s="61" t="e">
        <f t="shared" si="116"/>
        <v>#DIV/0!</v>
      </c>
      <c r="BA88" s="39" t="e">
        <f t="shared" si="117"/>
        <v>#DIV/0!</v>
      </c>
      <c r="BB88" s="64" t="e">
        <f t="shared" si="118"/>
        <v>#DIV/0!</v>
      </c>
      <c r="BC88" s="42">
        <f t="shared" si="119"/>
        <v>0</v>
      </c>
      <c r="BD88" s="61">
        <f t="shared" si="120"/>
        <v>0</v>
      </c>
      <c r="BE88" s="39" t="e">
        <f t="shared" si="121"/>
        <v>#DIV/0!</v>
      </c>
      <c r="BF88" s="61" t="e">
        <f t="shared" si="122"/>
        <v>#DIV/0!</v>
      </c>
      <c r="BG88" s="41" t="e">
        <f t="shared" si="123"/>
        <v>#DIV/0!</v>
      </c>
      <c r="BH88" s="61" t="e">
        <f t="shared" si="124"/>
        <v>#DIV/0!</v>
      </c>
      <c r="BI88" s="39" t="e">
        <f t="shared" si="125"/>
        <v>#DIV/0!</v>
      </c>
      <c r="BJ88" s="64" t="e">
        <f t="shared" si="126"/>
        <v>#DIV/0!</v>
      </c>
      <c r="BK88" s="39" t="e">
        <f t="shared" si="127"/>
        <v>#DIV/0!</v>
      </c>
      <c r="BL88" s="64" t="e">
        <f t="shared" si="128"/>
        <v>#DIV/0!</v>
      </c>
      <c r="BM88" s="43" t="e">
        <f t="shared" si="129"/>
        <v>#DIV/0!</v>
      </c>
      <c r="BN88" s="66" t="e">
        <f t="shared" si="130"/>
        <v>#DIV/0!</v>
      </c>
      <c r="BO88" s="17">
        <f t="shared" si="131"/>
        <v>0</v>
      </c>
      <c r="BP88" s="68">
        <f t="shared" si="132"/>
        <v>0</v>
      </c>
      <c r="BQ88" s="39">
        <f t="shared" si="133"/>
        <v>0</v>
      </c>
      <c r="BR88" s="69">
        <f t="shared" si="134"/>
        <v>0</v>
      </c>
      <c r="BS88" s="44" t="e">
        <f t="shared" si="135"/>
        <v>#DIV/0!</v>
      </c>
      <c r="BT88" s="70" t="e">
        <f t="shared" si="136"/>
        <v>#DIV/0!</v>
      </c>
      <c r="BU88" s="43" t="str">
        <f t="shared" si="137"/>
        <v>REPROVADO</v>
      </c>
      <c r="BV88" s="71" t="str">
        <f t="shared" si="138"/>
        <v>REPROVADO</v>
      </c>
    </row>
    <row r="89" spans="1:74">
      <c r="A89" s="17">
        <f>'PLANILHA PRINCIPAL'!C91</f>
        <v>0</v>
      </c>
      <c r="B89" s="45">
        <f>'PLANILHA PRINCIPAL'!D91</f>
        <v>0</v>
      </c>
      <c r="C89" s="17">
        <f t="shared" si="70"/>
        <v>60</v>
      </c>
      <c r="D89" s="45">
        <f t="shared" si="71"/>
        <v>24500</v>
      </c>
      <c r="E89" s="17">
        <f t="shared" si="72"/>
        <v>0.6</v>
      </c>
      <c r="F89" s="45">
        <f t="shared" si="73"/>
        <v>1</v>
      </c>
      <c r="G89" s="17">
        <f t="shared" si="74"/>
        <v>0.8</v>
      </c>
      <c r="H89" s="45">
        <f t="shared" si="75"/>
        <v>1.4</v>
      </c>
      <c r="I89" s="17">
        <f t="shared" si="76"/>
        <v>1.8</v>
      </c>
      <c r="J89" s="45">
        <f>'PLANILHA PRINCIPAL'!E91</f>
        <v>0</v>
      </c>
      <c r="K89" s="17">
        <f t="shared" si="77"/>
        <v>0.2</v>
      </c>
      <c r="L89" s="45">
        <f t="shared" si="78"/>
        <v>0.3</v>
      </c>
      <c r="M89" s="17">
        <f t="shared" si="79"/>
        <v>0.8</v>
      </c>
      <c r="N89" s="72">
        <f>'PLANILHA PRINCIPAL'!F91</f>
        <v>0</v>
      </c>
      <c r="O89" s="39">
        <f>'PLANILHA PRINCIPAL'!G91</f>
        <v>0</v>
      </c>
      <c r="P89" s="47">
        <f t="shared" si="80"/>
        <v>0.48</v>
      </c>
      <c r="Q89" s="39">
        <f t="shared" si="81"/>
        <v>20.571428571428569</v>
      </c>
      <c r="R89" s="48">
        <f t="shared" si="82"/>
        <v>20.779220779220779</v>
      </c>
      <c r="S89" s="17">
        <f t="shared" si="83"/>
        <v>11760</v>
      </c>
      <c r="T89" s="49">
        <f t="shared" si="84"/>
        <v>0</v>
      </c>
      <c r="U89" s="40">
        <f t="shared" si="85"/>
        <v>0</v>
      </c>
      <c r="V89" s="49">
        <f t="shared" si="86"/>
        <v>0</v>
      </c>
      <c r="W89" s="40">
        <f t="shared" si="87"/>
        <v>0</v>
      </c>
      <c r="X89" s="49">
        <f t="shared" si="88"/>
        <v>0</v>
      </c>
      <c r="Y89" s="41" t="e">
        <f t="shared" si="89"/>
        <v>#DIV/0!</v>
      </c>
      <c r="Z89" s="50" t="e">
        <f t="shared" si="90"/>
        <v>#DIV/0!</v>
      </c>
      <c r="AA89" s="17">
        <f t="shared" si="91"/>
        <v>0.5</v>
      </c>
      <c r="AB89" s="51" t="e">
        <f t="shared" si="92"/>
        <v>#DIV/0!</v>
      </c>
      <c r="AC89" s="39" t="e">
        <f t="shared" si="93"/>
        <v>#DIV/0!</v>
      </c>
      <c r="AD89" s="48" t="e">
        <f t="shared" si="94"/>
        <v>#DIV/0!</v>
      </c>
      <c r="AE89" s="42">
        <f t="shared" si="95"/>
        <v>0</v>
      </c>
      <c r="AF89" s="54">
        <f t="shared" si="96"/>
        <v>0</v>
      </c>
      <c r="AG89" s="39" t="e">
        <f t="shared" si="97"/>
        <v>#DIV/0!</v>
      </c>
      <c r="AH89" s="54" t="e">
        <f t="shared" si="98"/>
        <v>#DIV/0!</v>
      </c>
      <c r="AI89" s="39" t="e">
        <f t="shared" si="99"/>
        <v>#DIV/0!</v>
      </c>
      <c r="AJ89" s="56" t="e">
        <f t="shared" si="100"/>
        <v>#DIV/0!</v>
      </c>
      <c r="AK89" s="42">
        <f t="shared" si="101"/>
        <v>0</v>
      </c>
      <c r="AL89" s="54">
        <f t="shared" si="102"/>
        <v>0</v>
      </c>
      <c r="AM89" s="39" t="e">
        <f t="shared" si="103"/>
        <v>#DIV/0!</v>
      </c>
      <c r="AN89" s="54" t="e">
        <f t="shared" si="104"/>
        <v>#DIV/0!</v>
      </c>
      <c r="AO89" s="39" t="e">
        <f t="shared" si="105"/>
        <v>#DIV/0!</v>
      </c>
      <c r="AP89" s="56" t="e">
        <f t="shared" si="106"/>
        <v>#DIV/0!</v>
      </c>
      <c r="AQ89" s="39" t="e">
        <f t="shared" si="107"/>
        <v>#DIV/0!</v>
      </c>
      <c r="AR89" s="56" t="e">
        <f t="shared" si="108"/>
        <v>#DIV/0!</v>
      </c>
      <c r="AS89" s="43" t="e">
        <f t="shared" si="109"/>
        <v>#DIV/0!</v>
      </c>
      <c r="AT89" s="58" t="e">
        <f t="shared" si="110"/>
        <v>#DIV/0!</v>
      </c>
      <c r="AU89" s="42">
        <f t="shared" si="111"/>
        <v>0</v>
      </c>
      <c r="AV89" s="61">
        <f t="shared" si="112"/>
        <v>0</v>
      </c>
      <c r="AW89" s="39" t="e">
        <f t="shared" si="113"/>
        <v>#DIV/0!</v>
      </c>
      <c r="AX89" s="61" t="e">
        <f t="shared" si="114"/>
        <v>#DIV/0!</v>
      </c>
      <c r="AY89" s="41" t="e">
        <f t="shared" si="115"/>
        <v>#DIV/0!</v>
      </c>
      <c r="AZ89" s="61" t="e">
        <f t="shared" si="116"/>
        <v>#DIV/0!</v>
      </c>
      <c r="BA89" s="39" t="e">
        <f t="shared" si="117"/>
        <v>#DIV/0!</v>
      </c>
      <c r="BB89" s="64" t="e">
        <f t="shared" si="118"/>
        <v>#DIV/0!</v>
      </c>
      <c r="BC89" s="42">
        <f t="shared" si="119"/>
        <v>0</v>
      </c>
      <c r="BD89" s="61">
        <f t="shared" si="120"/>
        <v>0</v>
      </c>
      <c r="BE89" s="39" t="e">
        <f t="shared" si="121"/>
        <v>#DIV/0!</v>
      </c>
      <c r="BF89" s="61" t="e">
        <f t="shared" si="122"/>
        <v>#DIV/0!</v>
      </c>
      <c r="BG89" s="41" t="e">
        <f t="shared" si="123"/>
        <v>#DIV/0!</v>
      </c>
      <c r="BH89" s="61" t="e">
        <f t="shared" si="124"/>
        <v>#DIV/0!</v>
      </c>
      <c r="BI89" s="39" t="e">
        <f t="shared" si="125"/>
        <v>#DIV/0!</v>
      </c>
      <c r="BJ89" s="64" t="e">
        <f t="shared" si="126"/>
        <v>#DIV/0!</v>
      </c>
      <c r="BK89" s="39" t="e">
        <f t="shared" si="127"/>
        <v>#DIV/0!</v>
      </c>
      <c r="BL89" s="64" t="e">
        <f t="shared" si="128"/>
        <v>#DIV/0!</v>
      </c>
      <c r="BM89" s="43" t="e">
        <f t="shared" si="129"/>
        <v>#DIV/0!</v>
      </c>
      <c r="BN89" s="66" t="e">
        <f t="shared" si="130"/>
        <v>#DIV/0!</v>
      </c>
      <c r="BO89" s="17">
        <f t="shared" si="131"/>
        <v>0</v>
      </c>
      <c r="BP89" s="68">
        <f t="shared" si="132"/>
        <v>0</v>
      </c>
      <c r="BQ89" s="39">
        <f t="shared" si="133"/>
        <v>0</v>
      </c>
      <c r="BR89" s="69">
        <f t="shared" si="134"/>
        <v>0</v>
      </c>
      <c r="BS89" s="44" t="e">
        <f t="shared" si="135"/>
        <v>#DIV/0!</v>
      </c>
      <c r="BT89" s="70" t="e">
        <f t="shared" si="136"/>
        <v>#DIV/0!</v>
      </c>
      <c r="BU89" s="43" t="str">
        <f t="shared" si="137"/>
        <v>REPROVADO</v>
      </c>
      <c r="BV89" s="71" t="str">
        <f t="shared" si="138"/>
        <v>REPROVADO</v>
      </c>
    </row>
    <row r="90" spans="1:74">
      <c r="A90" s="17">
        <f>'PLANILHA PRINCIPAL'!C92</f>
        <v>0</v>
      </c>
      <c r="B90" s="45">
        <f>'PLANILHA PRINCIPAL'!D92</f>
        <v>0</v>
      </c>
      <c r="C90" s="17">
        <f t="shared" si="70"/>
        <v>60</v>
      </c>
      <c r="D90" s="45">
        <f t="shared" si="71"/>
        <v>24500</v>
      </c>
      <c r="E90" s="17">
        <f t="shared" si="72"/>
        <v>0.6</v>
      </c>
      <c r="F90" s="45">
        <f t="shared" si="73"/>
        <v>1</v>
      </c>
      <c r="G90" s="17">
        <f t="shared" si="74"/>
        <v>0.8</v>
      </c>
      <c r="H90" s="45">
        <f t="shared" si="75"/>
        <v>1.4</v>
      </c>
      <c r="I90" s="17">
        <f t="shared" si="76"/>
        <v>1.8</v>
      </c>
      <c r="J90" s="45">
        <f>'PLANILHA PRINCIPAL'!E92</f>
        <v>0</v>
      </c>
      <c r="K90" s="17">
        <f t="shared" si="77"/>
        <v>0.2</v>
      </c>
      <c r="L90" s="45">
        <f t="shared" si="78"/>
        <v>0.3</v>
      </c>
      <c r="M90" s="17">
        <f t="shared" si="79"/>
        <v>0.8</v>
      </c>
      <c r="N90" s="72">
        <f>'PLANILHA PRINCIPAL'!F92</f>
        <v>0</v>
      </c>
      <c r="O90" s="39">
        <f>'PLANILHA PRINCIPAL'!G92</f>
        <v>0</v>
      </c>
      <c r="P90" s="47">
        <f t="shared" si="80"/>
        <v>0.48</v>
      </c>
      <c r="Q90" s="39">
        <f t="shared" si="81"/>
        <v>20.571428571428569</v>
      </c>
      <c r="R90" s="48">
        <f t="shared" si="82"/>
        <v>20.779220779220779</v>
      </c>
      <c r="S90" s="17">
        <f t="shared" si="83"/>
        <v>11760</v>
      </c>
      <c r="T90" s="49">
        <f t="shared" si="84"/>
        <v>0</v>
      </c>
      <c r="U90" s="40">
        <f t="shared" si="85"/>
        <v>0</v>
      </c>
      <c r="V90" s="49">
        <f t="shared" si="86"/>
        <v>0</v>
      </c>
      <c r="W90" s="40">
        <f t="shared" si="87"/>
        <v>0</v>
      </c>
      <c r="X90" s="49">
        <f t="shared" si="88"/>
        <v>0</v>
      </c>
      <c r="Y90" s="41" t="e">
        <f t="shared" si="89"/>
        <v>#DIV/0!</v>
      </c>
      <c r="Z90" s="50" t="e">
        <f t="shared" si="90"/>
        <v>#DIV/0!</v>
      </c>
      <c r="AA90" s="17">
        <f t="shared" si="91"/>
        <v>0.5</v>
      </c>
      <c r="AB90" s="51" t="e">
        <f t="shared" si="92"/>
        <v>#DIV/0!</v>
      </c>
      <c r="AC90" s="39" t="e">
        <f t="shared" si="93"/>
        <v>#DIV/0!</v>
      </c>
      <c r="AD90" s="48" t="e">
        <f t="shared" si="94"/>
        <v>#DIV/0!</v>
      </c>
      <c r="AE90" s="42">
        <f t="shared" si="95"/>
        <v>0</v>
      </c>
      <c r="AF90" s="54">
        <f t="shared" si="96"/>
        <v>0</v>
      </c>
      <c r="AG90" s="39" t="e">
        <f t="shared" si="97"/>
        <v>#DIV/0!</v>
      </c>
      <c r="AH90" s="54" t="e">
        <f t="shared" si="98"/>
        <v>#DIV/0!</v>
      </c>
      <c r="AI90" s="39" t="e">
        <f t="shared" si="99"/>
        <v>#DIV/0!</v>
      </c>
      <c r="AJ90" s="56" t="e">
        <f t="shared" si="100"/>
        <v>#DIV/0!</v>
      </c>
      <c r="AK90" s="42">
        <f t="shared" si="101"/>
        <v>0</v>
      </c>
      <c r="AL90" s="54">
        <f t="shared" si="102"/>
        <v>0</v>
      </c>
      <c r="AM90" s="39" t="e">
        <f t="shared" si="103"/>
        <v>#DIV/0!</v>
      </c>
      <c r="AN90" s="54" t="e">
        <f t="shared" si="104"/>
        <v>#DIV/0!</v>
      </c>
      <c r="AO90" s="39" t="e">
        <f t="shared" si="105"/>
        <v>#DIV/0!</v>
      </c>
      <c r="AP90" s="56" t="e">
        <f t="shared" si="106"/>
        <v>#DIV/0!</v>
      </c>
      <c r="AQ90" s="39" t="e">
        <f t="shared" si="107"/>
        <v>#DIV/0!</v>
      </c>
      <c r="AR90" s="56" t="e">
        <f t="shared" si="108"/>
        <v>#DIV/0!</v>
      </c>
      <c r="AS90" s="43" t="e">
        <f t="shared" si="109"/>
        <v>#DIV/0!</v>
      </c>
      <c r="AT90" s="58" t="e">
        <f t="shared" si="110"/>
        <v>#DIV/0!</v>
      </c>
      <c r="AU90" s="42">
        <f t="shared" si="111"/>
        <v>0</v>
      </c>
      <c r="AV90" s="61">
        <f t="shared" si="112"/>
        <v>0</v>
      </c>
      <c r="AW90" s="39" t="e">
        <f t="shared" si="113"/>
        <v>#DIV/0!</v>
      </c>
      <c r="AX90" s="61" t="e">
        <f t="shared" si="114"/>
        <v>#DIV/0!</v>
      </c>
      <c r="AY90" s="41" t="e">
        <f t="shared" si="115"/>
        <v>#DIV/0!</v>
      </c>
      <c r="AZ90" s="61" t="e">
        <f t="shared" si="116"/>
        <v>#DIV/0!</v>
      </c>
      <c r="BA90" s="39" t="e">
        <f t="shared" si="117"/>
        <v>#DIV/0!</v>
      </c>
      <c r="BB90" s="64" t="e">
        <f t="shared" si="118"/>
        <v>#DIV/0!</v>
      </c>
      <c r="BC90" s="42">
        <f t="shared" si="119"/>
        <v>0</v>
      </c>
      <c r="BD90" s="61">
        <f t="shared" si="120"/>
        <v>0</v>
      </c>
      <c r="BE90" s="39" t="e">
        <f t="shared" si="121"/>
        <v>#DIV/0!</v>
      </c>
      <c r="BF90" s="61" t="e">
        <f t="shared" si="122"/>
        <v>#DIV/0!</v>
      </c>
      <c r="BG90" s="41" t="e">
        <f t="shared" si="123"/>
        <v>#DIV/0!</v>
      </c>
      <c r="BH90" s="61" t="e">
        <f t="shared" si="124"/>
        <v>#DIV/0!</v>
      </c>
      <c r="BI90" s="39" t="e">
        <f t="shared" si="125"/>
        <v>#DIV/0!</v>
      </c>
      <c r="BJ90" s="64" t="e">
        <f t="shared" si="126"/>
        <v>#DIV/0!</v>
      </c>
      <c r="BK90" s="39" t="e">
        <f t="shared" si="127"/>
        <v>#DIV/0!</v>
      </c>
      <c r="BL90" s="64" t="e">
        <f t="shared" si="128"/>
        <v>#DIV/0!</v>
      </c>
      <c r="BM90" s="43" t="e">
        <f t="shared" si="129"/>
        <v>#DIV/0!</v>
      </c>
      <c r="BN90" s="66" t="e">
        <f t="shared" si="130"/>
        <v>#DIV/0!</v>
      </c>
      <c r="BO90" s="17">
        <f t="shared" si="131"/>
        <v>0</v>
      </c>
      <c r="BP90" s="68">
        <f t="shared" si="132"/>
        <v>0</v>
      </c>
      <c r="BQ90" s="39">
        <f t="shared" si="133"/>
        <v>0</v>
      </c>
      <c r="BR90" s="69">
        <f t="shared" si="134"/>
        <v>0</v>
      </c>
      <c r="BS90" s="44" t="e">
        <f t="shared" si="135"/>
        <v>#DIV/0!</v>
      </c>
      <c r="BT90" s="70" t="e">
        <f t="shared" si="136"/>
        <v>#DIV/0!</v>
      </c>
      <c r="BU90" s="43" t="str">
        <f t="shared" si="137"/>
        <v>REPROVADO</v>
      </c>
      <c r="BV90" s="71" t="str">
        <f t="shared" si="138"/>
        <v>REPROVADO</v>
      </c>
    </row>
    <row r="91" spans="1:74">
      <c r="A91" s="17">
        <f>'PLANILHA PRINCIPAL'!C93</f>
        <v>0</v>
      </c>
      <c r="B91" s="45">
        <f>'PLANILHA PRINCIPAL'!D93</f>
        <v>0</v>
      </c>
      <c r="C91" s="17">
        <f t="shared" si="70"/>
        <v>60</v>
      </c>
      <c r="D91" s="45">
        <f t="shared" si="71"/>
        <v>24500</v>
      </c>
      <c r="E91" s="17">
        <f t="shared" si="72"/>
        <v>0.6</v>
      </c>
      <c r="F91" s="45">
        <f t="shared" si="73"/>
        <v>1</v>
      </c>
      <c r="G91" s="17">
        <f t="shared" si="74"/>
        <v>0.8</v>
      </c>
      <c r="H91" s="45">
        <f t="shared" si="75"/>
        <v>1.4</v>
      </c>
      <c r="I91" s="17">
        <f t="shared" si="76"/>
        <v>1.8</v>
      </c>
      <c r="J91" s="45">
        <f>'PLANILHA PRINCIPAL'!E93</f>
        <v>0</v>
      </c>
      <c r="K91" s="17">
        <f t="shared" si="77"/>
        <v>0.2</v>
      </c>
      <c r="L91" s="45">
        <f t="shared" si="78"/>
        <v>0.3</v>
      </c>
      <c r="M91" s="17">
        <f t="shared" si="79"/>
        <v>0.8</v>
      </c>
      <c r="N91" s="72">
        <f>'PLANILHA PRINCIPAL'!F93</f>
        <v>0</v>
      </c>
      <c r="O91" s="39">
        <f>'PLANILHA PRINCIPAL'!G93</f>
        <v>0</v>
      </c>
      <c r="P91" s="47">
        <f t="shared" si="80"/>
        <v>0.48</v>
      </c>
      <c r="Q91" s="39">
        <f t="shared" si="81"/>
        <v>20.571428571428569</v>
      </c>
      <c r="R91" s="48">
        <f t="shared" si="82"/>
        <v>20.779220779220779</v>
      </c>
      <c r="S91" s="17">
        <f t="shared" si="83"/>
        <v>11760</v>
      </c>
      <c r="T91" s="49">
        <f t="shared" si="84"/>
        <v>0</v>
      </c>
      <c r="U91" s="40">
        <f t="shared" si="85"/>
        <v>0</v>
      </c>
      <c r="V91" s="49">
        <f t="shared" si="86"/>
        <v>0</v>
      </c>
      <c r="W91" s="40">
        <f t="shared" si="87"/>
        <v>0</v>
      </c>
      <c r="X91" s="49">
        <f t="shared" si="88"/>
        <v>0</v>
      </c>
      <c r="Y91" s="41" t="e">
        <f t="shared" si="89"/>
        <v>#DIV/0!</v>
      </c>
      <c r="Z91" s="50" t="e">
        <f t="shared" si="90"/>
        <v>#DIV/0!</v>
      </c>
      <c r="AA91" s="17">
        <f t="shared" si="91"/>
        <v>0.5</v>
      </c>
      <c r="AB91" s="51" t="e">
        <f t="shared" si="92"/>
        <v>#DIV/0!</v>
      </c>
      <c r="AC91" s="39" t="e">
        <f t="shared" si="93"/>
        <v>#DIV/0!</v>
      </c>
      <c r="AD91" s="48" t="e">
        <f t="shared" si="94"/>
        <v>#DIV/0!</v>
      </c>
      <c r="AE91" s="42">
        <f t="shared" si="95"/>
        <v>0</v>
      </c>
      <c r="AF91" s="54">
        <f t="shared" si="96"/>
        <v>0</v>
      </c>
      <c r="AG91" s="39" t="e">
        <f t="shared" si="97"/>
        <v>#DIV/0!</v>
      </c>
      <c r="AH91" s="54" t="e">
        <f t="shared" si="98"/>
        <v>#DIV/0!</v>
      </c>
      <c r="AI91" s="39" t="e">
        <f t="shared" si="99"/>
        <v>#DIV/0!</v>
      </c>
      <c r="AJ91" s="56" t="e">
        <f t="shared" si="100"/>
        <v>#DIV/0!</v>
      </c>
      <c r="AK91" s="42">
        <f t="shared" si="101"/>
        <v>0</v>
      </c>
      <c r="AL91" s="54">
        <f t="shared" si="102"/>
        <v>0</v>
      </c>
      <c r="AM91" s="39" t="e">
        <f t="shared" si="103"/>
        <v>#DIV/0!</v>
      </c>
      <c r="AN91" s="54" t="e">
        <f t="shared" si="104"/>
        <v>#DIV/0!</v>
      </c>
      <c r="AO91" s="39" t="e">
        <f t="shared" si="105"/>
        <v>#DIV/0!</v>
      </c>
      <c r="AP91" s="56" t="e">
        <f t="shared" si="106"/>
        <v>#DIV/0!</v>
      </c>
      <c r="AQ91" s="39" t="e">
        <f t="shared" si="107"/>
        <v>#DIV/0!</v>
      </c>
      <c r="AR91" s="56" t="e">
        <f t="shared" si="108"/>
        <v>#DIV/0!</v>
      </c>
      <c r="AS91" s="43" t="e">
        <f t="shared" si="109"/>
        <v>#DIV/0!</v>
      </c>
      <c r="AT91" s="58" t="e">
        <f t="shared" si="110"/>
        <v>#DIV/0!</v>
      </c>
      <c r="AU91" s="42">
        <f t="shared" si="111"/>
        <v>0</v>
      </c>
      <c r="AV91" s="61">
        <f t="shared" si="112"/>
        <v>0</v>
      </c>
      <c r="AW91" s="39" t="e">
        <f t="shared" si="113"/>
        <v>#DIV/0!</v>
      </c>
      <c r="AX91" s="61" t="e">
        <f t="shared" si="114"/>
        <v>#DIV/0!</v>
      </c>
      <c r="AY91" s="41" t="e">
        <f t="shared" si="115"/>
        <v>#DIV/0!</v>
      </c>
      <c r="AZ91" s="61" t="e">
        <f t="shared" si="116"/>
        <v>#DIV/0!</v>
      </c>
      <c r="BA91" s="39" t="e">
        <f t="shared" si="117"/>
        <v>#DIV/0!</v>
      </c>
      <c r="BB91" s="64" t="e">
        <f t="shared" si="118"/>
        <v>#DIV/0!</v>
      </c>
      <c r="BC91" s="42">
        <f t="shared" si="119"/>
        <v>0</v>
      </c>
      <c r="BD91" s="61">
        <f t="shared" si="120"/>
        <v>0</v>
      </c>
      <c r="BE91" s="39" t="e">
        <f t="shared" si="121"/>
        <v>#DIV/0!</v>
      </c>
      <c r="BF91" s="61" t="e">
        <f t="shared" si="122"/>
        <v>#DIV/0!</v>
      </c>
      <c r="BG91" s="41" t="e">
        <f t="shared" si="123"/>
        <v>#DIV/0!</v>
      </c>
      <c r="BH91" s="61" t="e">
        <f t="shared" si="124"/>
        <v>#DIV/0!</v>
      </c>
      <c r="BI91" s="39" t="e">
        <f t="shared" si="125"/>
        <v>#DIV/0!</v>
      </c>
      <c r="BJ91" s="64" t="e">
        <f t="shared" si="126"/>
        <v>#DIV/0!</v>
      </c>
      <c r="BK91" s="39" t="e">
        <f t="shared" si="127"/>
        <v>#DIV/0!</v>
      </c>
      <c r="BL91" s="64" t="e">
        <f t="shared" si="128"/>
        <v>#DIV/0!</v>
      </c>
      <c r="BM91" s="43" t="e">
        <f t="shared" si="129"/>
        <v>#DIV/0!</v>
      </c>
      <c r="BN91" s="66" t="e">
        <f t="shared" si="130"/>
        <v>#DIV/0!</v>
      </c>
      <c r="BO91" s="17">
        <f t="shared" si="131"/>
        <v>0</v>
      </c>
      <c r="BP91" s="68">
        <f t="shared" si="132"/>
        <v>0</v>
      </c>
      <c r="BQ91" s="39">
        <f t="shared" si="133"/>
        <v>0</v>
      </c>
      <c r="BR91" s="69">
        <f t="shared" si="134"/>
        <v>0</v>
      </c>
      <c r="BS91" s="44" t="e">
        <f t="shared" si="135"/>
        <v>#DIV/0!</v>
      </c>
      <c r="BT91" s="70" t="e">
        <f t="shared" si="136"/>
        <v>#DIV/0!</v>
      </c>
      <c r="BU91" s="43" t="str">
        <f t="shared" si="137"/>
        <v>REPROVADO</v>
      </c>
      <c r="BV91" s="71" t="str">
        <f t="shared" si="138"/>
        <v>REPROVADO</v>
      </c>
    </row>
    <row r="92" spans="1:74">
      <c r="A92" s="17">
        <f>'PLANILHA PRINCIPAL'!C94</f>
        <v>0</v>
      </c>
      <c r="B92" s="45">
        <f>'PLANILHA PRINCIPAL'!D94</f>
        <v>0</v>
      </c>
      <c r="C92" s="17">
        <f t="shared" si="70"/>
        <v>60</v>
      </c>
      <c r="D92" s="45">
        <f t="shared" si="71"/>
        <v>24500</v>
      </c>
      <c r="E92" s="17">
        <f t="shared" si="72"/>
        <v>0.6</v>
      </c>
      <c r="F92" s="45">
        <f t="shared" si="73"/>
        <v>1</v>
      </c>
      <c r="G92" s="17">
        <f t="shared" si="74"/>
        <v>0.8</v>
      </c>
      <c r="H92" s="45">
        <f t="shared" si="75"/>
        <v>1.4</v>
      </c>
      <c r="I92" s="17">
        <f t="shared" si="76"/>
        <v>1.8</v>
      </c>
      <c r="J92" s="45">
        <f>'PLANILHA PRINCIPAL'!E94</f>
        <v>0</v>
      </c>
      <c r="K92" s="17">
        <f t="shared" si="77"/>
        <v>0.2</v>
      </c>
      <c r="L92" s="45">
        <f t="shared" si="78"/>
        <v>0.3</v>
      </c>
      <c r="M92" s="17">
        <f t="shared" si="79"/>
        <v>0.8</v>
      </c>
      <c r="N92" s="72">
        <f>'PLANILHA PRINCIPAL'!F94</f>
        <v>0</v>
      </c>
      <c r="O92" s="39">
        <f>'PLANILHA PRINCIPAL'!G94</f>
        <v>0</v>
      </c>
      <c r="P92" s="47">
        <f t="shared" si="80"/>
        <v>0.48</v>
      </c>
      <c r="Q92" s="39">
        <f t="shared" si="81"/>
        <v>20.571428571428569</v>
      </c>
      <c r="R92" s="48">
        <f t="shared" si="82"/>
        <v>20.779220779220779</v>
      </c>
      <c r="S92" s="17">
        <f t="shared" si="83"/>
        <v>11760</v>
      </c>
      <c r="T92" s="49">
        <f t="shared" si="84"/>
        <v>0</v>
      </c>
      <c r="U92" s="40">
        <f t="shared" si="85"/>
        <v>0</v>
      </c>
      <c r="V92" s="49">
        <f t="shared" si="86"/>
        <v>0</v>
      </c>
      <c r="W92" s="40">
        <f t="shared" si="87"/>
        <v>0</v>
      </c>
      <c r="X92" s="49">
        <f t="shared" si="88"/>
        <v>0</v>
      </c>
      <c r="Y92" s="41" t="e">
        <f t="shared" si="89"/>
        <v>#DIV/0!</v>
      </c>
      <c r="Z92" s="50" t="e">
        <f t="shared" si="90"/>
        <v>#DIV/0!</v>
      </c>
      <c r="AA92" s="17">
        <f t="shared" si="91"/>
        <v>0.5</v>
      </c>
      <c r="AB92" s="51" t="e">
        <f t="shared" si="92"/>
        <v>#DIV/0!</v>
      </c>
      <c r="AC92" s="39" t="e">
        <f t="shared" si="93"/>
        <v>#DIV/0!</v>
      </c>
      <c r="AD92" s="48" t="e">
        <f t="shared" si="94"/>
        <v>#DIV/0!</v>
      </c>
      <c r="AE92" s="42">
        <f t="shared" si="95"/>
        <v>0</v>
      </c>
      <c r="AF92" s="54">
        <f t="shared" si="96"/>
        <v>0</v>
      </c>
      <c r="AG92" s="39" t="e">
        <f t="shared" si="97"/>
        <v>#DIV/0!</v>
      </c>
      <c r="AH92" s="54" t="e">
        <f t="shared" si="98"/>
        <v>#DIV/0!</v>
      </c>
      <c r="AI92" s="39" t="e">
        <f t="shared" si="99"/>
        <v>#DIV/0!</v>
      </c>
      <c r="AJ92" s="56" t="e">
        <f t="shared" si="100"/>
        <v>#DIV/0!</v>
      </c>
      <c r="AK92" s="42">
        <f t="shared" si="101"/>
        <v>0</v>
      </c>
      <c r="AL92" s="54">
        <f t="shared" si="102"/>
        <v>0</v>
      </c>
      <c r="AM92" s="39" t="e">
        <f t="shared" si="103"/>
        <v>#DIV/0!</v>
      </c>
      <c r="AN92" s="54" t="e">
        <f t="shared" si="104"/>
        <v>#DIV/0!</v>
      </c>
      <c r="AO92" s="39" t="e">
        <f t="shared" si="105"/>
        <v>#DIV/0!</v>
      </c>
      <c r="AP92" s="56" t="e">
        <f t="shared" si="106"/>
        <v>#DIV/0!</v>
      </c>
      <c r="AQ92" s="39" t="e">
        <f t="shared" si="107"/>
        <v>#DIV/0!</v>
      </c>
      <c r="AR92" s="56" t="e">
        <f t="shared" si="108"/>
        <v>#DIV/0!</v>
      </c>
      <c r="AS92" s="43" t="e">
        <f t="shared" si="109"/>
        <v>#DIV/0!</v>
      </c>
      <c r="AT92" s="58" t="e">
        <f t="shared" si="110"/>
        <v>#DIV/0!</v>
      </c>
      <c r="AU92" s="42">
        <f t="shared" si="111"/>
        <v>0</v>
      </c>
      <c r="AV92" s="61">
        <f t="shared" si="112"/>
        <v>0</v>
      </c>
      <c r="AW92" s="39" t="e">
        <f t="shared" si="113"/>
        <v>#DIV/0!</v>
      </c>
      <c r="AX92" s="61" t="e">
        <f t="shared" si="114"/>
        <v>#DIV/0!</v>
      </c>
      <c r="AY92" s="41" t="e">
        <f t="shared" si="115"/>
        <v>#DIV/0!</v>
      </c>
      <c r="AZ92" s="61" t="e">
        <f t="shared" si="116"/>
        <v>#DIV/0!</v>
      </c>
      <c r="BA92" s="39" t="e">
        <f t="shared" si="117"/>
        <v>#DIV/0!</v>
      </c>
      <c r="BB92" s="64" t="e">
        <f t="shared" si="118"/>
        <v>#DIV/0!</v>
      </c>
      <c r="BC92" s="42">
        <f t="shared" si="119"/>
        <v>0</v>
      </c>
      <c r="BD92" s="61">
        <f t="shared" si="120"/>
        <v>0</v>
      </c>
      <c r="BE92" s="39" t="e">
        <f t="shared" si="121"/>
        <v>#DIV/0!</v>
      </c>
      <c r="BF92" s="61" t="e">
        <f t="shared" si="122"/>
        <v>#DIV/0!</v>
      </c>
      <c r="BG92" s="41" t="e">
        <f t="shared" si="123"/>
        <v>#DIV/0!</v>
      </c>
      <c r="BH92" s="61" t="e">
        <f t="shared" si="124"/>
        <v>#DIV/0!</v>
      </c>
      <c r="BI92" s="39" t="e">
        <f t="shared" si="125"/>
        <v>#DIV/0!</v>
      </c>
      <c r="BJ92" s="64" t="e">
        <f t="shared" si="126"/>
        <v>#DIV/0!</v>
      </c>
      <c r="BK92" s="39" t="e">
        <f t="shared" si="127"/>
        <v>#DIV/0!</v>
      </c>
      <c r="BL92" s="64" t="e">
        <f t="shared" si="128"/>
        <v>#DIV/0!</v>
      </c>
      <c r="BM92" s="43" t="e">
        <f t="shared" si="129"/>
        <v>#DIV/0!</v>
      </c>
      <c r="BN92" s="66" t="e">
        <f t="shared" si="130"/>
        <v>#DIV/0!</v>
      </c>
      <c r="BO92" s="17">
        <f t="shared" si="131"/>
        <v>0</v>
      </c>
      <c r="BP92" s="68">
        <f t="shared" si="132"/>
        <v>0</v>
      </c>
      <c r="BQ92" s="39">
        <f t="shared" si="133"/>
        <v>0</v>
      </c>
      <c r="BR92" s="69">
        <f t="shared" si="134"/>
        <v>0</v>
      </c>
      <c r="BS92" s="44" t="e">
        <f t="shared" si="135"/>
        <v>#DIV/0!</v>
      </c>
      <c r="BT92" s="70" t="e">
        <f t="shared" si="136"/>
        <v>#DIV/0!</v>
      </c>
      <c r="BU92" s="43" t="str">
        <f t="shared" si="137"/>
        <v>REPROVADO</v>
      </c>
      <c r="BV92" s="71" t="str">
        <f t="shared" si="138"/>
        <v>REPROVADO</v>
      </c>
    </row>
    <row r="93" spans="1:74">
      <c r="A93" s="17">
        <f>'PLANILHA PRINCIPAL'!C95</f>
        <v>0</v>
      </c>
      <c r="B93" s="45">
        <f>'PLANILHA PRINCIPAL'!D95</f>
        <v>0</v>
      </c>
      <c r="C93" s="17">
        <f t="shared" si="70"/>
        <v>60</v>
      </c>
      <c r="D93" s="45">
        <f t="shared" si="71"/>
        <v>24500</v>
      </c>
      <c r="E93" s="17">
        <f t="shared" si="72"/>
        <v>0.6</v>
      </c>
      <c r="F93" s="45">
        <f t="shared" si="73"/>
        <v>1</v>
      </c>
      <c r="G93" s="17">
        <f t="shared" si="74"/>
        <v>0.8</v>
      </c>
      <c r="H93" s="45">
        <f t="shared" si="75"/>
        <v>1.4</v>
      </c>
      <c r="I93" s="17">
        <f t="shared" si="76"/>
        <v>1.8</v>
      </c>
      <c r="J93" s="45">
        <f>'PLANILHA PRINCIPAL'!E95</f>
        <v>0</v>
      </c>
      <c r="K93" s="17">
        <f t="shared" si="77"/>
        <v>0.2</v>
      </c>
      <c r="L93" s="45">
        <f t="shared" si="78"/>
        <v>0.3</v>
      </c>
      <c r="M93" s="17">
        <f t="shared" si="79"/>
        <v>0.8</v>
      </c>
      <c r="N93" s="72">
        <f>'PLANILHA PRINCIPAL'!F95</f>
        <v>0</v>
      </c>
      <c r="O93" s="39">
        <f>'PLANILHA PRINCIPAL'!G95</f>
        <v>0</v>
      </c>
      <c r="P93" s="47">
        <f t="shared" si="80"/>
        <v>0.48</v>
      </c>
      <c r="Q93" s="39">
        <f t="shared" si="81"/>
        <v>20.571428571428569</v>
      </c>
      <c r="R93" s="48">
        <f t="shared" si="82"/>
        <v>20.779220779220779</v>
      </c>
      <c r="S93" s="17">
        <f t="shared" si="83"/>
        <v>11760</v>
      </c>
      <c r="T93" s="49">
        <f t="shared" si="84"/>
        <v>0</v>
      </c>
      <c r="U93" s="40">
        <f t="shared" si="85"/>
        <v>0</v>
      </c>
      <c r="V93" s="49">
        <f t="shared" si="86"/>
        <v>0</v>
      </c>
      <c r="W93" s="40">
        <f t="shared" si="87"/>
        <v>0</v>
      </c>
      <c r="X93" s="49">
        <f t="shared" si="88"/>
        <v>0</v>
      </c>
      <c r="Y93" s="41" t="e">
        <f t="shared" si="89"/>
        <v>#DIV/0!</v>
      </c>
      <c r="Z93" s="50" t="e">
        <f t="shared" si="90"/>
        <v>#DIV/0!</v>
      </c>
      <c r="AA93" s="17">
        <f t="shared" si="91"/>
        <v>0.5</v>
      </c>
      <c r="AB93" s="51" t="e">
        <f t="shared" si="92"/>
        <v>#DIV/0!</v>
      </c>
      <c r="AC93" s="39" t="e">
        <f t="shared" si="93"/>
        <v>#DIV/0!</v>
      </c>
      <c r="AD93" s="48" t="e">
        <f t="shared" si="94"/>
        <v>#DIV/0!</v>
      </c>
      <c r="AE93" s="42">
        <f t="shared" si="95"/>
        <v>0</v>
      </c>
      <c r="AF93" s="54">
        <f t="shared" si="96"/>
        <v>0</v>
      </c>
      <c r="AG93" s="39" t="e">
        <f t="shared" si="97"/>
        <v>#DIV/0!</v>
      </c>
      <c r="AH93" s="54" t="e">
        <f t="shared" si="98"/>
        <v>#DIV/0!</v>
      </c>
      <c r="AI93" s="39" t="e">
        <f t="shared" si="99"/>
        <v>#DIV/0!</v>
      </c>
      <c r="AJ93" s="56" t="e">
        <f t="shared" si="100"/>
        <v>#DIV/0!</v>
      </c>
      <c r="AK93" s="42">
        <f t="shared" si="101"/>
        <v>0</v>
      </c>
      <c r="AL93" s="54">
        <f t="shared" si="102"/>
        <v>0</v>
      </c>
      <c r="AM93" s="39" t="e">
        <f t="shared" si="103"/>
        <v>#DIV/0!</v>
      </c>
      <c r="AN93" s="54" t="e">
        <f t="shared" si="104"/>
        <v>#DIV/0!</v>
      </c>
      <c r="AO93" s="39" t="e">
        <f t="shared" si="105"/>
        <v>#DIV/0!</v>
      </c>
      <c r="AP93" s="56" t="e">
        <f t="shared" si="106"/>
        <v>#DIV/0!</v>
      </c>
      <c r="AQ93" s="39" t="e">
        <f t="shared" si="107"/>
        <v>#DIV/0!</v>
      </c>
      <c r="AR93" s="56" t="e">
        <f t="shared" si="108"/>
        <v>#DIV/0!</v>
      </c>
      <c r="AS93" s="43" t="e">
        <f t="shared" si="109"/>
        <v>#DIV/0!</v>
      </c>
      <c r="AT93" s="58" t="e">
        <f t="shared" si="110"/>
        <v>#DIV/0!</v>
      </c>
      <c r="AU93" s="42">
        <f t="shared" si="111"/>
        <v>0</v>
      </c>
      <c r="AV93" s="61">
        <f t="shared" si="112"/>
        <v>0</v>
      </c>
      <c r="AW93" s="39" t="e">
        <f t="shared" si="113"/>
        <v>#DIV/0!</v>
      </c>
      <c r="AX93" s="61" t="e">
        <f t="shared" si="114"/>
        <v>#DIV/0!</v>
      </c>
      <c r="AY93" s="41" t="e">
        <f t="shared" si="115"/>
        <v>#DIV/0!</v>
      </c>
      <c r="AZ93" s="61" t="e">
        <f t="shared" si="116"/>
        <v>#DIV/0!</v>
      </c>
      <c r="BA93" s="39" t="e">
        <f t="shared" si="117"/>
        <v>#DIV/0!</v>
      </c>
      <c r="BB93" s="64" t="e">
        <f t="shared" si="118"/>
        <v>#DIV/0!</v>
      </c>
      <c r="BC93" s="42">
        <f t="shared" si="119"/>
        <v>0</v>
      </c>
      <c r="BD93" s="61">
        <f t="shared" si="120"/>
        <v>0</v>
      </c>
      <c r="BE93" s="39" t="e">
        <f t="shared" si="121"/>
        <v>#DIV/0!</v>
      </c>
      <c r="BF93" s="61" t="e">
        <f t="shared" si="122"/>
        <v>#DIV/0!</v>
      </c>
      <c r="BG93" s="41" t="e">
        <f t="shared" si="123"/>
        <v>#DIV/0!</v>
      </c>
      <c r="BH93" s="61" t="e">
        <f t="shared" si="124"/>
        <v>#DIV/0!</v>
      </c>
      <c r="BI93" s="39" t="e">
        <f t="shared" si="125"/>
        <v>#DIV/0!</v>
      </c>
      <c r="BJ93" s="64" t="e">
        <f t="shared" si="126"/>
        <v>#DIV/0!</v>
      </c>
      <c r="BK93" s="39" t="e">
        <f t="shared" si="127"/>
        <v>#DIV/0!</v>
      </c>
      <c r="BL93" s="64" t="e">
        <f t="shared" si="128"/>
        <v>#DIV/0!</v>
      </c>
      <c r="BM93" s="43" t="e">
        <f t="shared" si="129"/>
        <v>#DIV/0!</v>
      </c>
      <c r="BN93" s="66" t="e">
        <f t="shared" si="130"/>
        <v>#DIV/0!</v>
      </c>
      <c r="BO93" s="17">
        <f t="shared" si="131"/>
        <v>0</v>
      </c>
      <c r="BP93" s="68">
        <f t="shared" si="132"/>
        <v>0</v>
      </c>
      <c r="BQ93" s="39">
        <f t="shared" si="133"/>
        <v>0</v>
      </c>
      <c r="BR93" s="69">
        <f t="shared" si="134"/>
        <v>0</v>
      </c>
      <c r="BS93" s="44" t="e">
        <f t="shared" si="135"/>
        <v>#DIV/0!</v>
      </c>
      <c r="BT93" s="70" t="e">
        <f t="shared" si="136"/>
        <v>#DIV/0!</v>
      </c>
      <c r="BU93" s="43" t="str">
        <f t="shared" si="137"/>
        <v>REPROVADO</v>
      </c>
      <c r="BV93" s="71" t="str">
        <f t="shared" si="138"/>
        <v>REPROVADO</v>
      </c>
    </row>
    <row r="94" spans="1:74">
      <c r="A94" s="17">
        <f>'PLANILHA PRINCIPAL'!C96</f>
        <v>0</v>
      </c>
      <c r="B94" s="45">
        <f>'PLANILHA PRINCIPAL'!D96</f>
        <v>0</v>
      </c>
      <c r="C94" s="17">
        <f t="shared" si="70"/>
        <v>60</v>
      </c>
      <c r="D94" s="45">
        <f t="shared" si="71"/>
        <v>24500</v>
      </c>
      <c r="E94" s="17">
        <f t="shared" si="72"/>
        <v>0.6</v>
      </c>
      <c r="F94" s="45">
        <f t="shared" si="73"/>
        <v>1</v>
      </c>
      <c r="G94" s="17">
        <f t="shared" si="74"/>
        <v>0.8</v>
      </c>
      <c r="H94" s="45">
        <f t="shared" si="75"/>
        <v>1.4</v>
      </c>
      <c r="I94" s="17">
        <f t="shared" si="76"/>
        <v>1.8</v>
      </c>
      <c r="J94" s="45">
        <f>'PLANILHA PRINCIPAL'!E96</f>
        <v>0</v>
      </c>
      <c r="K94" s="17">
        <f t="shared" si="77"/>
        <v>0.2</v>
      </c>
      <c r="L94" s="45">
        <f t="shared" si="78"/>
        <v>0.3</v>
      </c>
      <c r="M94" s="17">
        <f t="shared" si="79"/>
        <v>0.8</v>
      </c>
      <c r="N94" s="72">
        <f>'PLANILHA PRINCIPAL'!F96</f>
        <v>0</v>
      </c>
      <c r="O94" s="39">
        <f>'PLANILHA PRINCIPAL'!G96</f>
        <v>0</v>
      </c>
      <c r="P94" s="47">
        <f t="shared" si="80"/>
        <v>0.48</v>
      </c>
      <c r="Q94" s="39">
        <f t="shared" si="81"/>
        <v>20.571428571428569</v>
      </c>
      <c r="R94" s="48">
        <f t="shared" si="82"/>
        <v>20.779220779220779</v>
      </c>
      <c r="S94" s="17">
        <f t="shared" si="83"/>
        <v>11760</v>
      </c>
      <c r="T94" s="49">
        <f t="shared" si="84"/>
        <v>0</v>
      </c>
      <c r="U94" s="40">
        <f t="shared" si="85"/>
        <v>0</v>
      </c>
      <c r="V94" s="49">
        <f t="shared" si="86"/>
        <v>0</v>
      </c>
      <c r="W94" s="40">
        <f t="shared" si="87"/>
        <v>0</v>
      </c>
      <c r="X94" s="49">
        <f t="shared" si="88"/>
        <v>0</v>
      </c>
      <c r="Y94" s="41" t="e">
        <f t="shared" si="89"/>
        <v>#DIV/0!</v>
      </c>
      <c r="Z94" s="50" t="e">
        <f t="shared" si="90"/>
        <v>#DIV/0!</v>
      </c>
      <c r="AA94" s="17">
        <f t="shared" si="91"/>
        <v>0.5</v>
      </c>
      <c r="AB94" s="51" t="e">
        <f t="shared" si="92"/>
        <v>#DIV/0!</v>
      </c>
      <c r="AC94" s="39" t="e">
        <f t="shared" si="93"/>
        <v>#DIV/0!</v>
      </c>
      <c r="AD94" s="48" t="e">
        <f t="shared" si="94"/>
        <v>#DIV/0!</v>
      </c>
      <c r="AE94" s="42">
        <f t="shared" si="95"/>
        <v>0</v>
      </c>
      <c r="AF94" s="54">
        <f t="shared" si="96"/>
        <v>0</v>
      </c>
      <c r="AG94" s="39" t="e">
        <f t="shared" si="97"/>
        <v>#DIV/0!</v>
      </c>
      <c r="AH94" s="54" t="e">
        <f t="shared" si="98"/>
        <v>#DIV/0!</v>
      </c>
      <c r="AI94" s="39" t="e">
        <f t="shared" si="99"/>
        <v>#DIV/0!</v>
      </c>
      <c r="AJ94" s="56" t="e">
        <f t="shared" si="100"/>
        <v>#DIV/0!</v>
      </c>
      <c r="AK94" s="42">
        <f t="shared" si="101"/>
        <v>0</v>
      </c>
      <c r="AL94" s="54">
        <f t="shared" si="102"/>
        <v>0</v>
      </c>
      <c r="AM94" s="39" t="e">
        <f t="shared" si="103"/>
        <v>#DIV/0!</v>
      </c>
      <c r="AN94" s="54" t="e">
        <f t="shared" si="104"/>
        <v>#DIV/0!</v>
      </c>
      <c r="AO94" s="39" t="e">
        <f t="shared" si="105"/>
        <v>#DIV/0!</v>
      </c>
      <c r="AP94" s="56" t="e">
        <f t="shared" si="106"/>
        <v>#DIV/0!</v>
      </c>
      <c r="AQ94" s="39" t="e">
        <f t="shared" si="107"/>
        <v>#DIV/0!</v>
      </c>
      <c r="AR94" s="56" t="e">
        <f t="shared" si="108"/>
        <v>#DIV/0!</v>
      </c>
      <c r="AS94" s="43" t="e">
        <f t="shared" si="109"/>
        <v>#DIV/0!</v>
      </c>
      <c r="AT94" s="58" t="e">
        <f t="shared" si="110"/>
        <v>#DIV/0!</v>
      </c>
      <c r="AU94" s="42">
        <f t="shared" si="111"/>
        <v>0</v>
      </c>
      <c r="AV94" s="61">
        <f t="shared" si="112"/>
        <v>0</v>
      </c>
      <c r="AW94" s="39" t="e">
        <f t="shared" si="113"/>
        <v>#DIV/0!</v>
      </c>
      <c r="AX94" s="61" t="e">
        <f t="shared" si="114"/>
        <v>#DIV/0!</v>
      </c>
      <c r="AY94" s="41" t="e">
        <f t="shared" si="115"/>
        <v>#DIV/0!</v>
      </c>
      <c r="AZ94" s="61" t="e">
        <f t="shared" si="116"/>
        <v>#DIV/0!</v>
      </c>
      <c r="BA94" s="39" t="e">
        <f t="shared" si="117"/>
        <v>#DIV/0!</v>
      </c>
      <c r="BB94" s="64" t="e">
        <f t="shared" si="118"/>
        <v>#DIV/0!</v>
      </c>
      <c r="BC94" s="42">
        <f t="shared" si="119"/>
        <v>0</v>
      </c>
      <c r="BD94" s="61">
        <f t="shared" si="120"/>
        <v>0</v>
      </c>
      <c r="BE94" s="39" t="e">
        <f t="shared" si="121"/>
        <v>#DIV/0!</v>
      </c>
      <c r="BF94" s="61" t="e">
        <f t="shared" si="122"/>
        <v>#DIV/0!</v>
      </c>
      <c r="BG94" s="41" t="e">
        <f t="shared" si="123"/>
        <v>#DIV/0!</v>
      </c>
      <c r="BH94" s="61" t="e">
        <f t="shared" si="124"/>
        <v>#DIV/0!</v>
      </c>
      <c r="BI94" s="39" t="e">
        <f t="shared" si="125"/>
        <v>#DIV/0!</v>
      </c>
      <c r="BJ94" s="64" t="e">
        <f t="shared" si="126"/>
        <v>#DIV/0!</v>
      </c>
      <c r="BK94" s="39" t="e">
        <f t="shared" si="127"/>
        <v>#DIV/0!</v>
      </c>
      <c r="BL94" s="64" t="e">
        <f t="shared" si="128"/>
        <v>#DIV/0!</v>
      </c>
      <c r="BM94" s="43" t="e">
        <f t="shared" si="129"/>
        <v>#DIV/0!</v>
      </c>
      <c r="BN94" s="66" t="e">
        <f t="shared" si="130"/>
        <v>#DIV/0!</v>
      </c>
      <c r="BO94" s="17">
        <f t="shared" si="131"/>
        <v>0</v>
      </c>
      <c r="BP94" s="68">
        <f t="shared" si="132"/>
        <v>0</v>
      </c>
      <c r="BQ94" s="39">
        <f t="shared" si="133"/>
        <v>0</v>
      </c>
      <c r="BR94" s="69">
        <f t="shared" si="134"/>
        <v>0</v>
      </c>
      <c r="BS94" s="44" t="e">
        <f t="shared" si="135"/>
        <v>#DIV/0!</v>
      </c>
      <c r="BT94" s="70" t="e">
        <f t="shared" si="136"/>
        <v>#DIV/0!</v>
      </c>
      <c r="BU94" s="43" t="str">
        <f t="shared" si="137"/>
        <v>REPROVADO</v>
      </c>
      <c r="BV94" s="71" t="str">
        <f t="shared" si="138"/>
        <v>REPROVADO</v>
      </c>
    </row>
    <row r="95" spans="1:74">
      <c r="A95" s="17">
        <f>'PLANILHA PRINCIPAL'!C97</f>
        <v>0</v>
      </c>
      <c r="B95" s="45">
        <f>'PLANILHA PRINCIPAL'!D97</f>
        <v>0</v>
      </c>
      <c r="C95" s="17">
        <f t="shared" si="70"/>
        <v>60</v>
      </c>
      <c r="D95" s="45">
        <f t="shared" si="71"/>
        <v>24500</v>
      </c>
      <c r="E95" s="17">
        <f t="shared" si="72"/>
        <v>0.6</v>
      </c>
      <c r="F95" s="45">
        <f t="shared" si="73"/>
        <v>1</v>
      </c>
      <c r="G95" s="17">
        <f t="shared" si="74"/>
        <v>0.8</v>
      </c>
      <c r="H95" s="45">
        <f t="shared" si="75"/>
        <v>1.4</v>
      </c>
      <c r="I95" s="17">
        <f t="shared" si="76"/>
        <v>1.8</v>
      </c>
      <c r="J95" s="45">
        <f>'PLANILHA PRINCIPAL'!E97</f>
        <v>0</v>
      </c>
      <c r="K95" s="17">
        <f t="shared" si="77"/>
        <v>0.2</v>
      </c>
      <c r="L95" s="45">
        <f t="shared" si="78"/>
        <v>0.3</v>
      </c>
      <c r="M95" s="17">
        <f t="shared" si="79"/>
        <v>0.8</v>
      </c>
      <c r="N95" s="72">
        <f>'PLANILHA PRINCIPAL'!F97</f>
        <v>0</v>
      </c>
      <c r="O95" s="39">
        <f>'PLANILHA PRINCIPAL'!G97</f>
        <v>0</v>
      </c>
      <c r="P95" s="47">
        <f t="shared" si="80"/>
        <v>0.48</v>
      </c>
      <c r="Q95" s="39">
        <f t="shared" si="81"/>
        <v>20.571428571428569</v>
      </c>
      <c r="R95" s="48">
        <f t="shared" si="82"/>
        <v>20.779220779220779</v>
      </c>
      <c r="S95" s="17">
        <f t="shared" si="83"/>
        <v>11760</v>
      </c>
      <c r="T95" s="49">
        <f t="shared" si="84"/>
        <v>0</v>
      </c>
      <c r="U95" s="40">
        <f t="shared" si="85"/>
        <v>0</v>
      </c>
      <c r="V95" s="49">
        <f t="shared" si="86"/>
        <v>0</v>
      </c>
      <c r="W95" s="40">
        <f t="shared" si="87"/>
        <v>0</v>
      </c>
      <c r="X95" s="49">
        <f t="shared" si="88"/>
        <v>0</v>
      </c>
      <c r="Y95" s="41" t="e">
        <f t="shared" si="89"/>
        <v>#DIV/0!</v>
      </c>
      <c r="Z95" s="50" t="e">
        <f t="shared" si="90"/>
        <v>#DIV/0!</v>
      </c>
      <c r="AA95" s="17">
        <f t="shared" si="91"/>
        <v>0.5</v>
      </c>
      <c r="AB95" s="51" t="e">
        <f t="shared" si="92"/>
        <v>#DIV/0!</v>
      </c>
      <c r="AC95" s="39" t="e">
        <f t="shared" si="93"/>
        <v>#DIV/0!</v>
      </c>
      <c r="AD95" s="48" t="e">
        <f t="shared" si="94"/>
        <v>#DIV/0!</v>
      </c>
      <c r="AE95" s="42">
        <f t="shared" si="95"/>
        <v>0</v>
      </c>
      <c r="AF95" s="54">
        <f t="shared" si="96"/>
        <v>0</v>
      </c>
      <c r="AG95" s="39" t="e">
        <f t="shared" si="97"/>
        <v>#DIV/0!</v>
      </c>
      <c r="AH95" s="54" t="e">
        <f t="shared" si="98"/>
        <v>#DIV/0!</v>
      </c>
      <c r="AI95" s="39" t="e">
        <f t="shared" si="99"/>
        <v>#DIV/0!</v>
      </c>
      <c r="AJ95" s="56" t="e">
        <f t="shared" si="100"/>
        <v>#DIV/0!</v>
      </c>
      <c r="AK95" s="42">
        <f t="shared" si="101"/>
        <v>0</v>
      </c>
      <c r="AL95" s="54">
        <f t="shared" si="102"/>
        <v>0</v>
      </c>
      <c r="AM95" s="39" t="e">
        <f t="shared" si="103"/>
        <v>#DIV/0!</v>
      </c>
      <c r="AN95" s="54" t="e">
        <f t="shared" si="104"/>
        <v>#DIV/0!</v>
      </c>
      <c r="AO95" s="39" t="e">
        <f t="shared" si="105"/>
        <v>#DIV/0!</v>
      </c>
      <c r="AP95" s="56" t="e">
        <f t="shared" si="106"/>
        <v>#DIV/0!</v>
      </c>
      <c r="AQ95" s="39" t="e">
        <f t="shared" si="107"/>
        <v>#DIV/0!</v>
      </c>
      <c r="AR95" s="56" t="e">
        <f t="shared" si="108"/>
        <v>#DIV/0!</v>
      </c>
      <c r="AS95" s="43" t="e">
        <f t="shared" si="109"/>
        <v>#DIV/0!</v>
      </c>
      <c r="AT95" s="58" t="e">
        <f t="shared" si="110"/>
        <v>#DIV/0!</v>
      </c>
      <c r="AU95" s="42">
        <f t="shared" si="111"/>
        <v>0</v>
      </c>
      <c r="AV95" s="61">
        <f t="shared" si="112"/>
        <v>0</v>
      </c>
      <c r="AW95" s="39" t="e">
        <f t="shared" si="113"/>
        <v>#DIV/0!</v>
      </c>
      <c r="AX95" s="61" t="e">
        <f t="shared" si="114"/>
        <v>#DIV/0!</v>
      </c>
      <c r="AY95" s="41" t="e">
        <f t="shared" si="115"/>
        <v>#DIV/0!</v>
      </c>
      <c r="AZ95" s="61" t="e">
        <f t="shared" si="116"/>
        <v>#DIV/0!</v>
      </c>
      <c r="BA95" s="39" t="e">
        <f t="shared" si="117"/>
        <v>#DIV/0!</v>
      </c>
      <c r="BB95" s="64" t="e">
        <f t="shared" si="118"/>
        <v>#DIV/0!</v>
      </c>
      <c r="BC95" s="42">
        <f t="shared" si="119"/>
        <v>0</v>
      </c>
      <c r="BD95" s="61">
        <f t="shared" si="120"/>
        <v>0</v>
      </c>
      <c r="BE95" s="39" t="e">
        <f t="shared" si="121"/>
        <v>#DIV/0!</v>
      </c>
      <c r="BF95" s="61" t="e">
        <f t="shared" si="122"/>
        <v>#DIV/0!</v>
      </c>
      <c r="BG95" s="41" t="e">
        <f t="shared" si="123"/>
        <v>#DIV/0!</v>
      </c>
      <c r="BH95" s="61" t="e">
        <f t="shared" si="124"/>
        <v>#DIV/0!</v>
      </c>
      <c r="BI95" s="39" t="e">
        <f t="shared" si="125"/>
        <v>#DIV/0!</v>
      </c>
      <c r="BJ95" s="64" t="e">
        <f t="shared" si="126"/>
        <v>#DIV/0!</v>
      </c>
      <c r="BK95" s="39" t="e">
        <f t="shared" si="127"/>
        <v>#DIV/0!</v>
      </c>
      <c r="BL95" s="64" t="e">
        <f t="shared" si="128"/>
        <v>#DIV/0!</v>
      </c>
      <c r="BM95" s="43" t="e">
        <f t="shared" si="129"/>
        <v>#DIV/0!</v>
      </c>
      <c r="BN95" s="66" t="e">
        <f t="shared" si="130"/>
        <v>#DIV/0!</v>
      </c>
      <c r="BO95" s="17">
        <f t="shared" si="131"/>
        <v>0</v>
      </c>
      <c r="BP95" s="68">
        <f t="shared" si="132"/>
        <v>0</v>
      </c>
      <c r="BQ95" s="39">
        <f t="shared" si="133"/>
        <v>0</v>
      </c>
      <c r="BR95" s="69">
        <f t="shared" si="134"/>
        <v>0</v>
      </c>
      <c r="BS95" s="44" t="e">
        <f t="shared" si="135"/>
        <v>#DIV/0!</v>
      </c>
      <c r="BT95" s="70" t="e">
        <f t="shared" si="136"/>
        <v>#DIV/0!</v>
      </c>
      <c r="BU95" s="43" t="str">
        <f t="shared" si="137"/>
        <v>REPROVADO</v>
      </c>
      <c r="BV95" s="71" t="str">
        <f t="shared" si="138"/>
        <v>REPROVADO</v>
      </c>
    </row>
    <row r="96" spans="1:74">
      <c r="A96" s="17">
        <f>'PLANILHA PRINCIPAL'!C98</f>
        <v>0</v>
      </c>
      <c r="B96" s="45">
        <f>'PLANILHA PRINCIPAL'!D98</f>
        <v>0</v>
      </c>
      <c r="C96" s="17">
        <f t="shared" si="70"/>
        <v>60</v>
      </c>
      <c r="D96" s="45">
        <f t="shared" si="71"/>
        <v>24500</v>
      </c>
      <c r="E96" s="17">
        <f t="shared" si="72"/>
        <v>0.6</v>
      </c>
      <c r="F96" s="45">
        <f t="shared" si="73"/>
        <v>1</v>
      </c>
      <c r="G96" s="17">
        <f t="shared" si="74"/>
        <v>0.8</v>
      </c>
      <c r="H96" s="45">
        <f t="shared" si="75"/>
        <v>1.4</v>
      </c>
      <c r="I96" s="17">
        <f t="shared" si="76"/>
        <v>1.8</v>
      </c>
      <c r="J96" s="45">
        <f>'PLANILHA PRINCIPAL'!E98</f>
        <v>0</v>
      </c>
      <c r="K96" s="17">
        <f t="shared" si="77"/>
        <v>0.2</v>
      </c>
      <c r="L96" s="45">
        <f t="shared" si="78"/>
        <v>0.3</v>
      </c>
      <c r="M96" s="17">
        <f t="shared" si="79"/>
        <v>0.8</v>
      </c>
      <c r="N96" s="72">
        <f>'PLANILHA PRINCIPAL'!F98</f>
        <v>0</v>
      </c>
      <c r="O96" s="39">
        <f>'PLANILHA PRINCIPAL'!G98</f>
        <v>0</v>
      </c>
      <c r="P96" s="47">
        <f t="shared" si="80"/>
        <v>0.48</v>
      </c>
      <c r="Q96" s="39">
        <f t="shared" si="81"/>
        <v>20.571428571428569</v>
      </c>
      <c r="R96" s="48">
        <f t="shared" si="82"/>
        <v>20.779220779220779</v>
      </c>
      <c r="S96" s="17">
        <f t="shared" si="83"/>
        <v>11760</v>
      </c>
      <c r="T96" s="49">
        <f t="shared" si="84"/>
        <v>0</v>
      </c>
      <c r="U96" s="40">
        <f t="shared" si="85"/>
        <v>0</v>
      </c>
      <c r="V96" s="49">
        <f t="shared" si="86"/>
        <v>0</v>
      </c>
      <c r="W96" s="40">
        <f t="shared" si="87"/>
        <v>0</v>
      </c>
      <c r="X96" s="49">
        <f t="shared" si="88"/>
        <v>0</v>
      </c>
      <c r="Y96" s="41" t="e">
        <f t="shared" si="89"/>
        <v>#DIV/0!</v>
      </c>
      <c r="Z96" s="50" t="e">
        <f t="shared" si="90"/>
        <v>#DIV/0!</v>
      </c>
      <c r="AA96" s="17">
        <f t="shared" si="91"/>
        <v>0.5</v>
      </c>
      <c r="AB96" s="51" t="e">
        <f t="shared" si="92"/>
        <v>#DIV/0!</v>
      </c>
      <c r="AC96" s="39" t="e">
        <f t="shared" si="93"/>
        <v>#DIV/0!</v>
      </c>
      <c r="AD96" s="48" t="e">
        <f t="shared" si="94"/>
        <v>#DIV/0!</v>
      </c>
      <c r="AE96" s="42">
        <f t="shared" si="95"/>
        <v>0</v>
      </c>
      <c r="AF96" s="54">
        <f t="shared" si="96"/>
        <v>0</v>
      </c>
      <c r="AG96" s="39" t="e">
        <f t="shared" si="97"/>
        <v>#DIV/0!</v>
      </c>
      <c r="AH96" s="54" t="e">
        <f t="shared" si="98"/>
        <v>#DIV/0!</v>
      </c>
      <c r="AI96" s="39" t="e">
        <f t="shared" si="99"/>
        <v>#DIV/0!</v>
      </c>
      <c r="AJ96" s="56" t="e">
        <f t="shared" si="100"/>
        <v>#DIV/0!</v>
      </c>
      <c r="AK96" s="42">
        <f t="shared" si="101"/>
        <v>0</v>
      </c>
      <c r="AL96" s="54">
        <f t="shared" si="102"/>
        <v>0</v>
      </c>
      <c r="AM96" s="39" t="e">
        <f t="shared" si="103"/>
        <v>#DIV/0!</v>
      </c>
      <c r="AN96" s="54" t="e">
        <f t="shared" si="104"/>
        <v>#DIV/0!</v>
      </c>
      <c r="AO96" s="39" t="e">
        <f t="shared" si="105"/>
        <v>#DIV/0!</v>
      </c>
      <c r="AP96" s="56" t="e">
        <f t="shared" si="106"/>
        <v>#DIV/0!</v>
      </c>
      <c r="AQ96" s="39" t="e">
        <f t="shared" si="107"/>
        <v>#DIV/0!</v>
      </c>
      <c r="AR96" s="56" t="e">
        <f t="shared" si="108"/>
        <v>#DIV/0!</v>
      </c>
      <c r="AS96" s="43" t="e">
        <f t="shared" si="109"/>
        <v>#DIV/0!</v>
      </c>
      <c r="AT96" s="58" t="e">
        <f t="shared" si="110"/>
        <v>#DIV/0!</v>
      </c>
      <c r="AU96" s="42">
        <f t="shared" si="111"/>
        <v>0</v>
      </c>
      <c r="AV96" s="61">
        <f t="shared" si="112"/>
        <v>0</v>
      </c>
      <c r="AW96" s="39" t="e">
        <f t="shared" si="113"/>
        <v>#DIV/0!</v>
      </c>
      <c r="AX96" s="61" t="e">
        <f t="shared" si="114"/>
        <v>#DIV/0!</v>
      </c>
      <c r="AY96" s="41" t="e">
        <f t="shared" si="115"/>
        <v>#DIV/0!</v>
      </c>
      <c r="AZ96" s="61" t="e">
        <f t="shared" si="116"/>
        <v>#DIV/0!</v>
      </c>
      <c r="BA96" s="39" t="e">
        <f t="shared" si="117"/>
        <v>#DIV/0!</v>
      </c>
      <c r="BB96" s="64" t="e">
        <f t="shared" si="118"/>
        <v>#DIV/0!</v>
      </c>
      <c r="BC96" s="42">
        <f t="shared" si="119"/>
        <v>0</v>
      </c>
      <c r="BD96" s="61">
        <f t="shared" si="120"/>
        <v>0</v>
      </c>
      <c r="BE96" s="39" t="e">
        <f t="shared" si="121"/>
        <v>#DIV/0!</v>
      </c>
      <c r="BF96" s="61" t="e">
        <f t="shared" si="122"/>
        <v>#DIV/0!</v>
      </c>
      <c r="BG96" s="41" t="e">
        <f t="shared" si="123"/>
        <v>#DIV/0!</v>
      </c>
      <c r="BH96" s="61" t="e">
        <f t="shared" si="124"/>
        <v>#DIV/0!</v>
      </c>
      <c r="BI96" s="39" t="e">
        <f t="shared" si="125"/>
        <v>#DIV/0!</v>
      </c>
      <c r="BJ96" s="64" t="e">
        <f t="shared" si="126"/>
        <v>#DIV/0!</v>
      </c>
      <c r="BK96" s="39" t="e">
        <f t="shared" si="127"/>
        <v>#DIV/0!</v>
      </c>
      <c r="BL96" s="64" t="e">
        <f t="shared" si="128"/>
        <v>#DIV/0!</v>
      </c>
      <c r="BM96" s="43" t="e">
        <f t="shared" si="129"/>
        <v>#DIV/0!</v>
      </c>
      <c r="BN96" s="66" t="e">
        <f t="shared" si="130"/>
        <v>#DIV/0!</v>
      </c>
      <c r="BO96" s="17">
        <f t="shared" si="131"/>
        <v>0</v>
      </c>
      <c r="BP96" s="68">
        <f t="shared" si="132"/>
        <v>0</v>
      </c>
      <c r="BQ96" s="39">
        <f t="shared" si="133"/>
        <v>0</v>
      </c>
      <c r="BR96" s="69">
        <f t="shared" si="134"/>
        <v>0</v>
      </c>
      <c r="BS96" s="44" t="e">
        <f t="shared" si="135"/>
        <v>#DIV/0!</v>
      </c>
      <c r="BT96" s="70" t="e">
        <f t="shared" si="136"/>
        <v>#DIV/0!</v>
      </c>
      <c r="BU96" s="43" t="str">
        <f t="shared" si="137"/>
        <v>REPROVADO</v>
      </c>
      <c r="BV96" s="71" t="str">
        <f t="shared" si="138"/>
        <v>REPROVADO</v>
      </c>
    </row>
    <row r="97" spans="1:74">
      <c r="A97" s="17">
        <f>'PLANILHA PRINCIPAL'!C99</f>
        <v>0</v>
      </c>
      <c r="B97" s="45">
        <f>'PLANILHA PRINCIPAL'!D99</f>
        <v>0</v>
      </c>
      <c r="C97" s="17">
        <f t="shared" si="70"/>
        <v>60</v>
      </c>
      <c r="D97" s="45">
        <f t="shared" si="71"/>
        <v>24500</v>
      </c>
      <c r="E97" s="17">
        <f t="shared" si="72"/>
        <v>0.6</v>
      </c>
      <c r="F97" s="45">
        <f t="shared" si="73"/>
        <v>1</v>
      </c>
      <c r="G97" s="17">
        <f t="shared" si="74"/>
        <v>0.8</v>
      </c>
      <c r="H97" s="45">
        <f t="shared" si="75"/>
        <v>1.4</v>
      </c>
      <c r="I97" s="17">
        <f t="shared" si="76"/>
        <v>1.8</v>
      </c>
      <c r="J97" s="45">
        <f>'PLANILHA PRINCIPAL'!E99</f>
        <v>0</v>
      </c>
      <c r="K97" s="17">
        <f t="shared" si="77"/>
        <v>0.2</v>
      </c>
      <c r="L97" s="45">
        <f t="shared" si="78"/>
        <v>0.3</v>
      </c>
      <c r="M97" s="17">
        <f t="shared" si="79"/>
        <v>0.8</v>
      </c>
      <c r="N97" s="72">
        <f>'PLANILHA PRINCIPAL'!F99</f>
        <v>0</v>
      </c>
      <c r="O97" s="39">
        <f>'PLANILHA PRINCIPAL'!G99</f>
        <v>0</v>
      </c>
      <c r="P97" s="47">
        <f t="shared" si="80"/>
        <v>0.48</v>
      </c>
      <c r="Q97" s="39">
        <f t="shared" si="81"/>
        <v>20.571428571428569</v>
      </c>
      <c r="R97" s="48">
        <f t="shared" si="82"/>
        <v>20.779220779220779</v>
      </c>
      <c r="S97" s="17">
        <f t="shared" si="83"/>
        <v>11760</v>
      </c>
      <c r="T97" s="49">
        <f t="shared" si="84"/>
        <v>0</v>
      </c>
      <c r="U97" s="40">
        <f t="shared" si="85"/>
        <v>0</v>
      </c>
      <c r="V97" s="49">
        <f t="shared" si="86"/>
        <v>0</v>
      </c>
      <c r="W97" s="40">
        <f t="shared" si="87"/>
        <v>0</v>
      </c>
      <c r="X97" s="49">
        <f t="shared" si="88"/>
        <v>0</v>
      </c>
      <c r="Y97" s="41" t="e">
        <f t="shared" si="89"/>
        <v>#DIV/0!</v>
      </c>
      <c r="Z97" s="50" t="e">
        <f t="shared" si="90"/>
        <v>#DIV/0!</v>
      </c>
      <c r="AA97" s="17">
        <f t="shared" si="91"/>
        <v>0.5</v>
      </c>
      <c r="AB97" s="51" t="e">
        <f t="shared" si="92"/>
        <v>#DIV/0!</v>
      </c>
      <c r="AC97" s="39" t="e">
        <f t="shared" si="93"/>
        <v>#DIV/0!</v>
      </c>
      <c r="AD97" s="48" t="e">
        <f t="shared" si="94"/>
        <v>#DIV/0!</v>
      </c>
      <c r="AE97" s="42">
        <f t="shared" si="95"/>
        <v>0</v>
      </c>
      <c r="AF97" s="54">
        <f t="shared" si="96"/>
        <v>0</v>
      </c>
      <c r="AG97" s="39" t="e">
        <f t="shared" si="97"/>
        <v>#DIV/0!</v>
      </c>
      <c r="AH97" s="54" t="e">
        <f t="shared" si="98"/>
        <v>#DIV/0!</v>
      </c>
      <c r="AI97" s="39" t="e">
        <f t="shared" si="99"/>
        <v>#DIV/0!</v>
      </c>
      <c r="AJ97" s="56" t="e">
        <f t="shared" si="100"/>
        <v>#DIV/0!</v>
      </c>
      <c r="AK97" s="42">
        <f t="shared" si="101"/>
        <v>0</v>
      </c>
      <c r="AL97" s="54">
        <f t="shared" si="102"/>
        <v>0</v>
      </c>
      <c r="AM97" s="39" t="e">
        <f t="shared" si="103"/>
        <v>#DIV/0!</v>
      </c>
      <c r="AN97" s="54" t="e">
        <f t="shared" si="104"/>
        <v>#DIV/0!</v>
      </c>
      <c r="AO97" s="39" t="e">
        <f t="shared" si="105"/>
        <v>#DIV/0!</v>
      </c>
      <c r="AP97" s="56" t="e">
        <f t="shared" si="106"/>
        <v>#DIV/0!</v>
      </c>
      <c r="AQ97" s="39" t="e">
        <f t="shared" si="107"/>
        <v>#DIV/0!</v>
      </c>
      <c r="AR97" s="56" t="e">
        <f t="shared" si="108"/>
        <v>#DIV/0!</v>
      </c>
      <c r="AS97" s="43" t="e">
        <f t="shared" si="109"/>
        <v>#DIV/0!</v>
      </c>
      <c r="AT97" s="58" t="e">
        <f t="shared" si="110"/>
        <v>#DIV/0!</v>
      </c>
      <c r="AU97" s="42">
        <f t="shared" si="111"/>
        <v>0</v>
      </c>
      <c r="AV97" s="61">
        <f t="shared" si="112"/>
        <v>0</v>
      </c>
      <c r="AW97" s="39" t="e">
        <f t="shared" si="113"/>
        <v>#DIV/0!</v>
      </c>
      <c r="AX97" s="61" t="e">
        <f t="shared" si="114"/>
        <v>#DIV/0!</v>
      </c>
      <c r="AY97" s="41" t="e">
        <f t="shared" si="115"/>
        <v>#DIV/0!</v>
      </c>
      <c r="AZ97" s="61" t="e">
        <f t="shared" si="116"/>
        <v>#DIV/0!</v>
      </c>
      <c r="BA97" s="39" t="e">
        <f t="shared" si="117"/>
        <v>#DIV/0!</v>
      </c>
      <c r="BB97" s="64" t="e">
        <f t="shared" si="118"/>
        <v>#DIV/0!</v>
      </c>
      <c r="BC97" s="42">
        <f t="shared" si="119"/>
        <v>0</v>
      </c>
      <c r="BD97" s="61">
        <f t="shared" si="120"/>
        <v>0</v>
      </c>
      <c r="BE97" s="39" t="e">
        <f t="shared" si="121"/>
        <v>#DIV/0!</v>
      </c>
      <c r="BF97" s="61" t="e">
        <f t="shared" si="122"/>
        <v>#DIV/0!</v>
      </c>
      <c r="BG97" s="41" t="e">
        <f t="shared" si="123"/>
        <v>#DIV/0!</v>
      </c>
      <c r="BH97" s="61" t="e">
        <f t="shared" si="124"/>
        <v>#DIV/0!</v>
      </c>
      <c r="BI97" s="39" t="e">
        <f t="shared" si="125"/>
        <v>#DIV/0!</v>
      </c>
      <c r="BJ97" s="64" t="e">
        <f t="shared" si="126"/>
        <v>#DIV/0!</v>
      </c>
      <c r="BK97" s="39" t="e">
        <f t="shared" si="127"/>
        <v>#DIV/0!</v>
      </c>
      <c r="BL97" s="64" t="e">
        <f t="shared" si="128"/>
        <v>#DIV/0!</v>
      </c>
      <c r="BM97" s="43" t="e">
        <f t="shared" si="129"/>
        <v>#DIV/0!</v>
      </c>
      <c r="BN97" s="66" t="e">
        <f t="shared" si="130"/>
        <v>#DIV/0!</v>
      </c>
      <c r="BO97" s="17">
        <f t="shared" si="131"/>
        <v>0</v>
      </c>
      <c r="BP97" s="68">
        <f t="shared" si="132"/>
        <v>0</v>
      </c>
      <c r="BQ97" s="39">
        <f t="shared" si="133"/>
        <v>0</v>
      </c>
      <c r="BR97" s="69">
        <f t="shared" si="134"/>
        <v>0</v>
      </c>
      <c r="BS97" s="44" t="e">
        <f t="shared" si="135"/>
        <v>#DIV/0!</v>
      </c>
      <c r="BT97" s="70" t="e">
        <f t="shared" si="136"/>
        <v>#DIV/0!</v>
      </c>
      <c r="BU97" s="43" t="str">
        <f t="shared" si="137"/>
        <v>REPROVADO</v>
      </c>
      <c r="BV97" s="71" t="str">
        <f t="shared" si="138"/>
        <v>REPROVADO</v>
      </c>
    </row>
    <row r="98" spans="1:74">
      <c r="A98" s="17">
        <f>'PLANILHA PRINCIPAL'!C100</f>
        <v>0</v>
      </c>
      <c r="B98" s="45">
        <f>'PLANILHA PRINCIPAL'!D100</f>
        <v>0</v>
      </c>
      <c r="C98" s="17">
        <f t="shared" si="70"/>
        <v>60</v>
      </c>
      <c r="D98" s="45">
        <f t="shared" si="71"/>
        <v>24500</v>
      </c>
      <c r="E98" s="17">
        <f t="shared" si="72"/>
        <v>0.6</v>
      </c>
      <c r="F98" s="45">
        <f t="shared" si="73"/>
        <v>1</v>
      </c>
      <c r="G98" s="17">
        <f t="shared" si="74"/>
        <v>0.8</v>
      </c>
      <c r="H98" s="45">
        <f t="shared" si="75"/>
        <v>1.4</v>
      </c>
      <c r="I98" s="17">
        <f t="shared" si="76"/>
        <v>1.8</v>
      </c>
      <c r="J98" s="45">
        <f>'PLANILHA PRINCIPAL'!E100</f>
        <v>0</v>
      </c>
      <c r="K98" s="17">
        <f t="shared" si="77"/>
        <v>0.2</v>
      </c>
      <c r="L98" s="45">
        <f t="shared" si="78"/>
        <v>0.3</v>
      </c>
      <c r="M98" s="17">
        <f t="shared" si="79"/>
        <v>0.8</v>
      </c>
      <c r="N98" s="72">
        <f>'PLANILHA PRINCIPAL'!F100</f>
        <v>0</v>
      </c>
      <c r="O98" s="39">
        <f>'PLANILHA PRINCIPAL'!G100</f>
        <v>0</v>
      </c>
      <c r="P98" s="47">
        <f t="shared" si="80"/>
        <v>0.48</v>
      </c>
      <c r="Q98" s="39">
        <f t="shared" si="81"/>
        <v>20.571428571428569</v>
      </c>
      <c r="R98" s="48">
        <f t="shared" si="82"/>
        <v>20.779220779220779</v>
      </c>
      <c r="S98" s="17">
        <f t="shared" si="83"/>
        <v>11760</v>
      </c>
      <c r="T98" s="49">
        <f t="shared" si="84"/>
        <v>0</v>
      </c>
      <c r="U98" s="40">
        <f t="shared" si="85"/>
        <v>0</v>
      </c>
      <c r="V98" s="49">
        <f t="shared" si="86"/>
        <v>0</v>
      </c>
      <c r="W98" s="40">
        <f t="shared" si="87"/>
        <v>0</v>
      </c>
      <c r="X98" s="49">
        <f t="shared" si="88"/>
        <v>0</v>
      </c>
      <c r="Y98" s="41" t="e">
        <f t="shared" si="89"/>
        <v>#DIV/0!</v>
      </c>
      <c r="Z98" s="50" t="e">
        <f t="shared" si="90"/>
        <v>#DIV/0!</v>
      </c>
      <c r="AA98" s="17">
        <f t="shared" si="91"/>
        <v>0.5</v>
      </c>
      <c r="AB98" s="51" t="e">
        <f t="shared" si="92"/>
        <v>#DIV/0!</v>
      </c>
      <c r="AC98" s="39" t="e">
        <f t="shared" si="93"/>
        <v>#DIV/0!</v>
      </c>
      <c r="AD98" s="48" t="e">
        <f t="shared" si="94"/>
        <v>#DIV/0!</v>
      </c>
      <c r="AE98" s="42">
        <f t="shared" si="95"/>
        <v>0</v>
      </c>
      <c r="AF98" s="54">
        <f t="shared" si="96"/>
        <v>0</v>
      </c>
      <c r="AG98" s="39" t="e">
        <f t="shared" si="97"/>
        <v>#DIV/0!</v>
      </c>
      <c r="AH98" s="54" t="e">
        <f t="shared" si="98"/>
        <v>#DIV/0!</v>
      </c>
      <c r="AI98" s="39" t="e">
        <f t="shared" si="99"/>
        <v>#DIV/0!</v>
      </c>
      <c r="AJ98" s="56" t="e">
        <f t="shared" si="100"/>
        <v>#DIV/0!</v>
      </c>
      <c r="AK98" s="42">
        <f t="shared" si="101"/>
        <v>0</v>
      </c>
      <c r="AL98" s="54">
        <f t="shared" si="102"/>
        <v>0</v>
      </c>
      <c r="AM98" s="39" t="e">
        <f t="shared" si="103"/>
        <v>#DIV/0!</v>
      </c>
      <c r="AN98" s="54" t="e">
        <f t="shared" si="104"/>
        <v>#DIV/0!</v>
      </c>
      <c r="AO98" s="39" t="e">
        <f t="shared" si="105"/>
        <v>#DIV/0!</v>
      </c>
      <c r="AP98" s="56" t="e">
        <f t="shared" si="106"/>
        <v>#DIV/0!</v>
      </c>
      <c r="AQ98" s="39" t="e">
        <f t="shared" si="107"/>
        <v>#DIV/0!</v>
      </c>
      <c r="AR98" s="56" t="e">
        <f t="shared" si="108"/>
        <v>#DIV/0!</v>
      </c>
      <c r="AS98" s="43" t="e">
        <f t="shared" si="109"/>
        <v>#DIV/0!</v>
      </c>
      <c r="AT98" s="58" t="e">
        <f t="shared" si="110"/>
        <v>#DIV/0!</v>
      </c>
      <c r="AU98" s="42">
        <f t="shared" si="111"/>
        <v>0</v>
      </c>
      <c r="AV98" s="61">
        <f t="shared" si="112"/>
        <v>0</v>
      </c>
      <c r="AW98" s="39" t="e">
        <f t="shared" si="113"/>
        <v>#DIV/0!</v>
      </c>
      <c r="AX98" s="61" t="e">
        <f t="shared" si="114"/>
        <v>#DIV/0!</v>
      </c>
      <c r="AY98" s="41" t="e">
        <f t="shared" si="115"/>
        <v>#DIV/0!</v>
      </c>
      <c r="AZ98" s="61" t="e">
        <f t="shared" si="116"/>
        <v>#DIV/0!</v>
      </c>
      <c r="BA98" s="39" t="e">
        <f t="shared" si="117"/>
        <v>#DIV/0!</v>
      </c>
      <c r="BB98" s="64" t="e">
        <f t="shared" si="118"/>
        <v>#DIV/0!</v>
      </c>
      <c r="BC98" s="42">
        <f t="shared" si="119"/>
        <v>0</v>
      </c>
      <c r="BD98" s="61">
        <f t="shared" si="120"/>
        <v>0</v>
      </c>
      <c r="BE98" s="39" t="e">
        <f t="shared" si="121"/>
        <v>#DIV/0!</v>
      </c>
      <c r="BF98" s="61" t="e">
        <f t="shared" si="122"/>
        <v>#DIV/0!</v>
      </c>
      <c r="BG98" s="41" t="e">
        <f t="shared" si="123"/>
        <v>#DIV/0!</v>
      </c>
      <c r="BH98" s="61" t="e">
        <f t="shared" si="124"/>
        <v>#DIV/0!</v>
      </c>
      <c r="BI98" s="39" t="e">
        <f t="shared" si="125"/>
        <v>#DIV/0!</v>
      </c>
      <c r="BJ98" s="64" t="e">
        <f t="shared" si="126"/>
        <v>#DIV/0!</v>
      </c>
      <c r="BK98" s="39" t="e">
        <f t="shared" si="127"/>
        <v>#DIV/0!</v>
      </c>
      <c r="BL98" s="64" t="e">
        <f t="shared" si="128"/>
        <v>#DIV/0!</v>
      </c>
      <c r="BM98" s="43" t="e">
        <f t="shared" si="129"/>
        <v>#DIV/0!</v>
      </c>
      <c r="BN98" s="66" t="e">
        <f t="shared" si="130"/>
        <v>#DIV/0!</v>
      </c>
      <c r="BO98" s="17">
        <f t="shared" si="131"/>
        <v>0</v>
      </c>
      <c r="BP98" s="68">
        <f t="shared" si="132"/>
        <v>0</v>
      </c>
      <c r="BQ98" s="39">
        <f t="shared" si="133"/>
        <v>0</v>
      </c>
      <c r="BR98" s="69">
        <f t="shared" si="134"/>
        <v>0</v>
      </c>
      <c r="BS98" s="44" t="e">
        <f t="shared" si="135"/>
        <v>#DIV/0!</v>
      </c>
      <c r="BT98" s="70" t="e">
        <f t="shared" si="136"/>
        <v>#DIV/0!</v>
      </c>
      <c r="BU98" s="43" t="str">
        <f t="shared" si="137"/>
        <v>REPROVADO</v>
      </c>
      <c r="BV98" s="71" t="str">
        <f t="shared" si="138"/>
        <v>REPROVADO</v>
      </c>
    </row>
    <row r="99" spans="1:74">
      <c r="A99" s="17">
        <f>'PLANILHA PRINCIPAL'!C101</f>
        <v>0</v>
      </c>
      <c r="B99" s="45">
        <f>'PLANILHA PRINCIPAL'!D101</f>
        <v>0</v>
      </c>
      <c r="C99" s="17">
        <f t="shared" si="70"/>
        <v>60</v>
      </c>
      <c r="D99" s="45">
        <f t="shared" si="71"/>
        <v>24500</v>
      </c>
      <c r="E99" s="17">
        <f t="shared" si="72"/>
        <v>0.6</v>
      </c>
      <c r="F99" s="45">
        <f t="shared" si="73"/>
        <v>1</v>
      </c>
      <c r="G99" s="17">
        <f t="shared" si="74"/>
        <v>0.8</v>
      </c>
      <c r="H99" s="45">
        <f t="shared" si="75"/>
        <v>1.4</v>
      </c>
      <c r="I99" s="17">
        <f t="shared" si="76"/>
        <v>1.8</v>
      </c>
      <c r="J99" s="45">
        <f>'PLANILHA PRINCIPAL'!E101</f>
        <v>0</v>
      </c>
      <c r="K99" s="17">
        <f t="shared" si="77"/>
        <v>0.2</v>
      </c>
      <c r="L99" s="45">
        <f t="shared" si="78"/>
        <v>0.3</v>
      </c>
      <c r="M99" s="17">
        <f t="shared" si="79"/>
        <v>0.8</v>
      </c>
      <c r="N99" s="72">
        <f>'PLANILHA PRINCIPAL'!F101</f>
        <v>0</v>
      </c>
      <c r="O99" s="39">
        <f>'PLANILHA PRINCIPAL'!G101</f>
        <v>0</v>
      </c>
      <c r="P99" s="47">
        <f t="shared" si="80"/>
        <v>0.48</v>
      </c>
      <c r="Q99" s="39">
        <f t="shared" si="81"/>
        <v>20.571428571428569</v>
      </c>
      <c r="R99" s="48">
        <f t="shared" si="82"/>
        <v>20.779220779220779</v>
      </c>
      <c r="S99" s="17">
        <f t="shared" si="83"/>
        <v>11760</v>
      </c>
      <c r="T99" s="49">
        <f t="shared" si="84"/>
        <v>0</v>
      </c>
      <c r="U99" s="40">
        <f t="shared" si="85"/>
        <v>0</v>
      </c>
      <c r="V99" s="49">
        <f t="shared" si="86"/>
        <v>0</v>
      </c>
      <c r="W99" s="40">
        <f t="shared" si="87"/>
        <v>0</v>
      </c>
      <c r="X99" s="49">
        <f t="shared" si="88"/>
        <v>0</v>
      </c>
      <c r="Y99" s="41" t="e">
        <f t="shared" si="89"/>
        <v>#DIV/0!</v>
      </c>
      <c r="Z99" s="50" t="e">
        <f t="shared" si="90"/>
        <v>#DIV/0!</v>
      </c>
      <c r="AA99" s="17">
        <f t="shared" si="91"/>
        <v>0.5</v>
      </c>
      <c r="AB99" s="51" t="e">
        <f t="shared" si="92"/>
        <v>#DIV/0!</v>
      </c>
      <c r="AC99" s="39" t="e">
        <f t="shared" si="93"/>
        <v>#DIV/0!</v>
      </c>
      <c r="AD99" s="48" t="e">
        <f t="shared" si="94"/>
        <v>#DIV/0!</v>
      </c>
      <c r="AE99" s="42">
        <f t="shared" si="95"/>
        <v>0</v>
      </c>
      <c r="AF99" s="54">
        <f t="shared" si="96"/>
        <v>0</v>
      </c>
      <c r="AG99" s="39" t="e">
        <f t="shared" si="97"/>
        <v>#DIV/0!</v>
      </c>
      <c r="AH99" s="54" t="e">
        <f t="shared" si="98"/>
        <v>#DIV/0!</v>
      </c>
      <c r="AI99" s="39" t="e">
        <f t="shared" si="99"/>
        <v>#DIV/0!</v>
      </c>
      <c r="AJ99" s="56" t="e">
        <f t="shared" si="100"/>
        <v>#DIV/0!</v>
      </c>
      <c r="AK99" s="42">
        <f t="shared" si="101"/>
        <v>0</v>
      </c>
      <c r="AL99" s="54">
        <f t="shared" si="102"/>
        <v>0</v>
      </c>
      <c r="AM99" s="39" t="e">
        <f t="shared" si="103"/>
        <v>#DIV/0!</v>
      </c>
      <c r="AN99" s="54" t="e">
        <f t="shared" si="104"/>
        <v>#DIV/0!</v>
      </c>
      <c r="AO99" s="39" t="e">
        <f t="shared" si="105"/>
        <v>#DIV/0!</v>
      </c>
      <c r="AP99" s="56" t="e">
        <f t="shared" si="106"/>
        <v>#DIV/0!</v>
      </c>
      <c r="AQ99" s="39" t="e">
        <f t="shared" si="107"/>
        <v>#DIV/0!</v>
      </c>
      <c r="AR99" s="56" t="e">
        <f t="shared" si="108"/>
        <v>#DIV/0!</v>
      </c>
      <c r="AS99" s="43" t="e">
        <f t="shared" si="109"/>
        <v>#DIV/0!</v>
      </c>
      <c r="AT99" s="58" t="e">
        <f t="shared" si="110"/>
        <v>#DIV/0!</v>
      </c>
      <c r="AU99" s="42">
        <f t="shared" si="111"/>
        <v>0</v>
      </c>
      <c r="AV99" s="61">
        <f t="shared" si="112"/>
        <v>0</v>
      </c>
      <c r="AW99" s="39" t="e">
        <f t="shared" si="113"/>
        <v>#DIV/0!</v>
      </c>
      <c r="AX99" s="61" t="e">
        <f t="shared" si="114"/>
        <v>#DIV/0!</v>
      </c>
      <c r="AY99" s="41" t="e">
        <f t="shared" si="115"/>
        <v>#DIV/0!</v>
      </c>
      <c r="AZ99" s="61" t="e">
        <f t="shared" si="116"/>
        <v>#DIV/0!</v>
      </c>
      <c r="BA99" s="39" t="e">
        <f t="shared" si="117"/>
        <v>#DIV/0!</v>
      </c>
      <c r="BB99" s="64" t="e">
        <f t="shared" si="118"/>
        <v>#DIV/0!</v>
      </c>
      <c r="BC99" s="42">
        <f t="shared" si="119"/>
        <v>0</v>
      </c>
      <c r="BD99" s="61">
        <f t="shared" si="120"/>
        <v>0</v>
      </c>
      <c r="BE99" s="39" t="e">
        <f t="shared" si="121"/>
        <v>#DIV/0!</v>
      </c>
      <c r="BF99" s="61" t="e">
        <f t="shared" si="122"/>
        <v>#DIV/0!</v>
      </c>
      <c r="BG99" s="41" t="e">
        <f t="shared" si="123"/>
        <v>#DIV/0!</v>
      </c>
      <c r="BH99" s="61" t="e">
        <f t="shared" si="124"/>
        <v>#DIV/0!</v>
      </c>
      <c r="BI99" s="39" t="e">
        <f t="shared" si="125"/>
        <v>#DIV/0!</v>
      </c>
      <c r="BJ99" s="64" t="e">
        <f t="shared" si="126"/>
        <v>#DIV/0!</v>
      </c>
      <c r="BK99" s="39" t="e">
        <f t="shared" si="127"/>
        <v>#DIV/0!</v>
      </c>
      <c r="BL99" s="64" t="e">
        <f t="shared" si="128"/>
        <v>#DIV/0!</v>
      </c>
      <c r="BM99" s="43" t="e">
        <f t="shared" si="129"/>
        <v>#DIV/0!</v>
      </c>
      <c r="BN99" s="66" t="e">
        <f t="shared" si="130"/>
        <v>#DIV/0!</v>
      </c>
      <c r="BO99" s="17">
        <f t="shared" si="131"/>
        <v>0</v>
      </c>
      <c r="BP99" s="68">
        <f t="shared" si="132"/>
        <v>0</v>
      </c>
      <c r="BQ99" s="39">
        <f t="shared" si="133"/>
        <v>0</v>
      </c>
      <c r="BR99" s="69">
        <f t="shared" si="134"/>
        <v>0</v>
      </c>
      <c r="BS99" s="44" t="e">
        <f t="shared" si="135"/>
        <v>#DIV/0!</v>
      </c>
      <c r="BT99" s="70" t="e">
        <f t="shared" si="136"/>
        <v>#DIV/0!</v>
      </c>
      <c r="BU99" s="43" t="str">
        <f t="shared" si="137"/>
        <v>REPROVADO</v>
      </c>
      <c r="BV99" s="71" t="str">
        <f t="shared" si="138"/>
        <v>REPROVADO</v>
      </c>
    </row>
    <row r="100" spans="1:74">
      <c r="A100" s="17">
        <f>'PLANILHA PRINCIPAL'!C102</f>
        <v>0</v>
      </c>
      <c r="B100" s="45">
        <f>'PLANILHA PRINCIPAL'!D102</f>
        <v>0</v>
      </c>
      <c r="C100" s="17">
        <f t="shared" si="70"/>
        <v>60</v>
      </c>
      <c r="D100" s="45">
        <f t="shared" si="71"/>
        <v>24500</v>
      </c>
      <c r="E100" s="17">
        <f t="shared" si="72"/>
        <v>0.6</v>
      </c>
      <c r="F100" s="45">
        <f t="shared" si="73"/>
        <v>1</v>
      </c>
      <c r="G100" s="17">
        <f t="shared" si="74"/>
        <v>0.8</v>
      </c>
      <c r="H100" s="45">
        <f t="shared" si="75"/>
        <v>1.4</v>
      </c>
      <c r="I100" s="17">
        <f t="shared" si="76"/>
        <v>1.8</v>
      </c>
      <c r="J100" s="45">
        <f>'PLANILHA PRINCIPAL'!E102</f>
        <v>0</v>
      </c>
      <c r="K100" s="17">
        <f t="shared" si="77"/>
        <v>0.2</v>
      </c>
      <c r="L100" s="45">
        <f t="shared" si="78"/>
        <v>0.3</v>
      </c>
      <c r="M100" s="17">
        <f t="shared" si="79"/>
        <v>0.8</v>
      </c>
      <c r="N100" s="72">
        <f>'PLANILHA PRINCIPAL'!F102</f>
        <v>0</v>
      </c>
      <c r="O100" s="39">
        <f>'PLANILHA PRINCIPAL'!G102</f>
        <v>0</v>
      </c>
      <c r="P100" s="47">
        <f t="shared" si="80"/>
        <v>0.48</v>
      </c>
      <c r="Q100" s="39">
        <f t="shared" si="81"/>
        <v>20.571428571428569</v>
      </c>
      <c r="R100" s="48">
        <f t="shared" si="82"/>
        <v>20.779220779220779</v>
      </c>
      <c r="S100" s="17">
        <f t="shared" si="83"/>
        <v>11760</v>
      </c>
      <c r="T100" s="49">
        <f t="shared" si="84"/>
        <v>0</v>
      </c>
      <c r="U100" s="40">
        <f t="shared" si="85"/>
        <v>0</v>
      </c>
      <c r="V100" s="49">
        <f t="shared" si="86"/>
        <v>0</v>
      </c>
      <c r="W100" s="40">
        <f t="shared" si="87"/>
        <v>0</v>
      </c>
      <c r="X100" s="49">
        <f t="shared" si="88"/>
        <v>0</v>
      </c>
      <c r="Y100" s="41" t="e">
        <f t="shared" si="89"/>
        <v>#DIV/0!</v>
      </c>
      <c r="Z100" s="50" t="e">
        <f t="shared" si="90"/>
        <v>#DIV/0!</v>
      </c>
      <c r="AA100" s="17">
        <f t="shared" si="91"/>
        <v>0.5</v>
      </c>
      <c r="AB100" s="51" t="e">
        <f t="shared" si="92"/>
        <v>#DIV/0!</v>
      </c>
      <c r="AC100" s="39" t="e">
        <f t="shared" si="93"/>
        <v>#DIV/0!</v>
      </c>
      <c r="AD100" s="48" t="e">
        <f t="shared" si="94"/>
        <v>#DIV/0!</v>
      </c>
      <c r="AE100" s="42">
        <f t="shared" si="95"/>
        <v>0</v>
      </c>
      <c r="AF100" s="54">
        <f t="shared" si="96"/>
        <v>0</v>
      </c>
      <c r="AG100" s="39" t="e">
        <f t="shared" si="97"/>
        <v>#DIV/0!</v>
      </c>
      <c r="AH100" s="54" t="e">
        <f t="shared" si="98"/>
        <v>#DIV/0!</v>
      </c>
      <c r="AI100" s="39" t="e">
        <f t="shared" si="99"/>
        <v>#DIV/0!</v>
      </c>
      <c r="AJ100" s="56" t="e">
        <f t="shared" si="100"/>
        <v>#DIV/0!</v>
      </c>
      <c r="AK100" s="42">
        <f t="shared" si="101"/>
        <v>0</v>
      </c>
      <c r="AL100" s="54">
        <f t="shared" si="102"/>
        <v>0</v>
      </c>
      <c r="AM100" s="39" t="e">
        <f t="shared" si="103"/>
        <v>#DIV/0!</v>
      </c>
      <c r="AN100" s="54" t="e">
        <f t="shared" si="104"/>
        <v>#DIV/0!</v>
      </c>
      <c r="AO100" s="39" t="e">
        <f t="shared" si="105"/>
        <v>#DIV/0!</v>
      </c>
      <c r="AP100" s="56" t="e">
        <f t="shared" si="106"/>
        <v>#DIV/0!</v>
      </c>
      <c r="AQ100" s="39" t="e">
        <f t="shared" si="107"/>
        <v>#DIV/0!</v>
      </c>
      <c r="AR100" s="56" t="e">
        <f t="shared" si="108"/>
        <v>#DIV/0!</v>
      </c>
      <c r="AS100" s="43" t="e">
        <f t="shared" si="109"/>
        <v>#DIV/0!</v>
      </c>
      <c r="AT100" s="58" t="e">
        <f t="shared" si="110"/>
        <v>#DIV/0!</v>
      </c>
      <c r="AU100" s="42">
        <f t="shared" si="111"/>
        <v>0</v>
      </c>
      <c r="AV100" s="61">
        <f t="shared" si="112"/>
        <v>0</v>
      </c>
      <c r="AW100" s="39" t="e">
        <f t="shared" si="113"/>
        <v>#DIV/0!</v>
      </c>
      <c r="AX100" s="61" t="e">
        <f t="shared" si="114"/>
        <v>#DIV/0!</v>
      </c>
      <c r="AY100" s="41" t="e">
        <f t="shared" si="115"/>
        <v>#DIV/0!</v>
      </c>
      <c r="AZ100" s="61" t="e">
        <f t="shared" si="116"/>
        <v>#DIV/0!</v>
      </c>
      <c r="BA100" s="39" t="e">
        <f t="shared" si="117"/>
        <v>#DIV/0!</v>
      </c>
      <c r="BB100" s="64" t="e">
        <f t="shared" si="118"/>
        <v>#DIV/0!</v>
      </c>
      <c r="BC100" s="42">
        <f t="shared" si="119"/>
        <v>0</v>
      </c>
      <c r="BD100" s="61">
        <f t="shared" si="120"/>
        <v>0</v>
      </c>
      <c r="BE100" s="39" t="e">
        <f t="shared" si="121"/>
        <v>#DIV/0!</v>
      </c>
      <c r="BF100" s="61" t="e">
        <f t="shared" si="122"/>
        <v>#DIV/0!</v>
      </c>
      <c r="BG100" s="41" t="e">
        <f t="shared" si="123"/>
        <v>#DIV/0!</v>
      </c>
      <c r="BH100" s="61" t="e">
        <f t="shared" si="124"/>
        <v>#DIV/0!</v>
      </c>
      <c r="BI100" s="39" t="e">
        <f t="shared" si="125"/>
        <v>#DIV/0!</v>
      </c>
      <c r="BJ100" s="64" t="e">
        <f t="shared" si="126"/>
        <v>#DIV/0!</v>
      </c>
      <c r="BK100" s="39" t="e">
        <f t="shared" si="127"/>
        <v>#DIV/0!</v>
      </c>
      <c r="BL100" s="64" t="e">
        <f t="shared" si="128"/>
        <v>#DIV/0!</v>
      </c>
      <c r="BM100" s="43" t="e">
        <f t="shared" si="129"/>
        <v>#DIV/0!</v>
      </c>
      <c r="BN100" s="66" t="e">
        <f t="shared" si="130"/>
        <v>#DIV/0!</v>
      </c>
      <c r="BO100" s="17">
        <f t="shared" si="131"/>
        <v>0</v>
      </c>
      <c r="BP100" s="68">
        <f t="shared" si="132"/>
        <v>0</v>
      </c>
      <c r="BQ100" s="39">
        <f t="shared" si="133"/>
        <v>0</v>
      </c>
      <c r="BR100" s="69">
        <f t="shared" si="134"/>
        <v>0</v>
      </c>
      <c r="BS100" s="44" t="e">
        <f t="shared" si="135"/>
        <v>#DIV/0!</v>
      </c>
      <c r="BT100" s="70" t="e">
        <f t="shared" si="136"/>
        <v>#DIV/0!</v>
      </c>
      <c r="BU100" s="43" t="str">
        <f t="shared" si="137"/>
        <v>REPROVADO</v>
      </c>
      <c r="BV100" s="71" t="str">
        <f t="shared" si="138"/>
        <v>REPROVADO</v>
      </c>
    </row>
    <row r="101" spans="1:74">
      <c r="A101" s="17">
        <f>'PLANILHA PRINCIPAL'!C103</f>
        <v>0</v>
      </c>
      <c r="B101" s="45">
        <f>'PLANILHA PRINCIPAL'!D103</f>
        <v>0</v>
      </c>
      <c r="C101" s="17">
        <f t="shared" si="70"/>
        <v>60</v>
      </c>
      <c r="D101" s="45">
        <f t="shared" si="71"/>
        <v>24500</v>
      </c>
      <c r="E101" s="17">
        <f t="shared" si="72"/>
        <v>0.6</v>
      </c>
      <c r="F101" s="45">
        <f t="shared" si="73"/>
        <v>1</v>
      </c>
      <c r="G101" s="17">
        <f t="shared" si="74"/>
        <v>0.8</v>
      </c>
      <c r="H101" s="45">
        <f t="shared" si="75"/>
        <v>1.4</v>
      </c>
      <c r="I101" s="17">
        <f t="shared" si="76"/>
        <v>1.8</v>
      </c>
      <c r="J101" s="45">
        <f>'PLANILHA PRINCIPAL'!E103</f>
        <v>0</v>
      </c>
      <c r="K101" s="17">
        <f t="shared" si="77"/>
        <v>0.2</v>
      </c>
      <c r="L101" s="45">
        <f t="shared" si="78"/>
        <v>0.3</v>
      </c>
      <c r="M101" s="17">
        <f t="shared" si="79"/>
        <v>0.8</v>
      </c>
      <c r="N101" s="72">
        <f>'PLANILHA PRINCIPAL'!F103</f>
        <v>0</v>
      </c>
      <c r="O101" s="39">
        <f>'PLANILHA PRINCIPAL'!G103</f>
        <v>0</v>
      </c>
      <c r="P101" s="47">
        <f t="shared" si="80"/>
        <v>0.48</v>
      </c>
      <c r="Q101" s="39">
        <f t="shared" si="81"/>
        <v>20.571428571428569</v>
      </c>
      <c r="R101" s="48">
        <f t="shared" si="82"/>
        <v>20.779220779220779</v>
      </c>
      <c r="S101" s="17">
        <f t="shared" si="83"/>
        <v>11760</v>
      </c>
      <c r="T101" s="49">
        <f t="shared" si="84"/>
        <v>0</v>
      </c>
      <c r="U101" s="40">
        <f t="shared" si="85"/>
        <v>0</v>
      </c>
      <c r="V101" s="49">
        <f t="shared" si="86"/>
        <v>0</v>
      </c>
      <c r="W101" s="40">
        <f t="shared" si="87"/>
        <v>0</v>
      </c>
      <c r="X101" s="49">
        <f t="shared" si="88"/>
        <v>0</v>
      </c>
      <c r="Y101" s="41" t="e">
        <f t="shared" si="89"/>
        <v>#DIV/0!</v>
      </c>
      <c r="Z101" s="50" t="e">
        <f t="shared" si="90"/>
        <v>#DIV/0!</v>
      </c>
      <c r="AA101" s="17">
        <f t="shared" si="91"/>
        <v>0.5</v>
      </c>
      <c r="AB101" s="51" t="e">
        <f t="shared" si="92"/>
        <v>#DIV/0!</v>
      </c>
      <c r="AC101" s="39" t="e">
        <f t="shared" si="93"/>
        <v>#DIV/0!</v>
      </c>
      <c r="AD101" s="48" t="e">
        <f t="shared" si="94"/>
        <v>#DIV/0!</v>
      </c>
      <c r="AE101" s="42">
        <f t="shared" si="95"/>
        <v>0</v>
      </c>
      <c r="AF101" s="54">
        <f t="shared" si="96"/>
        <v>0</v>
      </c>
      <c r="AG101" s="39" t="e">
        <f t="shared" si="97"/>
        <v>#DIV/0!</v>
      </c>
      <c r="AH101" s="54" t="e">
        <f t="shared" si="98"/>
        <v>#DIV/0!</v>
      </c>
      <c r="AI101" s="39" t="e">
        <f t="shared" si="99"/>
        <v>#DIV/0!</v>
      </c>
      <c r="AJ101" s="56" t="e">
        <f t="shared" si="100"/>
        <v>#DIV/0!</v>
      </c>
      <c r="AK101" s="42">
        <f t="shared" si="101"/>
        <v>0</v>
      </c>
      <c r="AL101" s="54">
        <f t="shared" si="102"/>
        <v>0</v>
      </c>
      <c r="AM101" s="39" t="e">
        <f t="shared" si="103"/>
        <v>#DIV/0!</v>
      </c>
      <c r="AN101" s="54" t="e">
        <f t="shared" si="104"/>
        <v>#DIV/0!</v>
      </c>
      <c r="AO101" s="39" t="e">
        <f t="shared" si="105"/>
        <v>#DIV/0!</v>
      </c>
      <c r="AP101" s="56" t="e">
        <f t="shared" si="106"/>
        <v>#DIV/0!</v>
      </c>
      <c r="AQ101" s="39" t="e">
        <f t="shared" si="107"/>
        <v>#DIV/0!</v>
      </c>
      <c r="AR101" s="56" t="e">
        <f t="shared" si="108"/>
        <v>#DIV/0!</v>
      </c>
      <c r="AS101" s="43" t="e">
        <f t="shared" si="109"/>
        <v>#DIV/0!</v>
      </c>
      <c r="AT101" s="58" t="e">
        <f t="shared" si="110"/>
        <v>#DIV/0!</v>
      </c>
      <c r="AU101" s="42">
        <f t="shared" si="111"/>
        <v>0</v>
      </c>
      <c r="AV101" s="61">
        <f t="shared" si="112"/>
        <v>0</v>
      </c>
      <c r="AW101" s="39" t="e">
        <f t="shared" si="113"/>
        <v>#DIV/0!</v>
      </c>
      <c r="AX101" s="61" t="e">
        <f t="shared" si="114"/>
        <v>#DIV/0!</v>
      </c>
      <c r="AY101" s="41" t="e">
        <f t="shared" si="115"/>
        <v>#DIV/0!</v>
      </c>
      <c r="AZ101" s="61" t="e">
        <f t="shared" si="116"/>
        <v>#DIV/0!</v>
      </c>
      <c r="BA101" s="39" t="e">
        <f t="shared" si="117"/>
        <v>#DIV/0!</v>
      </c>
      <c r="BB101" s="64" t="e">
        <f t="shared" si="118"/>
        <v>#DIV/0!</v>
      </c>
      <c r="BC101" s="42">
        <f t="shared" si="119"/>
        <v>0</v>
      </c>
      <c r="BD101" s="61">
        <f t="shared" si="120"/>
        <v>0</v>
      </c>
      <c r="BE101" s="39" t="e">
        <f t="shared" si="121"/>
        <v>#DIV/0!</v>
      </c>
      <c r="BF101" s="61" t="e">
        <f t="shared" si="122"/>
        <v>#DIV/0!</v>
      </c>
      <c r="BG101" s="41" t="e">
        <f t="shared" si="123"/>
        <v>#DIV/0!</v>
      </c>
      <c r="BH101" s="61" t="e">
        <f t="shared" si="124"/>
        <v>#DIV/0!</v>
      </c>
      <c r="BI101" s="39" t="e">
        <f t="shared" si="125"/>
        <v>#DIV/0!</v>
      </c>
      <c r="BJ101" s="64" t="e">
        <f t="shared" si="126"/>
        <v>#DIV/0!</v>
      </c>
      <c r="BK101" s="39" t="e">
        <f t="shared" si="127"/>
        <v>#DIV/0!</v>
      </c>
      <c r="BL101" s="64" t="e">
        <f t="shared" si="128"/>
        <v>#DIV/0!</v>
      </c>
      <c r="BM101" s="43" t="e">
        <f t="shared" si="129"/>
        <v>#DIV/0!</v>
      </c>
      <c r="BN101" s="66" t="e">
        <f t="shared" si="130"/>
        <v>#DIV/0!</v>
      </c>
      <c r="BO101" s="17">
        <f t="shared" si="131"/>
        <v>0</v>
      </c>
      <c r="BP101" s="68">
        <f t="shared" si="132"/>
        <v>0</v>
      </c>
      <c r="BQ101" s="39">
        <f t="shared" si="133"/>
        <v>0</v>
      </c>
      <c r="BR101" s="69">
        <f t="shared" si="134"/>
        <v>0</v>
      </c>
      <c r="BS101" s="44" t="e">
        <f t="shared" si="135"/>
        <v>#DIV/0!</v>
      </c>
      <c r="BT101" s="70" t="e">
        <f t="shared" si="136"/>
        <v>#DIV/0!</v>
      </c>
      <c r="BU101" s="43" t="str">
        <f t="shared" si="137"/>
        <v>REPROVADO</v>
      </c>
      <c r="BV101" s="71" t="str">
        <f t="shared" si="138"/>
        <v>REPROVADO</v>
      </c>
    </row>
    <row r="102" spans="1:74">
      <c r="A102" s="17">
        <f>'PLANILHA PRINCIPAL'!C104</f>
        <v>0</v>
      </c>
      <c r="B102" s="45">
        <f>'PLANILHA PRINCIPAL'!D104</f>
        <v>0</v>
      </c>
      <c r="C102" s="17">
        <f t="shared" si="70"/>
        <v>60</v>
      </c>
      <c r="D102" s="45">
        <f t="shared" si="71"/>
        <v>24500</v>
      </c>
      <c r="E102" s="17">
        <f t="shared" si="72"/>
        <v>0.6</v>
      </c>
      <c r="F102" s="45">
        <f t="shared" si="73"/>
        <v>1</v>
      </c>
      <c r="G102" s="17">
        <f t="shared" si="74"/>
        <v>0.8</v>
      </c>
      <c r="H102" s="45">
        <f t="shared" si="75"/>
        <v>1.4</v>
      </c>
      <c r="I102" s="17">
        <f t="shared" si="76"/>
        <v>1.8</v>
      </c>
      <c r="J102" s="45">
        <f>'PLANILHA PRINCIPAL'!E104</f>
        <v>0</v>
      </c>
      <c r="K102" s="17">
        <f t="shared" si="77"/>
        <v>0.2</v>
      </c>
      <c r="L102" s="45">
        <f t="shared" si="78"/>
        <v>0.3</v>
      </c>
      <c r="M102" s="17">
        <f t="shared" si="79"/>
        <v>0.8</v>
      </c>
      <c r="N102" s="72">
        <f>'PLANILHA PRINCIPAL'!F104</f>
        <v>0</v>
      </c>
      <c r="O102" s="39">
        <f>'PLANILHA PRINCIPAL'!G104</f>
        <v>0</v>
      </c>
      <c r="P102" s="47">
        <f t="shared" si="80"/>
        <v>0.48</v>
      </c>
      <c r="Q102" s="39">
        <f t="shared" si="81"/>
        <v>20.571428571428569</v>
      </c>
      <c r="R102" s="48">
        <f t="shared" si="82"/>
        <v>20.779220779220779</v>
      </c>
      <c r="S102" s="17">
        <f t="shared" si="83"/>
        <v>11760</v>
      </c>
      <c r="T102" s="49">
        <f t="shared" si="84"/>
        <v>0</v>
      </c>
      <c r="U102" s="40">
        <f t="shared" si="85"/>
        <v>0</v>
      </c>
      <c r="V102" s="49">
        <f t="shared" si="86"/>
        <v>0</v>
      </c>
      <c r="W102" s="40">
        <f t="shared" si="87"/>
        <v>0</v>
      </c>
      <c r="X102" s="49">
        <f t="shared" si="88"/>
        <v>0</v>
      </c>
      <c r="Y102" s="41" t="e">
        <f t="shared" si="89"/>
        <v>#DIV/0!</v>
      </c>
      <c r="Z102" s="50" t="e">
        <f t="shared" si="90"/>
        <v>#DIV/0!</v>
      </c>
      <c r="AA102" s="17">
        <f t="shared" si="91"/>
        <v>0.5</v>
      </c>
      <c r="AB102" s="51" t="e">
        <f t="shared" si="92"/>
        <v>#DIV/0!</v>
      </c>
      <c r="AC102" s="39" t="e">
        <f t="shared" si="93"/>
        <v>#DIV/0!</v>
      </c>
      <c r="AD102" s="48" t="e">
        <f t="shared" si="94"/>
        <v>#DIV/0!</v>
      </c>
      <c r="AE102" s="42">
        <f t="shared" si="95"/>
        <v>0</v>
      </c>
      <c r="AF102" s="54">
        <f t="shared" si="96"/>
        <v>0</v>
      </c>
      <c r="AG102" s="39" t="e">
        <f t="shared" si="97"/>
        <v>#DIV/0!</v>
      </c>
      <c r="AH102" s="54" t="e">
        <f t="shared" si="98"/>
        <v>#DIV/0!</v>
      </c>
      <c r="AI102" s="39" t="e">
        <f t="shared" si="99"/>
        <v>#DIV/0!</v>
      </c>
      <c r="AJ102" s="56" t="e">
        <f t="shared" si="100"/>
        <v>#DIV/0!</v>
      </c>
      <c r="AK102" s="42">
        <f t="shared" si="101"/>
        <v>0</v>
      </c>
      <c r="AL102" s="54">
        <f t="shared" si="102"/>
        <v>0</v>
      </c>
      <c r="AM102" s="39" t="e">
        <f t="shared" si="103"/>
        <v>#DIV/0!</v>
      </c>
      <c r="AN102" s="54" t="e">
        <f t="shared" si="104"/>
        <v>#DIV/0!</v>
      </c>
      <c r="AO102" s="39" t="e">
        <f t="shared" si="105"/>
        <v>#DIV/0!</v>
      </c>
      <c r="AP102" s="56" t="e">
        <f t="shared" si="106"/>
        <v>#DIV/0!</v>
      </c>
      <c r="AQ102" s="39" t="e">
        <f t="shared" si="107"/>
        <v>#DIV/0!</v>
      </c>
      <c r="AR102" s="56" t="e">
        <f t="shared" si="108"/>
        <v>#DIV/0!</v>
      </c>
      <c r="AS102" s="43" t="e">
        <f t="shared" si="109"/>
        <v>#DIV/0!</v>
      </c>
      <c r="AT102" s="58" t="e">
        <f t="shared" si="110"/>
        <v>#DIV/0!</v>
      </c>
      <c r="AU102" s="42">
        <f t="shared" si="111"/>
        <v>0</v>
      </c>
      <c r="AV102" s="61">
        <f t="shared" si="112"/>
        <v>0</v>
      </c>
      <c r="AW102" s="39" t="e">
        <f t="shared" si="113"/>
        <v>#DIV/0!</v>
      </c>
      <c r="AX102" s="61" t="e">
        <f t="shared" si="114"/>
        <v>#DIV/0!</v>
      </c>
      <c r="AY102" s="41" t="e">
        <f t="shared" si="115"/>
        <v>#DIV/0!</v>
      </c>
      <c r="AZ102" s="61" t="e">
        <f t="shared" si="116"/>
        <v>#DIV/0!</v>
      </c>
      <c r="BA102" s="39" t="e">
        <f t="shared" si="117"/>
        <v>#DIV/0!</v>
      </c>
      <c r="BB102" s="64" t="e">
        <f t="shared" si="118"/>
        <v>#DIV/0!</v>
      </c>
      <c r="BC102" s="42">
        <f t="shared" si="119"/>
        <v>0</v>
      </c>
      <c r="BD102" s="61">
        <f t="shared" si="120"/>
        <v>0</v>
      </c>
      <c r="BE102" s="39" t="e">
        <f t="shared" si="121"/>
        <v>#DIV/0!</v>
      </c>
      <c r="BF102" s="61" t="e">
        <f t="shared" si="122"/>
        <v>#DIV/0!</v>
      </c>
      <c r="BG102" s="41" t="e">
        <f t="shared" si="123"/>
        <v>#DIV/0!</v>
      </c>
      <c r="BH102" s="61" t="e">
        <f t="shared" si="124"/>
        <v>#DIV/0!</v>
      </c>
      <c r="BI102" s="39" t="e">
        <f t="shared" si="125"/>
        <v>#DIV/0!</v>
      </c>
      <c r="BJ102" s="64" t="e">
        <f t="shared" si="126"/>
        <v>#DIV/0!</v>
      </c>
      <c r="BK102" s="39" t="e">
        <f t="shared" si="127"/>
        <v>#DIV/0!</v>
      </c>
      <c r="BL102" s="64" t="e">
        <f t="shared" si="128"/>
        <v>#DIV/0!</v>
      </c>
      <c r="BM102" s="43" t="e">
        <f t="shared" si="129"/>
        <v>#DIV/0!</v>
      </c>
      <c r="BN102" s="66" t="e">
        <f t="shared" si="130"/>
        <v>#DIV/0!</v>
      </c>
      <c r="BO102" s="17">
        <f t="shared" si="131"/>
        <v>0</v>
      </c>
      <c r="BP102" s="68">
        <f t="shared" si="132"/>
        <v>0</v>
      </c>
      <c r="BQ102" s="39">
        <f t="shared" si="133"/>
        <v>0</v>
      </c>
      <c r="BR102" s="69">
        <f t="shared" si="134"/>
        <v>0</v>
      </c>
      <c r="BS102" s="44" t="e">
        <f t="shared" si="135"/>
        <v>#DIV/0!</v>
      </c>
      <c r="BT102" s="70" t="e">
        <f t="shared" si="136"/>
        <v>#DIV/0!</v>
      </c>
      <c r="BU102" s="43" t="str">
        <f t="shared" si="137"/>
        <v>REPROVADO</v>
      </c>
      <c r="BV102" s="71" t="str">
        <f t="shared" si="138"/>
        <v>REPROVADO</v>
      </c>
    </row>
    <row r="103" spans="1:74">
      <c r="A103" s="17">
        <f>'PLANILHA PRINCIPAL'!C105</f>
        <v>0</v>
      </c>
      <c r="B103" s="45">
        <f>'PLANILHA PRINCIPAL'!D105</f>
        <v>0</v>
      </c>
      <c r="C103" s="17">
        <f t="shared" si="70"/>
        <v>60</v>
      </c>
      <c r="D103" s="45">
        <f t="shared" si="71"/>
        <v>24500</v>
      </c>
      <c r="E103" s="17">
        <f t="shared" si="72"/>
        <v>0.6</v>
      </c>
      <c r="F103" s="45">
        <f t="shared" si="73"/>
        <v>1</v>
      </c>
      <c r="G103" s="17">
        <f t="shared" si="74"/>
        <v>0.8</v>
      </c>
      <c r="H103" s="45">
        <f t="shared" si="75"/>
        <v>1.4</v>
      </c>
      <c r="I103" s="17">
        <f t="shared" si="76"/>
        <v>1.8</v>
      </c>
      <c r="J103" s="45">
        <f>'PLANILHA PRINCIPAL'!E105</f>
        <v>0</v>
      </c>
      <c r="K103" s="17">
        <f t="shared" si="77"/>
        <v>0.2</v>
      </c>
      <c r="L103" s="45">
        <f t="shared" si="78"/>
        <v>0.3</v>
      </c>
      <c r="M103" s="17">
        <f t="shared" si="79"/>
        <v>0.8</v>
      </c>
      <c r="N103" s="72">
        <f>'PLANILHA PRINCIPAL'!F105</f>
        <v>0</v>
      </c>
      <c r="O103" s="39">
        <f>'PLANILHA PRINCIPAL'!G105</f>
        <v>0</v>
      </c>
      <c r="P103" s="47">
        <f t="shared" si="80"/>
        <v>0.48</v>
      </c>
      <c r="Q103" s="39">
        <f t="shared" si="81"/>
        <v>20.571428571428569</v>
      </c>
      <c r="R103" s="48">
        <f t="shared" si="82"/>
        <v>20.779220779220779</v>
      </c>
      <c r="S103" s="17">
        <f t="shared" si="83"/>
        <v>11760</v>
      </c>
      <c r="T103" s="49">
        <f t="shared" si="84"/>
        <v>0</v>
      </c>
      <c r="U103" s="40">
        <f t="shared" si="85"/>
        <v>0</v>
      </c>
      <c r="V103" s="49">
        <f t="shared" si="86"/>
        <v>0</v>
      </c>
      <c r="W103" s="40">
        <f t="shared" si="87"/>
        <v>0</v>
      </c>
      <c r="X103" s="49">
        <f t="shared" si="88"/>
        <v>0</v>
      </c>
      <c r="Y103" s="41" t="e">
        <f t="shared" si="89"/>
        <v>#DIV/0!</v>
      </c>
      <c r="Z103" s="50" t="e">
        <f t="shared" si="90"/>
        <v>#DIV/0!</v>
      </c>
      <c r="AA103" s="17">
        <f t="shared" si="91"/>
        <v>0.5</v>
      </c>
      <c r="AB103" s="51" t="e">
        <f t="shared" si="92"/>
        <v>#DIV/0!</v>
      </c>
      <c r="AC103" s="39" t="e">
        <f t="shared" si="93"/>
        <v>#DIV/0!</v>
      </c>
      <c r="AD103" s="48" t="e">
        <f t="shared" si="94"/>
        <v>#DIV/0!</v>
      </c>
      <c r="AE103" s="42">
        <f t="shared" si="95"/>
        <v>0</v>
      </c>
      <c r="AF103" s="54">
        <f t="shared" si="96"/>
        <v>0</v>
      </c>
      <c r="AG103" s="39" t="e">
        <f t="shared" si="97"/>
        <v>#DIV/0!</v>
      </c>
      <c r="AH103" s="54" t="e">
        <f t="shared" si="98"/>
        <v>#DIV/0!</v>
      </c>
      <c r="AI103" s="39" t="e">
        <f t="shared" si="99"/>
        <v>#DIV/0!</v>
      </c>
      <c r="AJ103" s="56" t="e">
        <f t="shared" si="100"/>
        <v>#DIV/0!</v>
      </c>
      <c r="AK103" s="42">
        <f t="shared" si="101"/>
        <v>0</v>
      </c>
      <c r="AL103" s="54">
        <f t="shared" si="102"/>
        <v>0</v>
      </c>
      <c r="AM103" s="39" t="e">
        <f t="shared" si="103"/>
        <v>#DIV/0!</v>
      </c>
      <c r="AN103" s="54" t="e">
        <f t="shared" si="104"/>
        <v>#DIV/0!</v>
      </c>
      <c r="AO103" s="39" t="e">
        <f t="shared" si="105"/>
        <v>#DIV/0!</v>
      </c>
      <c r="AP103" s="56" t="e">
        <f t="shared" si="106"/>
        <v>#DIV/0!</v>
      </c>
      <c r="AQ103" s="39" t="e">
        <f t="shared" si="107"/>
        <v>#DIV/0!</v>
      </c>
      <c r="AR103" s="56" t="e">
        <f t="shared" si="108"/>
        <v>#DIV/0!</v>
      </c>
      <c r="AS103" s="43" t="e">
        <f t="shared" si="109"/>
        <v>#DIV/0!</v>
      </c>
      <c r="AT103" s="58" t="e">
        <f t="shared" si="110"/>
        <v>#DIV/0!</v>
      </c>
      <c r="AU103" s="42">
        <f t="shared" si="111"/>
        <v>0</v>
      </c>
      <c r="AV103" s="61">
        <f t="shared" si="112"/>
        <v>0</v>
      </c>
      <c r="AW103" s="39" t="e">
        <f t="shared" si="113"/>
        <v>#DIV/0!</v>
      </c>
      <c r="AX103" s="61" t="e">
        <f t="shared" si="114"/>
        <v>#DIV/0!</v>
      </c>
      <c r="AY103" s="41" t="e">
        <f t="shared" si="115"/>
        <v>#DIV/0!</v>
      </c>
      <c r="AZ103" s="61" t="e">
        <f t="shared" si="116"/>
        <v>#DIV/0!</v>
      </c>
      <c r="BA103" s="39" t="e">
        <f t="shared" si="117"/>
        <v>#DIV/0!</v>
      </c>
      <c r="BB103" s="64" t="e">
        <f t="shared" si="118"/>
        <v>#DIV/0!</v>
      </c>
      <c r="BC103" s="42">
        <f t="shared" si="119"/>
        <v>0</v>
      </c>
      <c r="BD103" s="61">
        <f t="shared" si="120"/>
        <v>0</v>
      </c>
      <c r="BE103" s="39" t="e">
        <f t="shared" si="121"/>
        <v>#DIV/0!</v>
      </c>
      <c r="BF103" s="61" t="e">
        <f t="shared" si="122"/>
        <v>#DIV/0!</v>
      </c>
      <c r="BG103" s="41" t="e">
        <f t="shared" si="123"/>
        <v>#DIV/0!</v>
      </c>
      <c r="BH103" s="61" t="e">
        <f t="shared" si="124"/>
        <v>#DIV/0!</v>
      </c>
      <c r="BI103" s="39" t="e">
        <f t="shared" si="125"/>
        <v>#DIV/0!</v>
      </c>
      <c r="BJ103" s="64" t="e">
        <f t="shared" si="126"/>
        <v>#DIV/0!</v>
      </c>
      <c r="BK103" s="39" t="e">
        <f t="shared" si="127"/>
        <v>#DIV/0!</v>
      </c>
      <c r="BL103" s="64" t="e">
        <f t="shared" si="128"/>
        <v>#DIV/0!</v>
      </c>
      <c r="BM103" s="43" t="e">
        <f t="shared" si="129"/>
        <v>#DIV/0!</v>
      </c>
      <c r="BN103" s="66" t="e">
        <f t="shared" si="130"/>
        <v>#DIV/0!</v>
      </c>
      <c r="BO103" s="17">
        <f t="shared" si="131"/>
        <v>0</v>
      </c>
      <c r="BP103" s="68">
        <f t="shared" si="132"/>
        <v>0</v>
      </c>
      <c r="BQ103" s="39">
        <f t="shared" si="133"/>
        <v>0</v>
      </c>
      <c r="BR103" s="69">
        <f t="shared" si="134"/>
        <v>0</v>
      </c>
      <c r="BS103" s="44" t="e">
        <f t="shared" si="135"/>
        <v>#DIV/0!</v>
      </c>
      <c r="BT103" s="70" t="e">
        <f t="shared" si="136"/>
        <v>#DIV/0!</v>
      </c>
      <c r="BU103" s="43" t="str">
        <f t="shared" si="137"/>
        <v>REPROVADO</v>
      </c>
      <c r="BV103" s="71" t="str">
        <f t="shared" si="138"/>
        <v>REPROVADO</v>
      </c>
    </row>
    <row r="104" spans="1:74">
      <c r="A104" s="17">
        <f>'PLANILHA PRINCIPAL'!C106</f>
        <v>0</v>
      </c>
      <c r="B104" s="45">
        <f>'PLANILHA PRINCIPAL'!D106</f>
        <v>0</v>
      </c>
      <c r="C104" s="17">
        <f t="shared" si="70"/>
        <v>60</v>
      </c>
      <c r="D104" s="45">
        <f t="shared" si="71"/>
        <v>24500</v>
      </c>
      <c r="E104" s="17">
        <f t="shared" si="72"/>
        <v>0.6</v>
      </c>
      <c r="F104" s="45">
        <f t="shared" si="73"/>
        <v>1</v>
      </c>
      <c r="G104" s="17">
        <f t="shared" si="74"/>
        <v>0.8</v>
      </c>
      <c r="H104" s="45">
        <f t="shared" si="75"/>
        <v>1.4</v>
      </c>
      <c r="I104" s="17">
        <f t="shared" si="76"/>
        <v>1.8</v>
      </c>
      <c r="J104" s="45">
        <f>'PLANILHA PRINCIPAL'!E106</f>
        <v>0</v>
      </c>
      <c r="K104" s="17">
        <f t="shared" si="77"/>
        <v>0.2</v>
      </c>
      <c r="L104" s="45">
        <f t="shared" si="78"/>
        <v>0.3</v>
      </c>
      <c r="M104" s="17">
        <f t="shared" si="79"/>
        <v>0.8</v>
      </c>
      <c r="N104" s="72">
        <f>'PLANILHA PRINCIPAL'!F106</f>
        <v>0</v>
      </c>
      <c r="O104" s="39">
        <f>'PLANILHA PRINCIPAL'!G106</f>
        <v>0</v>
      </c>
      <c r="P104" s="47">
        <f t="shared" si="80"/>
        <v>0.48</v>
      </c>
      <c r="Q104" s="39">
        <f t="shared" si="81"/>
        <v>20.571428571428569</v>
      </c>
      <c r="R104" s="48">
        <f t="shared" si="82"/>
        <v>20.779220779220779</v>
      </c>
      <c r="S104" s="17">
        <f t="shared" si="83"/>
        <v>11760</v>
      </c>
      <c r="T104" s="49">
        <f t="shared" si="84"/>
        <v>0</v>
      </c>
      <c r="U104" s="40">
        <f t="shared" si="85"/>
        <v>0</v>
      </c>
      <c r="V104" s="49">
        <f t="shared" si="86"/>
        <v>0</v>
      </c>
      <c r="W104" s="40">
        <f t="shared" si="87"/>
        <v>0</v>
      </c>
      <c r="X104" s="49">
        <f t="shared" si="88"/>
        <v>0</v>
      </c>
      <c r="Y104" s="41" t="e">
        <f t="shared" si="89"/>
        <v>#DIV/0!</v>
      </c>
      <c r="Z104" s="50" t="e">
        <f t="shared" si="90"/>
        <v>#DIV/0!</v>
      </c>
      <c r="AA104" s="17">
        <f t="shared" si="91"/>
        <v>0.5</v>
      </c>
      <c r="AB104" s="51" t="e">
        <f t="shared" si="92"/>
        <v>#DIV/0!</v>
      </c>
      <c r="AC104" s="39" t="e">
        <f t="shared" si="93"/>
        <v>#DIV/0!</v>
      </c>
      <c r="AD104" s="48" t="e">
        <f t="shared" si="94"/>
        <v>#DIV/0!</v>
      </c>
      <c r="AE104" s="42">
        <f t="shared" si="95"/>
        <v>0</v>
      </c>
      <c r="AF104" s="54">
        <f t="shared" si="96"/>
        <v>0</v>
      </c>
      <c r="AG104" s="39" t="e">
        <f t="shared" si="97"/>
        <v>#DIV/0!</v>
      </c>
      <c r="AH104" s="54" t="e">
        <f t="shared" si="98"/>
        <v>#DIV/0!</v>
      </c>
      <c r="AI104" s="39" t="e">
        <f t="shared" si="99"/>
        <v>#DIV/0!</v>
      </c>
      <c r="AJ104" s="56" t="e">
        <f t="shared" si="100"/>
        <v>#DIV/0!</v>
      </c>
      <c r="AK104" s="42">
        <f t="shared" si="101"/>
        <v>0</v>
      </c>
      <c r="AL104" s="54">
        <f t="shared" si="102"/>
        <v>0</v>
      </c>
      <c r="AM104" s="39" t="e">
        <f t="shared" si="103"/>
        <v>#DIV/0!</v>
      </c>
      <c r="AN104" s="54" t="e">
        <f t="shared" si="104"/>
        <v>#DIV/0!</v>
      </c>
      <c r="AO104" s="39" t="e">
        <f t="shared" si="105"/>
        <v>#DIV/0!</v>
      </c>
      <c r="AP104" s="56" t="e">
        <f t="shared" si="106"/>
        <v>#DIV/0!</v>
      </c>
      <c r="AQ104" s="39" t="e">
        <f t="shared" si="107"/>
        <v>#DIV/0!</v>
      </c>
      <c r="AR104" s="56" t="e">
        <f t="shared" si="108"/>
        <v>#DIV/0!</v>
      </c>
      <c r="AS104" s="43" t="e">
        <f t="shared" si="109"/>
        <v>#DIV/0!</v>
      </c>
      <c r="AT104" s="58" t="e">
        <f t="shared" si="110"/>
        <v>#DIV/0!</v>
      </c>
      <c r="AU104" s="42">
        <f t="shared" si="111"/>
        <v>0</v>
      </c>
      <c r="AV104" s="61">
        <f t="shared" si="112"/>
        <v>0</v>
      </c>
      <c r="AW104" s="39" t="e">
        <f t="shared" si="113"/>
        <v>#DIV/0!</v>
      </c>
      <c r="AX104" s="61" t="e">
        <f t="shared" si="114"/>
        <v>#DIV/0!</v>
      </c>
      <c r="AY104" s="41" t="e">
        <f t="shared" si="115"/>
        <v>#DIV/0!</v>
      </c>
      <c r="AZ104" s="61" t="e">
        <f t="shared" si="116"/>
        <v>#DIV/0!</v>
      </c>
      <c r="BA104" s="39" t="e">
        <f t="shared" si="117"/>
        <v>#DIV/0!</v>
      </c>
      <c r="BB104" s="64" t="e">
        <f t="shared" si="118"/>
        <v>#DIV/0!</v>
      </c>
      <c r="BC104" s="42">
        <f t="shared" si="119"/>
        <v>0</v>
      </c>
      <c r="BD104" s="61">
        <f t="shared" si="120"/>
        <v>0</v>
      </c>
      <c r="BE104" s="39" t="e">
        <f t="shared" si="121"/>
        <v>#DIV/0!</v>
      </c>
      <c r="BF104" s="61" t="e">
        <f t="shared" si="122"/>
        <v>#DIV/0!</v>
      </c>
      <c r="BG104" s="41" t="e">
        <f t="shared" si="123"/>
        <v>#DIV/0!</v>
      </c>
      <c r="BH104" s="61" t="e">
        <f t="shared" si="124"/>
        <v>#DIV/0!</v>
      </c>
      <c r="BI104" s="39" t="e">
        <f t="shared" si="125"/>
        <v>#DIV/0!</v>
      </c>
      <c r="BJ104" s="64" t="e">
        <f t="shared" si="126"/>
        <v>#DIV/0!</v>
      </c>
      <c r="BK104" s="39" t="e">
        <f t="shared" si="127"/>
        <v>#DIV/0!</v>
      </c>
      <c r="BL104" s="64" t="e">
        <f t="shared" si="128"/>
        <v>#DIV/0!</v>
      </c>
      <c r="BM104" s="43" t="e">
        <f t="shared" si="129"/>
        <v>#DIV/0!</v>
      </c>
      <c r="BN104" s="66" t="e">
        <f t="shared" si="130"/>
        <v>#DIV/0!</v>
      </c>
      <c r="BO104" s="17">
        <f t="shared" si="131"/>
        <v>0</v>
      </c>
      <c r="BP104" s="68">
        <f t="shared" si="132"/>
        <v>0</v>
      </c>
      <c r="BQ104" s="39">
        <f t="shared" si="133"/>
        <v>0</v>
      </c>
      <c r="BR104" s="69">
        <f t="shared" si="134"/>
        <v>0</v>
      </c>
      <c r="BS104" s="44" t="e">
        <f t="shared" si="135"/>
        <v>#DIV/0!</v>
      </c>
      <c r="BT104" s="70" t="e">
        <f t="shared" si="136"/>
        <v>#DIV/0!</v>
      </c>
      <c r="BU104" s="43" t="str">
        <f t="shared" si="137"/>
        <v>REPROVADO</v>
      </c>
      <c r="BV104" s="71" t="str">
        <f t="shared" si="138"/>
        <v>REPROVADO</v>
      </c>
    </row>
    <row r="105" spans="1:74">
      <c r="A105" s="17">
        <f>'PLANILHA PRINCIPAL'!C107</f>
        <v>0</v>
      </c>
      <c r="B105" s="45">
        <f>'PLANILHA PRINCIPAL'!D107</f>
        <v>0</v>
      </c>
      <c r="C105" s="17">
        <f t="shared" si="70"/>
        <v>60</v>
      </c>
      <c r="D105" s="45">
        <f t="shared" si="71"/>
        <v>24500</v>
      </c>
      <c r="E105" s="17">
        <f t="shared" si="72"/>
        <v>0.6</v>
      </c>
      <c r="F105" s="45">
        <f t="shared" si="73"/>
        <v>1</v>
      </c>
      <c r="G105" s="17">
        <f t="shared" si="74"/>
        <v>0.8</v>
      </c>
      <c r="H105" s="45">
        <f t="shared" si="75"/>
        <v>1.4</v>
      </c>
      <c r="I105" s="17">
        <f t="shared" si="76"/>
        <v>1.8</v>
      </c>
      <c r="J105" s="45">
        <f>'PLANILHA PRINCIPAL'!E107</f>
        <v>0</v>
      </c>
      <c r="K105" s="17">
        <f t="shared" si="77"/>
        <v>0.2</v>
      </c>
      <c r="L105" s="45">
        <f t="shared" si="78"/>
        <v>0.3</v>
      </c>
      <c r="M105" s="17">
        <f t="shared" si="79"/>
        <v>0.8</v>
      </c>
      <c r="N105" s="72">
        <f>'PLANILHA PRINCIPAL'!F107</f>
        <v>0</v>
      </c>
      <c r="O105" s="39">
        <f>'PLANILHA PRINCIPAL'!G107</f>
        <v>0</v>
      </c>
      <c r="P105" s="47">
        <f t="shared" si="80"/>
        <v>0.48</v>
      </c>
      <c r="Q105" s="39">
        <f t="shared" si="81"/>
        <v>20.571428571428569</v>
      </c>
      <c r="R105" s="48">
        <f t="shared" si="82"/>
        <v>20.779220779220779</v>
      </c>
      <c r="S105" s="17">
        <f t="shared" si="83"/>
        <v>11760</v>
      </c>
      <c r="T105" s="49">
        <f t="shared" si="84"/>
        <v>0</v>
      </c>
      <c r="U105" s="40">
        <f t="shared" si="85"/>
        <v>0</v>
      </c>
      <c r="V105" s="49">
        <f t="shared" si="86"/>
        <v>0</v>
      </c>
      <c r="W105" s="40">
        <f t="shared" si="87"/>
        <v>0</v>
      </c>
      <c r="X105" s="49">
        <f t="shared" si="88"/>
        <v>0</v>
      </c>
      <c r="Y105" s="41" t="e">
        <f t="shared" si="89"/>
        <v>#DIV/0!</v>
      </c>
      <c r="Z105" s="50" t="e">
        <f t="shared" si="90"/>
        <v>#DIV/0!</v>
      </c>
      <c r="AA105" s="17">
        <f t="shared" si="91"/>
        <v>0.5</v>
      </c>
      <c r="AB105" s="51" t="e">
        <f t="shared" si="92"/>
        <v>#DIV/0!</v>
      </c>
      <c r="AC105" s="39" t="e">
        <f t="shared" si="93"/>
        <v>#DIV/0!</v>
      </c>
      <c r="AD105" s="48" t="e">
        <f t="shared" si="94"/>
        <v>#DIV/0!</v>
      </c>
      <c r="AE105" s="42">
        <f t="shared" si="95"/>
        <v>0</v>
      </c>
      <c r="AF105" s="54">
        <f t="shared" si="96"/>
        <v>0</v>
      </c>
      <c r="AG105" s="39" t="e">
        <f t="shared" si="97"/>
        <v>#DIV/0!</v>
      </c>
      <c r="AH105" s="54" t="e">
        <f t="shared" si="98"/>
        <v>#DIV/0!</v>
      </c>
      <c r="AI105" s="39" t="e">
        <f t="shared" si="99"/>
        <v>#DIV/0!</v>
      </c>
      <c r="AJ105" s="56" t="e">
        <f t="shared" si="100"/>
        <v>#DIV/0!</v>
      </c>
      <c r="AK105" s="42">
        <f t="shared" si="101"/>
        <v>0</v>
      </c>
      <c r="AL105" s="54">
        <f t="shared" si="102"/>
        <v>0</v>
      </c>
      <c r="AM105" s="39" t="e">
        <f t="shared" si="103"/>
        <v>#DIV/0!</v>
      </c>
      <c r="AN105" s="54" t="e">
        <f t="shared" si="104"/>
        <v>#DIV/0!</v>
      </c>
      <c r="AO105" s="39" t="e">
        <f t="shared" si="105"/>
        <v>#DIV/0!</v>
      </c>
      <c r="AP105" s="56" t="e">
        <f t="shared" si="106"/>
        <v>#DIV/0!</v>
      </c>
      <c r="AQ105" s="39" t="e">
        <f t="shared" si="107"/>
        <v>#DIV/0!</v>
      </c>
      <c r="AR105" s="56" t="e">
        <f t="shared" si="108"/>
        <v>#DIV/0!</v>
      </c>
      <c r="AS105" s="43" t="e">
        <f t="shared" si="109"/>
        <v>#DIV/0!</v>
      </c>
      <c r="AT105" s="58" t="e">
        <f t="shared" si="110"/>
        <v>#DIV/0!</v>
      </c>
      <c r="AU105" s="42">
        <f t="shared" si="111"/>
        <v>0</v>
      </c>
      <c r="AV105" s="61">
        <f t="shared" si="112"/>
        <v>0</v>
      </c>
      <c r="AW105" s="39" t="e">
        <f t="shared" si="113"/>
        <v>#DIV/0!</v>
      </c>
      <c r="AX105" s="61" t="e">
        <f t="shared" si="114"/>
        <v>#DIV/0!</v>
      </c>
      <c r="AY105" s="41" t="e">
        <f t="shared" si="115"/>
        <v>#DIV/0!</v>
      </c>
      <c r="AZ105" s="61" t="e">
        <f t="shared" si="116"/>
        <v>#DIV/0!</v>
      </c>
      <c r="BA105" s="39" t="e">
        <f t="shared" si="117"/>
        <v>#DIV/0!</v>
      </c>
      <c r="BB105" s="64" t="e">
        <f t="shared" si="118"/>
        <v>#DIV/0!</v>
      </c>
      <c r="BC105" s="42">
        <f t="shared" si="119"/>
        <v>0</v>
      </c>
      <c r="BD105" s="61">
        <f t="shared" si="120"/>
        <v>0</v>
      </c>
      <c r="BE105" s="39" t="e">
        <f t="shared" si="121"/>
        <v>#DIV/0!</v>
      </c>
      <c r="BF105" s="61" t="e">
        <f t="shared" si="122"/>
        <v>#DIV/0!</v>
      </c>
      <c r="BG105" s="41" t="e">
        <f t="shared" si="123"/>
        <v>#DIV/0!</v>
      </c>
      <c r="BH105" s="61" t="e">
        <f t="shared" si="124"/>
        <v>#DIV/0!</v>
      </c>
      <c r="BI105" s="39" t="e">
        <f t="shared" si="125"/>
        <v>#DIV/0!</v>
      </c>
      <c r="BJ105" s="64" t="e">
        <f t="shared" si="126"/>
        <v>#DIV/0!</v>
      </c>
      <c r="BK105" s="39" t="e">
        <f t="shared" si="127"/>
        <v>#DIV/0!</v>
      </c>
      <c r="BL105" s="64" t="e">
        <f t="shared" si="128"/>
        <v>#DIV/0!</v>
      </c>
      <c r="BM105" s="43" t="e">
        <f t="shared" si="129"/>
        <v>#DIV/0!</v>
      </c>
      <c r="BN105" s="66" t="e">
        <f t="shared" si="130"/>
        <v>#DIV/0!</v>
      </c>
      <c r="BO105" s="17">
        <f t="shared" si="131"/>
        <v>0</v>
      </c>
      <c r="BP105" s="68">
        <f t="shared" si="132"/>
        <v>0</v>
      </c>
      <c r="BQ105" s="39">
        <f t="shared" si="133"/>
        <v>0</v>
      </c>
      <c r="BR105" s="69">
        <f t="shared" si="134"/>
        <v>0</v>
      </c>
      <c r="BS105" s="44" t="e">
        <f t="shared" si="135"/>
        <v>#DIV/0!</v>
      </c>
      <c r="BT105" s="70" t="e">
        <f t="shared" si="136"/>
        <v>#DIV/0!</v>
      </c>
      <c r="BU105" s="43" t="str">
        <f t="shared" si="137"/>
        <v>REPROVADO</v>
      </c>
      <c r="BV105" s="71" t="str">
        <f t="shared" si="138"/>
        <v>REPROVADO</v>
      </c>
    </row>
    <row r="106" spans="1:74">
      <c r="A106" s="17">
        <f>'PLANILHA PRINCIPAL'!C108</f>
        <v>0</v>
      </c>
      <c r="B106" s="45">
        <f>'PLANILHA PRINCIPAL'!D108</f>
        <v>0</v>
      </c>
      <c r="C106" s="17">
        <f t="shared" si="70"/>
        <v>60</v>
      </c>
      <c r="D106" s="45">
        <f t="shared" si="71"/>
        <v>24500</v>
      </c>
      <c r="E106" s="17">
        <f t="shared" si="72"/>
        <v>0.6</v>
      </c>
      <c r="F106" s="45">
        <f t="shared" si="73"/>
        <v>1</v>
      </c>
      <c r="G106" s="17">
        <f t="shared" si="74"/>
        <v>0.8</v>
      </c>
      <c r="H106" s="45">
        <f t="shared" si="75"/>
        <v>1.4</v>
      </c>
      <c r="I106" s="17">
        <f t="shared" si="76"/>
        <v>1.8</v>
      </c>
      <c r="J106" s="45">
        <f>'PLANILHA PRINCIPAL'!E108</f>
        <v>0</v>
      </c>
      <c r="K106" s="17">
        <f t="shared" si="77"/>
        <v>0.2</v>
      </c>
      <c r="L106" s="45">
        <f t="shared" si="78"/>
        <v>0.3</v>
      </c>
      <c r="M106" s="17">
        <f t="shared" si="79"/>
        <v>0.8</v>
      </c>
      <c r="N106" s="72">
        <f>'PLANILHA PRINCIPAL'!F108</f>
        <v>0</v>
      </c>
      <c r="O106" s="39">
        <f>'PLANILHA PRINCIPAL'!G108</f>
        <v>0</v>
      </c>
      <c r="P106" s="47">
        <f t="shared" si="80"/>
        <v>0.48</v>
      </c>
      <c r="Q106" s="39">
        <f t="shared" si="81"/>
        <v>20.571428571428569</v>
      </c>
      <c r="R106" s="48">
        <f t="shared" si="82"/>
        <v>20.779220779220779</v>
      </c>
      <c r="S106" s="17">
        <f t="shared" si="83"/>
        <v>11760</v>
      </c>
      <c r="T106" s="49">
        <f t="shared" si="84"/>
        <v>0</v>
      </c>
      <c r="U106" s="40">
        <f t="shared" si="85"/>
        <v>0</v>
      </c>
      <c r="V106" s="49">
        <f t="shared" si="86"/>
        <v>0</v>
      </c>
      <c r="W106" s="40">
        <f t="shared" si="87"/>
        <v>0</v>
      </c>
      <c r="X106" s="49">
        <f t="shared" si="88"/>
        <v>0</v>
      </c>
      <c r="Y106" s="41" t="e">
        <f t="shared" si="89"/>
        <v>#DIV/0!</v>
      </c>
      <c r="Z106" s="50" t="e">
        <f t="shared" si="90"/>
        <v>#DIV/0!</v>
      </c>
      <c r="AA106" s="17">
        <f t="shared" si="91"/>
        <v>0.5</v>
      </c>
      <c r="AB106" s="51" t="e">
        <f t="shared" si="92"/>
        <v>#DIV/0!</v>
      </c>
      <c r="AC106" s="39" t="e">
        <f t="shared" si="93"/>
        <v>#DIV/0!</v>
      </c>
      <c r="AD106" s="48" t="e">
        <f t="shared" si="94"/>
        <v>#DIV/0!</v>
      </c>
      <c r="AE106" s="42">
        <f t="shared" si="95"/>
        <v>0</v>
      </c>
      <c r="AF106" s="54">
        <f t="shared" si="96"/>
        <v>0</v>
      </c>
      <c r="AG106" s="39" t="e">
        <f t="shared" si="97"/>
        <v>#DIV/0!</v>
      </c>
      <c r="AH106" s="54" t="e">
        <f t="shared" si="98"/>
        <v>#DIV/0!</v>
      </c>
      <c r="AI106" s="39" t="e">
        <f t="shared" si="99"/>
        <v>#DIV/0!</v>
      </c>
      <c r="AJ106" s="56" t="e">
        <f t="shared" si="100"/>
        <v>#DIV/0!</v>
      </c>
      <c r="AK106" s="42">
        <f t="shared" si="101"/>
        <v>0</v>
      </c>
      <c r="AL106" s="54">
        <f t="shared" si="102"/>
        <v>0</v>
      </c>
      <c r="AM106" s="39" t="e">
        <f t="shared" si="103"/>
        <v>#DIV/0!</v>
      </c>
      <c r="AN106" s="54" t="e">
        <f t="shared" si="104"/>
        <v>#DIV/0!</v>
      </c>
      <c r="AO106" s="39" t="e">
        <f t="shared" si="105"/>
        <v>#DIV/0!</v>
      </c>
      <c r="AP106" s="56" t="e">
        <f t="shared" si="106"/>
        <v>#DIV/0!</v>
      </c>
      <c r="AQ106" s="39" t="e">
        <f t="shared" si="107"/>
        <v>#DIV/0!</v>
      </c>
      <c r="AR106" s="56" t="e">
        <f t="shared" si="108"/>
        <v>#DIV/0!</v>
      </c>
      <c r="AS106" s="43" t="e">
        <f t="shared" si="109"/>
        <v>#DIV/0!</v>
      </c>
      <c r="AT106" s="58" t="e">
        <f t="shared" si="110"/>
        <v>#DIV/0!</v>
      </c>
      <c r="AU106" s="42">
        <f t="shared" si="111"/>
        <v>0</v>
      </c>
      <c r="AV106" s="61">
        <f t="shared" si="112"/>
        <v>0</v>
      </c>
      <c r="AW106" s="39" t="e">
        <f t="shared" si="113"/>
        <v>#DIV/0!</v>
      </c>
      <c r="AX106" s="61" t="e">
        <f t="shared" si="114"/>
        <v>#DIV/0!</v>
      </c>
      <c r="AY106" s="41" t="e">
        <f t="shared" si="115"/>
        <v>#DIV/0!</v>
      </c>
      <c r="AZ106" s="61" t="e">
        <f t="shared" si="116"/>
        <v>#DIV/0!</v>
      </c>
      <c r="BA106" s="39" t="e">
        <f t="shared" si="117"/>
        <v>#DIV/0!</v>
      </c>
      <c r="BB106" s="64" t="e">
        <f t="shared" si="118"/>
        <v>#DIV/0!</v>
      </c>
      <c r="BC106" s="42">
        <f t="shared" si="119"/>
        <v>0</v>
      </c>
      <c r="BD106" s="61">
        <f t="shared" si="120"/>
        <v>0</v>
      </c>
      <c r="BE106" s="39" t="e">
        <f t="shared" si="121"/>
        <v>#DIV/0!</v>
      </c>
      <c r="BF106" s="61" t="e">
        <f t="shared" si="122"/>
        <v>#DIV/0!</v>
      </c>
      <c r="BG106" s="41" t="e">
        <f t="shared" si="123"/>
        <v>#DIV/0!</v>
      </c>
      <c r="BH106" s="61" t="e">
        <f t="shared" si="124"/>
        <v>#DIV/0!</v>
      </c>
      <c r="BI106" s="39" t="e">
        <f t="shared" si="125"/>
        <v>#DIV/0!</v>
      </c>
      <c r="BJ106" s="64" t="e">
        <f t="shared" si="126"/>
        <v>#DIV/0!</v>
      </c>
      <c r="BK106" s="39" t="e">
        <f t="shared" si="127"/>
        <v>#DIV/0!</v>
      </c>
      <c r="BL106" s="64" t="e">
        <f t="shared" si="128"/>
        <v>#DIV/0!</v>
      </c>
      <c r="BM106" s="43" t="e">
        <f t="shared" si="129"/>
        <v>#DIV/0!</v>
      </c>
      <c r="BN106" s="66" t="e">
        <f t="shared" si="130"/>
        <v>#DIV/0!</v>
      </c>
      <c r="BO106" s="17">
        <f t="shared" si="131"/>
        <v>0</v>
      </c>
      <c r="BP106" s="68">
        <f t="shared" si="132"/>
        <v>0</v>
      </c>
      <c r="BQ106" s="39">
        <f t="shared" si="133"/>
        <v>0</v>
      </c>
      <c r="BR106" s="69">
        <f t="shared" si="134"/>
        <v>0</v>
      </c>
      <c r="BS106" s="44" t="e">
        <f t="shared" si="135"/>
        <v>#DIV/0!</v>
      </c>
      <c r="BT106" s="70" t="e">
        <f t="shared" si="136"/>
        <v>#DIV/0!</v>
      </c>
      <c r="BU106" s="43" t="str">
        <f t="shared" si="137"/>
        <v>REPROVADO</v>
      </c>
      <c r="BV106" s="71" t="str">
        <f t="shared" si="138"/>
        <v>REPROVADO</v>
      </c>
    </row>
    <row r="107" spans="1:74">
      <c r="A107" s="17">
        <f>'PLANILHA PRINCIPAL'!C109</f>
        <v>0</v>
      </c>
      <c r="B107" s="45">
        <f>'PLANILHA PRINCIPAL'!D109</f>
        <v>0</v>
      </c>
      <c r="C107" s="17">
        <f t="shared" si="70"/>
        <v>60</v>
      </c>
      <c r="D107" s="45">
        <f t="shared" si="71"/>
        <v>24500</v>
      </c>
      <c r="E107" s="17">
        <f t="shared" si="72"/>
        <v>0.6</v>
      </c>
      <c r="F107" s="45">
        <f t="shared" si="73"/>
        <v>1</v>
      </c>
      <c r="G107" s="17">
        <f t="shared" si="74"/>
        <v>0.8</v>
      </c>
      <c r="H107" s="45">
        <f t="shared" si="75"/>
        <v>1.4</v>
      </c>
      <c r="I107" s="17">
        <f t="shared" si="76"/>
        <v>1.8</v>
      </c>
      <c r="J107" s="45">
        <f>'PLANILHA PRINCIPAL'!E109</f>
        <v>0</v>
      </c>
      <c r="K107" s="17">
        <f t="shared" si="77"/>
        <v>0.2</v>
      </c>
      <c r="L107" s="45">
        <f t="shared" si="78"/>
        <v>0.3</v>
      </c>
      <c r="M107" s="17">
        <f t="shared" si="79"/>
        <v>0.8</v>
      </c>
      <c r="N107" s="72">
        <f>'PLANILHA PRINCIPAL'!F109</f>
        <v>0</v>
      </c>
      <c r="O107" s="39">
        <f>'PLANILHA PRINCIPAL'!G109</f>
        <v>0</v>
      </c>
      <c r="P107" s="47">
        <f t="shared" si="80"/>
        <v>0.48</v>
      </c>
      <c r="Q107" s="39">
        <f t="shared" si="81"/>
        <v>20.571428571428569</v>
      </c>
      <c r="R107" s="48">
        <f t="shared" si="82"/>
        <v>20.779220779220779</v>
      </c>
      <c r="S107" s="17">
        <f t="shared" si="83"/>
        <v>11760</v>
      </c>
      <c r="T107" s="49">
        <f t="shared" si="84"/>
        <v>0</v>
      </c>
      <c r="U107" s="40">
        <f t="shared" si="85"/>
        <v>0</v>
      </c>
      <c r="V107" s="49">
        <f t="shared" si="86"/>
        <v>0</v>
      </c>
      <c r="W107" s="40">
        <f t="shared" si="87"/>
        <v>0</v>
      </c>
      <c r="X107" s="49">
        <f t="shared" si="88"/>
        <v>0</v>
      </c>
      <c r="Y107" s="41" t="e">
        <f t="shared" si="89"/>
        <v>#DIV/0!</v>
      </c>
      <c r="Z107" s="50" t="e">
        <f t="shared" si="90"/>
        <v>#DIV/0!</v>
      </c>
      <c r="AA107" s="17">
        <f t="shared" si="91"/>
        <v>0.5</v>
      </c>
      <c r="AB107" s="51" t="e">
        <f t="shared" si="92"/>
        <v>#DIV/0!</v>
      </c>
      <c r="AC107" s="39" t="e">
        <f t="shared" si="93"/>
        <v>#DIV/0!</v>
      </c>
      <c r="AD107" s="48" t="e">
        <f t="shared" si="94"/>
        <v>#DIV/0!</v>
      </c>
      <c r="AE107" s="42">
        <f t="shared" si="95"/>
        <v>0</v>
      </c>
      <c r="AF107" s="54">
        <f t="shared" si="96"/>
        <v>0</v>
      </c>
      <c r="AG107" s="39" t="e">
        <f t="shared" si="97"/>
        <v>#DIV/0!</v>
      </c>
      <c r="AH107" s="54" t="e">
        <f t="shared" si="98"/>
        <v>#DIV/0!</v>
      </c>
      <c r="AI107" s="39" t="e">
        <f t="shared" si="99"/>
        <v>#DIV/0!</v>
      </c>
      <c r="AJ107" s="56" t="e">
        <f t="shared" si="100"/>
        <v>#DIV/0!</v>
      </c>
      <c r="AK107" s="42">
        <f t="shared" si="101"/>
        <v>0</v>
      </c>
      <c r="AL107" s="54">
        <f t="shared" si="102"/>
        <v>0</v>
      </c>
      <c r="AM107" s="39" t="e">
        <f t="shared" si="103"/>
        <v>#DIV/0!</v>
      </c>
      <c r="AN107" s="54" t="e">
        <f t="shared" si="104"/>
        <v>#DIV/0!</v>
      </c>
      <c r="AO107" s="39" t="e">
        <f t="shared" si="105"/>
        <v>#DIV/0!</v>
      </c>
      <c r="AP107" s="56" t="e">
        <f t="shared" si="106"/>
        <v>#DIV/0!</v>
      </c>
      <c r="AQ107" s="39" t="e">
        <f t="shared" si="107"/>
        <v>#DIV/0!</v>
      </c>
      <c r="AR107" s="56" t="e">
        <f t="shared" si="108"/>
        <v>#DIV/0!</v>
      </c>
      <c r="AS107" s="43" t="e">
        <f t="shared" si="109"/>
        <v>#DIV/0!</v>
      </c>
      <c r="AT107" s="58" t="e">
        <f t="shared" si="110"/>
        <v>#DIV/0!</v>
      </c>
      <c r="AU107" s="42">
        <f t="shared" si="111"/>
        <v>0</v>
      </c>
      <c r="AV107" s="61">
        <f t="shared" si="112"/>
        <v>0</v>
      </c>
      <c r="AW107" s="39" t="e">
        <f t="shared" si="113"/>
        <v>#DIV/0!</v>
      </c>
      <c r="AX107" s="61" t="e">
        <f t="shared" si="114"/>
        <v>#DIV/0!</v>
      </c>
      <c r="AY107" s="41" t="e">
        <f t="shared" si="115"/>
        <v>#DIV/0!</v>
      </c>
      <c r="AZ107" s="61" t="e">
        <f t="shared" si="116"/>
        <v>#DIV/0!</v>
      </c>
      <c r="BA107" s="39" t="e">
        <f t="shared" si="117"/>
        <v>#DIV/0!</v>
      </c>
      <c r="BB107" s="64" t="e">
        <f t="shared" si="118"/>
        <v>#DIV/0!</v>
      </c>
      <c r="BC107" s="42">
        <f t="shared" si="119"/>
        <v>0</v>
      </c>
      <c r="BD107" s="61">
        <f t="shared" si="120"/>
        <v>0</v>
      </c>
      <c r="BE107" s="39" t="e">
        <f t="shared" si="121"/>
        <v>#DIV/0!</v>
      </c>
      <c r="BF107" s="61" t="e">
        <f t="shared" si="122"/>
        <v>#DIV/0!</v>
      </c>
      <c r="BG107" s="41" t="e">
        <f t="shared" si="123"/>
        <v>#DIV/0!</v>
      </c>
      <c r="BH107" s="61" t="e">
        <f t="shared" si="124"/>
        <v>#DIV/0!</v>
      </c>
      <c r="BI107" s="39" t="e">
        <f t="shared" si="125"/>
        <v>#DIV/0!</v>
      </c>
      <c r="BJ107" s="64" t="e">
        <f t="shared" si="126"/>
        <v>#DIV/0!</v>
      </c>
      <c r="BK107" s="39" t="e">
        <f t="shared" si="127"/>
        <v>#DIV/0!</v>
      </c>
      <c r="BL107" s="64" t="e">
        <f t="shared" si="128"/>
        <v>#DIV/0!</v>
      </c>
      <c r="BM107" s="43" t="e">
        <f t="shared" si="129"/>
        <v>#DIV/0!</v>
      </c>
      <c r="BN107" s="66" t="e">
        <f t="shared" si="130"/>
        <v>#DIV/0!</v>
      </c>
      <c r="BO107" s="17">
        <f t="shared" si="131"/>
        <v>0</v>
      </c>
      <c r="BP107" s="68">
        <f t="shared" si="132"/>
        <v>0</v>
      </c>
      <c r="BQ107" s="39">
        <f t="shared" si="133"/>
        <v>0</v>
      </c>
      <c r="BR107" s="69">
        <f t="shared" si="134"/>
        <v>0</v>
      </c>
      <c r="BS107" s="44" t="e">
        <f t="shared" si="135"/>
        <v>#DIV/0!</v>
      </c>
      <c r="BT107" s="70" t="e">
        <f t="shared" si="136"/>
        <v>#DIV/0!</v>
      </c>
      <c r="BU107" s="43" t="str">
        <f t="shared" si="137"/>
        <v>REPROVADO</v>
      </c>
      <c r="BV107" s="71" t="str">
        <f t="shared" si="138"/>
        <v>REPROVADO</v>
      </c>
    </row>
    <row r="108" spans="1:74">
      <c r="A108" s="17">
        <f>'PLANILHA PRINCIPAL'!C110</f>
        <v>0</v>
      </c>
      <c r="B108" s="45">
        <f>'PLANILHA PRINCIPAL'!D110</f>
        <v>0</v>
      </c>
      <c r="C108" s="17">
        <f t="shared" si="70"/>
        <v>60</v>
      </c>
      <c r="D108" s="45">
        <f t="shared" si="71"/>
        <v>24500</v>
      </c>
      <c r="E108" s="17">
        <f t="shared" si="72"/>
        <v>0.6</v>
      </c>
      <c r="F108" s="45">
        <f t="shared" si="73"/>
        <v>1</v>
      </c>
      <c r="G108" s="17">
        <f t="shared" si="74"/>
        <v>0.8</v>
      </c>
      <c r="H108" s="45">
        <f t="shared" si="75"/>
        <v>1.4</v>
      </c>
      <c r="I108" s="17">
        <f t="shared" si="76"/>
        <v>1.8</v>
      </c>
      <c r="J108" s="45">
        <f>'PLANILHA PRINCIPAL'!E110</f>
        <v>0</v>
      </c>
      <c r="K108" s="17">
        <f t="shared" si="77"/>
        <v>0.2</v>
      </c>
      <c r="L108" s="45">
        <f t="shared" si="78"/>
        <v>0.3</v>
      </c>
      <c r="M108" s="17">
        <f t="shared" si="79"/>
        <v>0.8</v>
      </c>
      <c r="N108" s="72">
        <f>'PLANILHA PRINCIPAL'!F110</f>
        <v>0</v>
      </c>
      <c r="O108" s="39">
        <f>'PLANILHA PRINCIPAL'!G110</f>
        <v>0</v>
      </c>
      <c r="P108" s="47">
        <f t="shared" si="80"/>
        <v>0.48</v>
      </c>
      <c r="Q108" s="39">
        <f t="shared" si="81"/>
        <v>20.571428571428569</v>
      </c>
      <c r="R108" s="48">
        <f t="shared" si="82"/>
        <v>20.779220779220779</v>
      </c>
      <c r="S108" s="17">
        <f t="shared" si="83"/>
        <v>11760</v>
      </c>
      <c r="T108" s="49">
        <f t="shared" si="84"/>
        <v>0</v>
      </c>
      <c r="U108" s="40">
        <f t="shared" si="85"/>
        <v>0</v>
      </c>
      <c r="V108" s="49">
        <f t="shared" si="86"/>
        <v>0</v>
      </c>
      <c r="W108" s="40">
        <f t="shared" si="87"/>
        <v>0</v>
      </c>
      <c r="X108" s="49">
        <f t="shared" si="88"/>
        <v>0</v>
      </c>
      <c r="Y108" s="41" t="e">
        <f t="shared" si="89"/>
        <v>#DIV/0!</v>
      </c>
      <c r="Z108" s="50" t="e">
        <f t="shared" si="90"/>
        <v>#DIV/0!</v>
      </c>
      <c r="AA108" s="17">
        <f t="shared" si="91"/>
        <v>0.5</v>
      </c>
      <c r="AB108" s="51" t="e">
        <f t="shared" si="92"/>
        <v>#DIV/0!</v>
      </c>
      <c r="AC108" s="39" t="e">
        <f t="shared" si="93"/>
        <v>#DIV/0!</v>
      </c>
      <c r="AD108" s="48" t="e">
        <f t="shared" si="94"/>
        <v>#DIV/0!</v>
      </c>
      <c r="AE108" s="42">
        <f t="shared" si="95"/>
        <v>0</v>
      </c>
      <c r="AF108" s="54">
        <f t="shared" si="96"/>
        <v>0</v>
      </c>
      <c r="AG108" s="39" t="e">
        <f t="shared" si="97"/>
        <v>#DIV/0!</v>
      </c>
      <c r="AH108" s="54" t="e">
        <f t="shared" si="98"/>
        <v>#DIV/0!</v>
      </c>
      <c r="AI108" s="39" t="e">
        <f t="shared" si="99"/>
        <v>#DIV/0!</v>
      </c>
      <c r="AJ108" s="56" t="e">
        <f t="shared" si="100"/>
        <v>#DIV/0!</v>
      </c>
      <c r="AK108" s="42">
        <f t="shared" si="101"/>
        <v>0</v>
      </c>
      <c r="AL108" s="54">
        <f t="shared" si="102"/>
        <v>0</v>
      </c>
      <c r="AM108" s="39" t="e">
        <f t="shared" si="103"/>
        <v>#DIV/0!</v>
      </c>
      <c r="AN108" s="54" t="e">
        <f t="shared" si="104"/>
        <v>#DIV/0!</v>
      </c>
      <c r="AO108" s="39" t="e">
        <f t="shared" si="105"/>
        <v>#DIV/0!</v>
      </c>
      <c r="AP108" s="56" t="e">
        <f t="shared" si="106"/>
        <v>#DIV/0!</v>
      </c>
      <c r="AQ108" s="39" t="e">
        <f t="shared" si="107"/>
        <v>#DIV/0!</v>
      </c>
      <c r="AR108" s="56" t="e">
        <f t="shared" si="108"/>
        <v>#DIV/0!</v>
      </c>
      <c r="AS108" s="43" t="e">
        <f t="shared" si="109"/>
        <v>#DIV/0!</v>
      </c>
      <c r="AT108" s="58" t="e">
        <f t="shared" si="110"/>
        <v>#DIV/0!</v>
      </c>
      <c r="AU108" s="42">
        <f t="shared" si="111"/>
        <v>0</v>
      </c>
      <c r="AV108" s="61">
        <f t="shared" si="112"/>
        <v>0</v>
      </c>
      <c r="AW108" s="39" t="e">
        <f t="shared" si="113"/>
        <v>#DIV/0!</v>
      </c>
      <c r="AX108" s="61" t="e">
        <f t="shared" si="114"/>
        <v>#DIV/0!</v>
      </c>
      <c r="AY108" s="41" t="e">
        <f t="shared" si="115"/>
        <v>#DIV/0!</v>
      </c>
      <c r="AZ108" s="61" t="e">
        <f t="shared" si="116"/>
        <v>#DIV/0!</v>
      </c>
      <c r="BA108" s="39" t="e">
        <f t="shared" si="117"/>
        <v>#DIV/0!</v>
      </c>
      <c r="BB108" s="64" t="e">
        <f t="shared" si="118"/>
        <v>#DIV/0!</v>
      </c>
      <c r="BC108" s="42">
        <f t="shared" si="119"/>
        <v>0</v>
      </c>
      <c r="BD108" s="61">
        <f t="shared" si="120"/>
        <v>0</v>
      </c>
      <c r="BE108" s="39" t="e">
        <f t="shared" si="121"/>
        <v>#DIV/0!</v>
      </c>
      <c r="BF108" s="61" t="e">
        <f t="shared" si="122"/>
        <v>#DIV/0!</v>
      </c>
      <c r="BG108" s="41" t="e">
        <f t="shared" si="123"/>
        <v>#DIV/0!</v>
      </c>
      <c r="BH108" s="61" t="e">
        <f t="shared" si="124"/>
        <v>#DIV/0!</v>
      </c>
      <c r="BI108" s="39" t="e">
        <f t="shared" si="125"/>
        <v>#DIV/0!</v>
      </c>
      <c r="BJ108" s="64" t="e">
        <f t="shared" si="126"/>
        <v>#DIV/0!</v>
      </c>
      <c r="BK108" s="39" t="e">
        <f t="shared" si="127"/>
        <v>#DIV/0!</v>
      </c>
      <c r="BL108" s="64" t="e">
        <f t="shared" si="128"/>
        <v>#DIV/0!</v>
      </c>
      <c r="BM108" s="43" t="e">
        <f t="shared" si="129"/>
        <v>#DIV/0!</v>
      </c>
      <c r="BN108" s="66" t="e">
        <f t="shared" si="130"/>
        <v>#DIV/0!</v>
      </c>
      <c r="BO108" s="17">
        <f t="shared" si="131"/>
        <v>0</v>
      </c>
      <c r="BP108" s="68">
        <f t="shared" si="132"/>
        <v>0</v>
      </c>
      <c r="BQ108" s="39">
        <f t="shared" si="133"/>
        <v>0</v>
      </c>
      <c r="BR108" s="69">
        <f t="shared" si="134"/>
        <v>0</v>
      </c>
      <c r="BS108" s="44" t="e">
        <f t="shared" si="135"/>
        <v>#DIV/0!</v>
      </c>
      <c r="BT108" s="70" t="e">
        <f t="shared" si="136"/>
        <v>#DIV/0!</v>
      </c>
      <c r="BU108" s="43" t="str">
        <f t="shared" si="137"/>
        <v>REPROVADO</v>
      </c>
      <c r="BV108" s="71" t="str">
        <f t="shared" si="138"/>
        <v>REPROVADO</v>
      </c>
    </row>
    <row r="109" spans="1:74">
      <c r="A109" s="17">
        <f>'PLANILHA PRINCIPAL'!C111</f>
        <v>0</v>
      </c>
      <c r="B109" s="45">
        <f>'PLANILHA PRINCIPAL'!D111</f>
        <v>0</v>
      </c>
      <c r="C109" s="17">
        <f t="shared" si="70"/>
        <v>60</v>
      </c>
      <c r="D109" s="45">
        <f t="shared" si="71"/>
        <v>24500</v>
      </c>
      <c r="E109" s="17">
        <f t="shared" si="72"/>
        <v>0.6</v>
      </c>
      <c r="F109" s="45">
        <f t="shared" si="73"/>
        <v>1</v>
      </c>
      <c r="G109" s="17">
        <f t="shared" si="74"/>
        <v>0.8</v>
      </c>
      <c r="H109" s="45">
        <f t="shared" si="75"/>
        <v>1.4</v>
      </c>
      <c r="I109" s="17">
        <f t="shared" si="76"/>
        <v>1.8</v>
      </c>
      <c r="J109" s="45">
        <f>'PLANILHA PRINCIPAL'!E111</f>
        <v>0</v>
      </c>
      <c r="K109" s="17">
        <f t="shared" si="77"/>
        <v>0.2</v>
      </c>
      <c r="L109" s="45">
        <f t="shared" si="78"/>
        <v>0.3</v>
      </c>
      <c r="M109" s="17">
        <f t="shared" si="79"/>
        <v>0.8</v>
      </c>
      <c r="N109" s="72">
        <f>'PLANILHA PRINCIPAL'!F111</f>
        <v>0</v>
      </c>
      <c r="O109" s="39">
        <f>'PLANILHA PRINCIPAL'!G111</f>
        <v>0</v>
      </c>
      <c r="P109" s="47">
        <f t="shared" si="80"/>
        <v>0.48</v>
      </c>
      <c r="Q109" s="39">
        <f t="shared" si="81"/>
        <v>20.571428571428569</v>
      </c>
      <c r="R109" s="48">
        <f t="shared" si="82"/>
        <v>20.779220779220779</v>
      </c>
      <c r="S109" s="17">
        <f t="shared" si="83"/>
        <v>11760</v>
      </c>
      <c r="T109" s="49">
        <f t="shared" si="84"/>
        <v>0</v>
      </c>
      <c r="U109" s="40">
        <f t="shared" si="85"/>
        <v>0</v>
      </c>
      <c r="V109" s="49">
        <f t="shared" si="86"/>
        <v>0</v>
      </c>
      <c r="W109" s="40">
        <f t="shared" si="87"/>
        <v>0</v>
      </c>
      <c r="X109" s="49">
        <f t="shared" si="88"/>
        <v>0</v>
      </c>
      <c r="Y109" s="41" t="e">
        <f t="shared" si="89"/>
        <v>#DIV/0!</v>
      </c>
      <c r="Z109" s="50" t="e">
        <f t="shared" si="90"/>
        <v>#DIV/0!</v>
      </c>
      <c r="AA109" s="17">
        <f t="shared" si="91"/>
        <v>0.5</v>
      </c>
      <c r="AB109" s="51" t="e">
        <f t="shared" si="92"/>
        <v>#DIV/0!</v>
      </c>
      <c r="AC109" s="39" t="e">
        <f t="shared" si="93"/>
        <v>#DIV/0!</v>
      </c>
      <c r="AD109" s="48" t="e">
        <f t="shared" si="94"/>
        <v>#DIV/0!</v>
      </c>
      <c r="AE109" s="42">
        <f t="shared" si="95"/>
        <v>0</v>
      </c>
      <c r="AF109" s="54">
        <f t="shared" si="96"/>
        <v>0</v>
      </c>
      <c r="AG109" s="39" t="e">
        <f t="shared" si="97"/>
        <v>#DIV/0!</v>
      </c>
      <c r="AH109" s="54" t="e">
        <f t="shared" si="98"/>
        <v>#DIV/0!</v>
      </c>
      <c r="AI109" s="39" t="e">
        <f t="shared" si="99"/>
        <v>#DIV/0!</v>
      </c>
      <c r="AJ109" s="56" t="e">
        <f t="shared" si="100"/>
        <v>#DIV/0!</v>
      </c>
      <c r="AK109" s="42">
        <f t="shared" si="101"/>
        <v>0</v>
      </c>
      <c r="AL109" s="54">
        <f t="shared" si="102"/>
        <v>0</v>
      </c>
      <c r="AM109" s="39" t="e">
        <f t="shared" si="103"/>
        <v>#DIV/0!</v>
      </c>
      <c r="AN109" s="54" t="e">
        <f t="shared" si="104"/>
        <v>#DIV/0!</v>
      </c>
      <c r="AO109" s="39" t="e">
        <f t="shared" si="105"/>
        <v>#DIV/0!</v>
      </c>
      <c r="AP109" s="56" t="e">
        <f t="shared" si="106"/>
        <v>#DIV/0!</v>
      </c>
      <c r="AQ109" s="39" t="e">
        <f t="shared" si="107"/>
        <v>#DIV/0!</v>
      </c>
      <c r="AR109" s="56" t="e">
        <f t="shared" si="108"/>
        <v>#DIV/0!</v>
      </c>
      <c r="AS109" s="43" t="e">
        <f t="shared" si="109"/>
        <v>#DIV/0!</v>
      </c>
      <c r="AT109" s="58" t="e">
        <f t="shared" si="110"/>
        <v>#DIV/0!</v>
      </c>
      <c r="AU109" s="42">
        <f t="shared" si="111"/>
        <v>0</v>
      </c>
      <c r="AV109" s="61">
        <f t="shared" si="112"/>
        <v>0</v>
      </c>
      <c r="AW109" s="39" t="e">
        <f t="shared" si="113"/>
        <v>#DIV/0!</v>
      </c>
      <c r="AX109" s="61" t="e">
        <f t="shared" si="114"/>
        <v>#DIV/0!</v>
      </c>
      <c r="AY109" s="41" t="e">
        <f t="shared" si="115"/>
        <v>#DIV/0!</v>
      </c>
      <c r="AZ109" s="61" t="e">
        <f t="shared" si="116"/>
        <v>#DIV/0!</v>
      </c>
      <c r="BA109" s="39" t="e">
        <f t="shared" si="117"/>
        <v>#DIV/0!</v>
      </c>
      <c r="BB109" s="64" t="e">
        <f t="shared" si="118"/>
        <v>#DIV/0!</v>
      </c>
      <c r="BC109" s="42">
        <f t="shared" si="119"/>
        <v>0</v>
      </c>
      <c r="BD109" s="61">
        <f t="shared" si="120"/>
        <v>0</v>
      </c>
      <c r="BE109" s="39" t="e">
        <f t="shared" si="121"/>
        <v>#DIV/0!</v>
      </c>
      <c r="BF109" s="61" t="e">
        <f t="shared" si="122"/>
        <v>#DIV/0!</v>
      </c>
      <c r="BG109" s="41" t="e">
        <f t="shared" si="123"/>
        <v>#DIV/0!</v>
      </c>
      <c r="BH109" s="61" t="e">
        <f t="shared" si="124"/>
        <v>#DIV/0!</v>
      </c>
      <c r="BI109" s="39" t="e">
        <f t="shared" si="125"/>
        <v>#DIV/0!</v>
      </c>
      <c r="BJ109" s="64" t="e">
        <f t="shared" si="126"/>
        <v>#DIV/0!</v>
      </c>
      <c r="BK109" s="39" t="e">
        <f t="shared" si="127"/>
        <v>#DIV/0!</v>
      </c>
      <c r="BL109" s="64" t="e">
        <f t="shared" si="128"/>
        <v>#DIV/0!</v>
      </c>
      <c r="BM109" s="43" t="e">
        <f t="shared" si="129"/>
        <v>#DIV/0!</v>
      </c>
      <c r="BN109" s="66" t="e">
        <f t="shared" si="130"/>
        <v>#DIV/0!</v>
      </c>
      <c r="BO109" s="17">
        <f t="shared" si="131"/>
        <v>0</v>
      </c>
      <c r="BP109" s="68">
        <f t="shared" si="132"/>
        <v>0</v>
      </c>
      <c r="BQ109" s="39">
        <f t="shared" si="133"/>
        <v>0</v>
      </c>
      <c r="BR109" s="69">
        <f t="shared" si="134"/>
        <v>0</v>
      </c>
      <c r="BS109" s="44" t="e">
        <f t="shared" si="135"/>
        <v>#DIV/0!</v>
      </c>
      <c r="BT109" s="70" t="e">
        <f t="shared" si="136"/>
        <v>#DIV/0!</v>
      </c>
      <c r="BU109" s="43" t="str">
        <f t="shared" si="137"/>
        <v>REPROVADO</v>
      </c>
      <c r="BV109" s="71" t="str">
        <f t="shared" si="138"/>
        <v>REPROVADO</v>
      </c>
    </row>
    <row r="110" spans="1:74">
      <c r="A110" s="17">
        <f>'PLANILHA PRINCIPAL'!C112</f>
        <v>0</v>
      </c>
      <c r="B110" s="45">
        <f>'PLANILHA PRINCIPAL'!D112</f>
        <v>0</v>
      </c>
      <c r="C110" s="17">
        <f t="shared" si="70"/>
        <v>60</v>
      </c>
      <c r="D110" s="45">
        <f t="shared" si="71"/>
        <v>24500</v>
      </c>
      <c r="E110" s="17">
        <f t="shared" si="72"/>
        <v>0.6</v>
      </c>
      <c r="F110" s="45">
        <f t="shared" si="73"/>
        <v>1</v>
      </c>
      <c r="G110" s="17">
        <f t="shared" si="74"/>
        <v>0.8</v>
      </c>
      <c r="H110" s="45">
        <f t="shared" si="75"/>
        <v>1.4</v>
      </c>
      <c r="I110" s="17">
        <f t="shared" si="76"/>
        <v>1.8</v>
      </c>
      <c r="J110" s="45">
        <f>'PLANILHA PRINCIPAL'!E112</f>
        <v>0</v>
      </c>
      <c r="K110" s="17">
        <f t="shared" si="77"/>
        <v>0.2</v>
      </c>
      <c r="L110" s="45">
        <f t="shared" si="78"/>
        <v>0.3</v>
      </c>
      <c r="M110" s="17">
        <f t="shared" si="79"/>
        <v>0.8</v>
      </c>
      <c r="N110" s="72">
        <f>'PLANILHA PRINCIPAL'!F112</f>
        <v>0</v>
      </c>
      <c r="O110" s="39">
        <f>'PLANILHA PRINCIPAL'!G112</f>
        <v>0</v>
      </c>
      <c r="P110" s="47">
        <f t="shared" si="80"/>
        <v>0.48</v>
      </c>
      <c r="Q110" s="39">
        <f t="shared" si="81"/>
        <v>20.571428571428569</v>
      </c>
      <c r="R110" s="48">
        <f t="shared" si="82"/>
        <v>20.779220779220779</v>
      </c>
      <c r="S110" s="17">
        <f t="shared" si="83"/>
        <v>11760</v>
      </c>
      <c r="T110" s="49">
        <f t="shared" si="84"/>
        <v>0</v>
      </c>
      <c r="U110" s="40">
        <f t="shared" si="85"/>
        <v>0</v>
      </c>
      <c r="V110" s="49">
        <f t="shared" si="86"/>
        <v>0</v>
      </c>
      <c r="W110" s="40">
        <f t="shared" si="87"/>
        <v>0</v>
      </c>
      <c r="X110" s="49">
        <f t="shared" si="88"/>
        <v>0</v>
      </c>
      <c r="Y110" s="41" t="e">
        <f t="shared" si="89"/>
        <v>#DIV/0!</v>
      </c>
      <c r="Z110" s="50" t="e">
        <f t="shared" si="90"/>
        <v>#DIV/0!</v>
      </c>
      <c r="AA110" s="17">
        <f t="shared" si="91"/>
        <v>0.5</v>
      </c>
      <c r="AB110" s="51" t="e">
        <f t="shared" si="92"/>
        <v>#DIV/0!</v>
      </c>
      <c r="AC110" s="39" t="e">
        <f t="shared" si="93"/>
        <v>#DIV/0!</v>
      </c>
      <c r="AD110" s="48" t="e">
        <f t="shared" si="94"/>
        <v>#DIV/0!</v>
      </c>
      <c r="AE110" s="42">
        <f t="shared" si="95"/>
        <v>0</v>
      </c>
      <c r="AF110" s="54">
        <f t="shared" si="96"/>
        <v>0</v>
      </c>
      <c r="AG110" s="39" t="e">
        <f t="shared" si="97"/>
        <v>#DIV/0!</v>
      </c>
      <c r="AH110" s="54" t="e">
        <f t="shared" si="98"/>
        <v>#DIV/0!</v>
      </c>
      <c r="AI110" s="39" t="e">
        <f t="shared" si="99"/>
        <v>#DIV/0!</v>
      </c>
      <c r="AJ110" s="56" t="e">
        <f t="shared" si="100"/>
        <v>#DIV/0!</v>
      </c>
      <c r="AK110" s="42">
        <f t="shared" si="101"/>
        <v>0</v>
      </c>
      <c r="AL110" s="54">
        <f t="shared" si="102"/>
        <v>0</v>
      </c>
      <c r="AM110" s="39" t="e">
        <f t="shared" si="103"/>
        <v>#DIV/0!</v>
      </c>
      <c r="AN110" s="54" t="e">
        <f t="shared" si="104"/>
        <v>#DIV/0!</v>
      </c>
      <c r="AO110" s="39" t="e">
        <f t="shared" si="105"/>
        <v>#DIV/0!</v>
      </c>
      <c r="AP110" s="56" t="e">
        <f t="shared" si="106"/>
        <v>#DIV/0!</v>
      </c>
      <c r="AQ110" s="39" t="e">
        <f t="shared" si="107"/>
        <v>#DIV/0!</v>
      </c>
      <c r="AR110" s="56" t="e">
        <f t="shared" si="108"/>
        <v>#DIV/0!</v>
      </c>
      <c r="AS110" s="43" t="e">
        <f t="shared" si="109"/>
        <v>#DIV/0!</v>
      </c>
      <c r="AT110" s="58" t="e">
        <f t="shared" si="110"/>
        <v>#DIV/0!</v>
      </c>
      <c r="AU110" s="42">
        <f t="shared" si="111"/>
        <v>0</v>
      </c>
      <c r="AV110" s="61">
        <f t="shared" si="112"/>
        <v>0</v>
      </c>
      <c r="AW110" s="39" t="e">
        <f t="shared" si="113"/>
        <v>#DIV/0!</v>
      </c>
      <c r="AX110" s="61" t="e">
        <f t="shared" si="114"/>
        <v>#DIV/0!</v>
      </c>
      <c r="AY110" s="41" t="e">
        <f t="shared" si="115"/>
        <v>#DIV/0!</v>
      </c>
      <c r="AZ110" s="61" t="e">
        <f t="shared" si="116"/>
        <v>#DIV/0!</v>
      </c>
      <c r="BA110" s="39" t="e">
        <f t="shared" si="117"/>
        <v>#DIV/0!</v>
      </c>
      <c r="BB110" s="64" t="e">
        <f t="shared" si="118"/>
        <v>#DIV/0!</v>
      </c>
      <c r="BC110" s="42">
        <f t="shared" si="119"/>
        <v>0</v>
      </c>
      <c r="BD110" s="61">
        <f t="shared" si="120"/>
        <v>0</v>
      </c>
      <c r="BE110" s="39" t="e">
        <f t="shared" si="121"/>
        <v>#DIV/0!</v>
      </c>
      <c r="BF110" s="61" t="e">
        <f t="shared" si="122"/>
        <v>#DIV/0!</v>
      </c>
      <c r="BG110" s="41" t="e">
        <f t="shared" si="123"/>
        <v>#DIV/0!</v>
      </c>
      <c r="BH110" s="61" t="e">
        <f t="shared" si="124"/>
        <v>#DIV/0!</v>
      </c>
      <c r="BI110" s="39" t="e">
        <f t="shared" si="125"/>
        <v>#DIV/0!</v>
      </c>
      <c r="BJ110" s="64" t="e">
        <f t="shared" si="126"/>
        <v>#DIV/0!</v>
      </c>
      <c r="BK110" s="39" t="e">
        <f t="shared" si="127"/>
        <v>#DIV/0!</v>
      </c>
      <c r="BL110" s="64" t="e">
        <f t="shared" si="128"/>
        <v>#DIV/0!</v>
      </c>
      <c r="BM110" s="43" t="e">
        <f t="shared" si="129"/>
        <v>#DIV/0!</v>
      </c>
      <c r="BN110" s="66" t="e">
        <f t="shared" si="130"/>
        <v>#DIV/0!</v>
      </c>
      <c r="BO110" s="17">
        <f t="shared" si="131"/>
        <v>0</v>
      </c>
      <c r="BP110" s="68">
        <f t="shared" si="132"/>
        <v>0</v>
      </c>
      <c r="BQ110" s="39">
        <f t="shared" si="133"/>
        <v>0</v>
      </c>
      <c r="BR110" s="69">
        <f t="shared" si="134"/>
        <v>0</v>
      </c>
      <c r="BS110" s="44" t="e">
        <f t="shared" si="135"/>
        <v>#DIV/0!</v>
      </c>
      <c r="BT110" s="70" t="e">
        <f t="shared" si="136"/>
        <v>#DIV/0!</v>
      </c>
      <c r="BU110" s="43" t="str">
        <f t="shared" si="137"/>
        <v>REPROVADO</v>
      </c>
      <c r="BV110" s="71" t="str">
        <f t="shared" si="138"/>
        <v>REPROVADO</v>
      </c>
    </row>
    <row r="111" spans="1:74">
      <c r="A111" s="17">
        <f>'PLANILHA PRINCIPAL'!C113</f>
        <v>0</v>
      </c>
      <c r="B111" s="45">
        <f>'PLANILHA PRINCIPAL'!D113</f>
        <v>0</v>
      </c>
      <c r="C111" s="17">
        <f t="shared" si="70"/>
        <v>60</v>
      </c>
      <c r="D111" s="45">
        <f t="shared" si="71"/>
        <v>24500</v>
      </c>
      <c r="E111" s="17">
        <f t="shared" si="72"/>
        <v>0.6</v>
      </c>
      <c r="F111" s="45">
        <f t="shared" si="73"/>
        <v>1</v>
      </c>
      <c r="G111" s="17">
        <f t="shared" si="74"/>
        <v>0.8</v>
      </c>
      <c r="H111" s="45">
        <f t="shared" si="75"/>
        <v>1.4</v>
      </c>
      <c r="I111" s="17">
        <f t="shared" si="76"/>
        <v>1.8</v>
      </c>
      <c r="J111" s="45">
        <f>'PLANILHA PRINCIPAL'!E113</f>
        <v>0</v>
      </c>
      <c r="K111" s="17">
        <f t="shared" si="77"/>
        <v>0.2</v>
      </c>
      <c r="L111" s="45">
        <f t="shared" si="78"/>
        <v>0.3</v>
      </c>
      <c r="M111" s="17">
        <f t="shared" si="79"/>
        <v>0.8</v>
      </c>
      <c r="N111" s="72">
        <f>'PLANILHA PRINCIPAL'!F113</f>
        <v>0</v>
      </c>
      <c r="O111" s="39">
        <f>'PLANILHA PRINCIPAL'!G113</f>
        <v>0</v>
      </c>
      <c r="P111" s="47">
        <f t="shared" si="80"/>
        <v>0.48</v>
      </c>
      <c r="Q111" s="39">
        <f t="shared" si="81"/>
        <v>20.571428571428569</v>
      </c>
      <c r="R111" s="48">
        <f t="shared" si="82"/>
        <v>20.779220779220779</v>
      </c>
      <c r="S111" s="17">
        <f t="shared" si="83"/>
        <v>11760</v>
      </c>
      <c r="T111" s="49">
        <f t="shared" si="84"/>
        <v>0</v>
      </c>
      <c r="U111" s="40">
        <f t="shared" si="85"/>
        <v>0</v>
      </c>
      <c r="V111" s="49">
        <f t="shared" si="86"/>
        <v>0</v>
      </c>
      <c r="W111" s="40">
        <f t="shared" si="87"/>
        <v>0</v>
      </c>
      <c r="X111" s="49">
        <f t="shared" si="88"/>
        <v>0</v>
      </c>
      <c r="Y111" s="41" t="e">
        <f t="shared" si="89"/>
        <v>#DIV/0!</v>
      </c>
      <c r="Z111" s="50" t="e">
        <f t="shared" si="90"/>
        <v>#DIV/0!</v>
      </c>
      <c r="AA111" s="17">
        <f t="shared" si="91"/>
        <v>0.5</v>
      </c>
      <c r="AB111" s="51" t="e">
        <f t="shared" si="92"/>
        <v>#DIV/0!</v>
      </c>
      <c r="AC111" s="39" t="e">
        <f t="shared" si="93"/>
        <v>#DIV/0!</v>
      </c>
      <c r="AD111" s="48" t="e">
        <f t="shared" si="94"/>
        <v>#DIV/0!</v>
      </c>
      <c r="AE111" s="42">
        <f t="shared" si="95"/>
        <v>0</v>
      </c>
      <c r="AF111" s="54">
        <f t="shared" si="96"/>
        <v>0</v>
      </c>
      <c r="AG111" s="39" t="e">
        <f t="shared" si="97"/>
        <v>#DIV/0!</v>
      </c>
      <c r="AH111" s="54" t="e">
        <f t="shared" si="98"/>
        <v>#DIV/0!</v>
      </c>
      <c r="AI111" s="39" t="e">
        <f t="shared" si="99"/>
        <v>#DIV/0!</v>
      </c>
      <c r="AJ111" s="56" t="e">
        <f t="shared" si="100"/>
        <v>#DIV/0!</v>
      </c>
      <c r="AK111" s="42">
        <f t="shared" si="101"/>
        <v>0</v>
      </c>
      <c r="AL111" s="54">
        <f t="shared" si="102"/>
        <v>0</v>
      </c>
      <c r="AM111" s="39" t="e">
        <f t="shared" si="103"/>
        <v>#DIV/0!</v>
      </c>
      <c r="AN111" s="54" t="e">
        <f t="shared" si="104"/>
        <v>#DIV/0!</v>
      </c>
      <c r="AO111" s="39" t="e">
        <f t="shared" si="105"/>
        <v>#DIV/0!</v>
      </c>
      <c r="AP111" s="56" t="e">
        <f t="shared" si="106"/>
        <v>#DIV/0!</v>
      </c>
      <c r="AQ111" s="39" t="e">
        <f t="shared" si="107"/>
        <v>#DIV/0!</v>
      </c>
      <c r="AR111" s="56" t="e">
        <f t="shared" si="108"/>
        <v>#DIV/0!</v>
      </c>
      <c r="AS111" s="43" t="e">
        <f t="shared" si="109"/>
        <v>#DIV/0!</v>
      </c>
      <c r="AT111" s="58" t="e">
        <f t="shared" si="110"/>
        <v>#DIV/0!</v>
      </c>
      <c r="AU111" s="42">
        <f t="shared" si="111"/>
        <v>0</v>
      </c>
      <c r="AV111" s="61">
        <f t="shared" si="112"/>
        <v>0</v>
      </c>
      <c r="AW111" s="39" t="e">
        <f t="shared" si="113"/>
        <v>#DIV/0!</v>
      </c>
      <c r="AX111" s="61" t="e">
        <f t="shared" si="114"/>
        <v>#DIV/0!</v>
      </c>
      <c r="AY111" s="41" t="e">
        <f t="shared" si="115"/>
        <v>#DIV/0!</v>
      </c>
      <c r="AZ111" s="61" t="e">
        <f t="shared" si="116"/>
        <v>#DIV/0!</v>
      </c>
      <c r="BA111" s="39" t="e">
        <f t="shared" si="117"/>
        <v>#DIV/0!</v>
      </c>
      <c r="BB111" s="64" t="e">
        <f t="shared" si="118"/>
        <v>#DIV/0!</v>
      </c>
      <c r="BC111" s="42">
        <f t="shared" si="119"/>
        <v>0</v>
      </c>
      <c r="BD111" s="61">
        <f t="shared" si="120"/>
        <v>0</v>
      </c>
      <c r="BE111" s="39" t="e">
        <f t="shared" si="121"/>
        <v>#DIV/0!</v>
      </c>
      <c r="BF111" s="61" t="e">
        <f t="shared" si="122"/>
        <v>#DIV/0!</v>
      </c>
      <c r="BG111" s="41" t="e">
        <f t="shared" si="123"/>
        <v>#DIV/0!</v>
      </c>
      <c r="BH111" s="61" t="e">
        <f t="shared" si="124"/>
        <v>#DIV/0!</v>
      </c>
      <c r="BI111" s="39" t="e">
        <f t="shared" si="125"/>
        <v>#DIV/0!</v>
      </c>
      <c r="BJ111" s="64" t="e">
        <f t="shared" si="126"/>
        <v>#DIV/0!</v>
      </c>
      <c r="BK111" s="39" t="e">
        <f t="shared" si="127"/>
        <v>#DIV/0!</v>
      </c>
      <c r="BL111" s="64" t="e">
        <f t="shared" si="128"/>
        <v>#DIV/0!</v>
      </c>
      <c r="BM111" s="43" t="e">
        <f t="shared" si="129"/>
        <v>#DIV/0!</v>
      </c>
      <c r="BN111" s="66" t="e">
        <f t="shared" si="130"/>
        <v>#DIV/0!</v>
      </c>
      <c r="BO111" s="17">
        <f t="shared" si="131"/>
        <v>0</v>
      </c>
      <c r="BP111" s="68">
        <f t="shared" si="132"/>
        <v>0</v>
      </c>
      <c r="BQ111" s="39">
        <f t="shared" si="133"/>
        <v>0</v>
      </c>
      <c r="BR111" s="69">
        <f t="shared" si="134"/>
        <v>0</v>
      </c>
      <c r="BS111" s="44" t="e">
        <f t="shared" si="135"/>
        <v>#DIV/0!</v>
      </c>
      <c r="BT111" s="70" t="e">
        <f t="shared" si="136"/>
        <v>#DIV/0!</v>
      </c>
      <c r="BU111" s="43" t="str">
        <f t="shared" si="137"/>
        <v>REPROVADO</v>
      </c>
      <c r="BV111" s="71" t="str">
        <f t="shared" si="138"/>
        <v>REPROVADO</v>
      </c>
    </row>
    <row r="112" spans="1:74">
      <c r="A112" s="17">
        <f>'PLANILHA PRINCIPAL'!C114</f>
        <v>0</v>
      </c>
      <c r="B112" s="45">
        <f>'PLANILHA PRINCIPAL'!D114</f>
        <v>0</v>
      </c>
      <c r="C112" s="17">
        <f t="shared" si="70"/>
        <v>60</v>
      </c>
      <c r="D112" s="45">
        <f t="shared" si="71"/>
        <v>24500</v>
      </c>
      <c r="E112" s="17">
        <f t="shared" si="72"/>
        <v>0.6</v>
      </c>
      <c r="F112" s="45">
        <f t="shared" si="73"/>
        <v>1</v>
      </c>
      <c r="G112" s="17">
        <f t="shared" si="74"/>
        <v>0.8</v>
      </c>
      <c r="H112" s="45">
        <f t="shared" si="75"/>
        <v>1.4</v>
      </c>
      <c r="I112" s="17">
        <f t="shared" si="76"/>
        <v>1.8</v>
      </c>
      <c r="J112" s="45">
        <f>'PLANILHA PRINCIPAL'!E114</f>
        <v>0</v>
      </c>
      <c r="K112" s="17">
        <f t="shared" si="77"/>
        <v>0.2</v>
      </c>
      <c r="L112" s="45">
        <f t="shared" si="78"/>
        <v>0.3</v>
      </c>
      <c r="M112" s="17">
        <f t="shared" si="79"/>
        <v>0.8</v>
      </c>
      <c r="N112" s="72">
        <f>'PLANILHA PRINCIPAL'!F114</f>
        <v>0</v>
      </c>
      <c r="O112" s="39">
        <f>'PLANILHA PRINCIPAL'!G114</f>
        <v>0</v>
      </c>
      <c r="P112" s="47">
        <f t="shared" si="80"/>
        <v>0.48</v>
      </c>
      <c r="Q112" s="39">
        <f t="shared" si="81"/>
        <v>20.571428571428569</v>
      </c>
      <c r="R112" s="48">
        <f t="shared" si="82"/>
        <v>20.779220779220779</v>
      </c>
      <c r="S112" s="17">
        <f t="shared" si="83"/>
        <v>11760</v>
      </c>
      <c r="T112" s="49">
        <f t="shared" si="84"/>
        <v>0</v>
      </c>
      <c r="U112" s="40">
        <f t="shared" si="85"/>
        <v>0</v>
      </c>
      <c r="V112" s="49">
        <f t="shared" si="86"/>
        <v>0</v>
      </c>
      <c r="W112" s="40">
        <f t="shared" si="87"/>
        <v>0</v>
      </c>
      <c r="X112" s="49">
        <f t="shared" si="88"/>
        <v>0</v>
      </c>
      <c r="Y112" s="41" t="e">
        <f t="shared" si="89"/>
        <v>#DIV/0!</v>
      </c>
      <c r="Z112" s="50" t="e">
        <f t="shared" si="90"/>
        <v>#DIV/0!</v>
      </c>
      <c r="AA112" s="17">
        <f t="shared" si="91"/>
        <v>0.5</v>
      </c>
      <c r="AB112" s="51" t="e">
        <f t="shared" si="92"/>
        <v>#DIV/0!</v>
      </c>
      <c r="AC112" s="39" t="e">
        <f t="shared" si="93"/>
        <v>#DIV/0!</v>
      </c>
      <c r="AD112" s="48" t="e">
        <f t="shared" si="94"/>
        <v>#DIV/0!</v>
      </c>
      <c r="AE112" s="42">
        <f t="shared" si="95"/>
        <v>0</v>
      </c>
      <c r="AF112" s="54">
        <f t="shared" si="96"/>
        <v>0</v>
      </c>
      <c r="AG112" s="39" t="e">
        <f t="shared" si="97"/>
        <v>#DIV/0!</v>
      </c>
      <c r="AH112" s="54" t="e">
        <f t="shared" si="98"/>
        <v>#DIV/0!</v>
      </c>
      <c r="AI112" s="39" t="e">
        <f t="shared" si="99"/>
        <v>#DIV/0!</v>
      </c>
      <c r="AJ112" s="56" t="e">
        <f t="shared" si="100"/>
        <v>#DIV/0!</v>
      </c>
      <c r="AK112" s="42">
        <f t="shared" si="101"/>
        <v>0</v>
      </c>
      <c r="AL112" s="54">
        <f t="shared" si="102"/>
        <v>0</v>
      </c>
      <c r="AM112" s="39" t="e">
        <f t="shared" si="103"/>
        <v>#DIV/0!</v>
      </c>
      <c r="AN112" s="54" t="e">
        <f t="shared" si="104"/>
        <v>#DIV/0!</v>
      </c>
      <c r="AO112" s="39" t="e">
        <f t="shared" si="105"/>
        <v>#DIV/0!</v>
      </c>
      <c r="AP112" s="56" t="e">
        <f t="shared" si="106"/>
        <v>#DIV/0!</v>
      </c>
      <c r="AQ112" s="39" t="e">
        <f t="shared" si="107"/>
        <v>#DIV/0!</v>
      </c>
      <c r="AR112" s="56" t="e">
        <f t="shared" si="108"/>
        <v>#DIV/0!</v>
      </c>
      <c r="AS112" s="43" t="e">
        <f t="shared" si="109"/>
        <v>#DIV/0!</v>
      </c>
      <c r="AT112" s="58" t="e">
        <f t="shared" si="110"/>
        <v>#DIV/0!</v>
      </c>
      <c r="AU112" s="42">
        <f t="shared" si="111"/>
        <v>0</v>
      </c>
      <c r="AV112" s="61">
        <f t="shared" si="112"/>
        <v>0</v>
      </c>
      <c r="AW112" s="39" t="e">
        <f t="shared" si="113"/>
        <v>#DIV/0!</v>
      </c>
      <c r="AX112" s="61" t="e">
        <f t="shared" si="114"/>
        <v>#DIV/0!</v>
      </c>
      <c r="AY112" s="41" t="e">
        <f t="shared" si="115"/>
        <v>#DIV/0!</v>
      </c>
      <c r="AZ112" s="61" t="e">
        <f t="shared" si="116"/>
        <v>#DIV/0!</v>
      </c>
      <c r="BA112" s="39" t="e">
        <f t="shared" si="117"/>
        <v>#DIV/0!</v>
      </c>
      <c r="BB112" s="64" t="e">
        <f t="shared" si="118"/>
        <v>#DIV/0!</v>
      </c>
      <c r="BC112" s="42">
        <f t="shared" si="119"/>
        <v>0</v>
      </c>
      <c r="BD112" s="61">
        <f t="shared" si="120"/>
        <v>0</v>
      </c>
      <c r="BE112" s="39" t="e">
        <f t="shared" si="121"/>
        <v>#DIV/0!</v>
      </c>
      <c r="BF112" s="61" t="e">
        <f t="shared" si="122"/>
        <v>#DIV/0!</v>
      </c>
      <c r="BG112" s="41" t="e">
        <f t="shared" si="123"/>
        <v>#DIV/0!</v>
      </c>
      <c r="BH112" s="61" t="e">
        <f t="shared" si="124"/>
        <v>#DIV/0!</v>
      </c>
      <c r="BI112" s="39" t="e">
        <f t="shared" si="125"/>
        <v>#DIV/0!</v>
      </c>
      <c r="BJ112" s="64" t="e">
        <f t="shared" si="126"/>
        <v>#DIV/0!</v>
      </c>
      <c r="BK112" s="39" t="e">
        <f t="shared" si="127"/>
        <v>#DIV/0!</v>
      </c>
      <c r="BL112" s="64" t="e">
        <f t="shared" si="128"/>
        <v>#DIV/0!</v>
      </c>
      <c r="BM112" s="43" t="e">
        <f t="shared" si="129"/>
        <v>#DIV/0!</v>
      </c>
      <c r="BN112" s="66" t="e">
        <f t="shared" si="130"/>
        <v>#DIV/0!</v>
      </c>
      <c r="BO112" s="17">
        <f t="shared" si="131"/>
        <v>0</v>
      </c>
      <c r="BP112" s="68">
        <f t="shared" si="132"/>
        <v>0</v>
      </c>
      <c r="BQ112" s="39">
        <f t="shared" si="133"/>
        <v>0</v>
      </c>
      <c r="BR112" s="69">
        <f t="shared" si="134"/>
        <v>0</v>
      </c>
      <c r="BS112" s="44" t="e">
        <f t="shared" si="135"/>
        <v>#DIV/0!</v>
      </c>
      <c r="BT112" s="70" t="e">
        <f t="shared" si="136"/>
        <v>#DIV/0!</v>
      </c>
      <c r="BU112" s="43" t="str">
        <f t="shared" si="137"/>
        <v>REPROVADO</v>
      </c>
      <c r="BV112" s="71" t="str">
        <f t="shared" si="138"/>
        <v>REPROVADO</v>
      </c>
    </row>
    <row r="113" spans="1:74">
      <c r="A113" s="17">
        <f>'PLANILHA PRINCIPAL'!C115</f>
        <v>0</v>
      </c>
      <c r="B113" s="45">
        <f>'PLANILHA PRINCIPAL'!D115</f>
        <v>0</v>
      </c>
      <c r="C113" s="17">
        <f t="shared" si="70"/>
        <v>60</v>
      </c>
      <c r="D113" s="45">
        <f t="shared" si="71"/>
        <v>24500</v>
      </c>
      <c r="E113" s="17">
        <f t="shared" si="72"/>
        <v>0.6</v>
      </c>
      <c r="F113" s="45">
        <f t="shared" si="73"/>
        <v>1</v>
      </c>
      <c r="G113" s="17">
        <f t="shared" si="74"/>
        <v>0.8</v>
      </c>
      <c r="H113" s="45">
        <f t="shared" si="75"/>
        <v>1.4</v>
      </c>
      <c r="I113" s="17">
        <f t="shared" si="76"/>
        <v>1.8</v>
      </c>
      <c r="J113" s="45">
        <f>'PLANILHA PRINCIPAL'!E115</f>
        <v>0</v>
      </c>
      <c r="K113" s="17">
        <f t="shared" si="77"/>
        <v>0.2</v>
      </c>
      <c r="L113" s="45">
        <f t="shared" si="78"/>
        <v>0.3</v>
      </c>
      <c r="M113" s="17">
        <f t="shared" si="79"/>
        <v>0.8</v>
      </c>
      <c r="N113" s="72">
        <f>'PLANILHA PRINCIPAL'!F115</f>
        <v>0</v>
      </c>
      <c r="O113" s="39">
        <f>'PLANILHA PRINCIPAL'!G115</f>
        <v>0</v>
      </c>
      <c r="P113" s="47">
        <f t="shared" si="80"/>
        <v>0.48</v>
      </c>
      <c r="Q113" s="39">
        <f t="shared" si="81"/>
        <v>20.571428571428569</v>
      </c>
      <c r="R113" s="48">
        <f t="shared" si="82"/>
        <v>20.779220779220779</v>
      </c>
      <c r="S113" s="17">
        <f t="shared" si="83"/>
        <v>11760</v>
      </c>
      <c r="T113" s="49">
        <f t="shared" si="84"/>
        <v>0</v>
      </c>
      <c r="U113" s="40">
        <f t="shared" si="85"/>
        <v>0</v>
      </c>
      <c r="V113" s="49">
        <f t="shared" si="86"/>
        <v>0</v>
      </c>
      <c r="W113" s="40">
        <f t="shared" si="87"/>
        <v>0</v>
      </c>
      <c r="X113" s="49">
        <f t="shared" si="88"/>
        <v>0</v>
      </c>
      <c r="Y113" s="41" t="e">
        <f t="shared" si="89"/>
        <v>#DIV/0!</v>
      </c>
      <c r="Z113" s="50" t="e">
        <f t="shared" si="90"/>
        <v>#DIV/0!</v>
      </c>
      <c r="AA113" s="17">
        <f t="shared" si="91"/>
        <v>0.5</v>
      </c>
      <c r="AB113" s="51" t="e">
        <f t="shared" si="92"/>
        <v>#DIV/0!</v>
      </c>
      <c r="AC113" s="39" t="e">
        <f t="shared" si="93"/>
        <v>#DIV/0!</v>
      </c>
      <c r="AD113" s="48" t="e">
        <f t="shared" si="94"/>
        <v>#DIV/0!</v>
      </c>
      <c r="AE113" s="42">
        <f t="shared" si="95"/>
        <v>0</v>
      </c>
      <c r="AF113" s="54">
        <f t="shared" si="96"/>
        <v>0</v>
      </c>
      <c r="AG113" s="39" t="e">
        <f t="shared" si="97"/>
        <v>#DIV/0!</v>
      </c>
      <c r="AH113" s="54" t="e">
        <f t="shared" si="98"/>
        <v>#DIV/0!</v>
      </c>
      <c r="AI113" s="39" t="e">
        <f t="shared" si="99"/>
        <v>#DIV/0!</v>
      </c>
      <c r="AJ113" s="56" t="e">
        <f t="shared" si="100"/>
        <v>#DIV/0!</v>
      </c>
      <c r="AK113" s="42">
        <f t="shared" si="101"/>
        <v>0</v>
      </c>
      <c r="AL113" s="54">
        <f t="shared" si="102"/>
        <v>0</v>
      </c>
      <c r="AM113" s="39" t="e">
        <f t="shared" si="103"/>
        <v>#DIV/0!</v>
      </c>
      <c r="AN113" s="54" t="e">
        <f t="shared" si="104"/>
        <v>#DIV/0!</v>
      </c>
      <c r="AO113" s="39" t="e">
        <f t="shared" si="105"/>
        <v>#DIV/0!</v>
      </c>
      <c r="AP113" s="56" t="e">
        <f t="shared" si="106"/>
        <v>#DIV/0!</v>
      </c>
      <c r="AQ113" s="39" t="e">
        <f t="shared" si="107"/>
        <v>#DIV/0!</v>
      </c>
      <c r="AR113" s="56" t="e">
        <f t="shared" si="108"/>
        <v>#DIV/0!</v>
      </c>
      <c r="AS113" s="43" t="e">
        <f t="shared" si="109"/>
        <v>#DIV/0!</v>
      </c>
      <c r="AT113" s="58" t="e">
        <f t="shared" si="110"/>
        <v>#DIV/0!</v>
      </c>
      <c r="AU113" s="42">
        <f t="shared" si="111"/>
        <v>0</v>
      </c>
      <c r="AV113" s="61">
        <f t="shared" si="112"/>
        <v>0</v>
      </c>
      <c r="AW113" s="39" t="e">
        <f t="shared" si="113"/>
        <v>#DIV/0!</v>
      </c>
      <c r="AX113" s="61" t="e">
        <f t="shared" si="114"/>
        <v>#DIV/0!</v>
      </c>
      <c r="AY113" s="41" t="e">
        <f t="shared" si="115"/>
        <v>#DIV/0!</v>
      </c>
      <c r="AZ113" s="61" t="e">
        <f t="shared" si="116"/>
        <v>#DIV/0!</v>
      </c>
      <c r="BA113" s="39" t="e">
        <f t="shared" si="117"/>
        <v>#DIV/0!</v>
      </c>
      <c r="BB113" s="64" t="e">
        <f t="shared" si="118"/>
        <v>#DIV/0!</v>
      </c>
      <c r="BC113" s="42">
        <f t="shared" si="119"/>
        <v>0</v>
      </c>
      <c r="BD113" s="61">
        <f t="shared" si="120"/>
        <v>0</v>
      </c>
      <c r="BE113" s="39" t="e">
        <f t="shared" si="121"/>
        <v>#DIV/0!</v>
      </c>
      <c r="BF113" s="61" t="e">
        <f t="shared" si="122"/>
        <v>#DIV/0!</v>
      </c>
      <c r="BG113" s="41" t="e">
        <f t="shared" si="123"/>
        <v>#DIV/0!</v>
      </c>
      <c r="BH113" s="61" t="e">
        <f t="shared" si="124"/>
        <v>#DIV/0!</v>
      </c>
      <c r="BI113" s="39" t="e">
        <f t="shared" si="125"/>
        <v>#DIV/0!</v>
      </c>
      <c r="BJ113" s="64" t="e">
        <f t="shared" si="126"/>
        <v>#DIV/0!</v>
      </c>
      <c r="BK113" s="39" t="e">
        <f t="shared" si="127"/>
        <v>#DIV/0!</v>
      </c>
      <c r="BL113" s="64" t="e">
        <f t="shared" si="128"/>
        <v>#DIV/0!</v>
      </c>
      <c r="BM113" s="43" t="e">
        <f t="shared" si="129"/>
        <v>#DIV/0!</v>
      </c>
      <c r="BN113" s="66" t="e">
        <f t="shared" si="130"/>
        <v>#DIV/0!</v>
      </c>
      <c r="BO113" s="17">
        <f t="shared" si="131"/>
        <v>0</v>
      </c>
      <c r="BP113" s="68">
        <f t="shared" si="132"/>
        <v>0</v>
      </c>
      <c r="BQ113" s="39">
        <f t="shared" si="133"/>
        <v>0</v>
      </c>
      <c r="BR113" s="69">
        <f t="shared" si="134"/>
        <v>0</v>
      </c>
      <c r="BS113" s="44" t="e">
        <f t="shared" si="135"/>
        <v>#DIV/0!</v>
      </c>
      <c r="BT113" s="70" t="e">
        <f t="shared" si="136"/>
        <v>#DIV/0!</v>
      </c>
      <c r="BU113" s="43" t="str">
        <f t="shared" si="137"/>
        <v>REPROVADO</v>
      </c>
      <c r="BV113" s="71" t="str">
        <f t="shared" si="138"/>
        <v>REPROVADO</v>
      </c>
    </row>
    <row r="114" spans="1:74">
      <c r="A114" s="17">
        <f>'PLANILHA PRINCIPAL'!C116</f>
        <v>0</v>
      </c>
      <c r="B114" s="45">
        <f>'PLANILHA PRINCIPAL'!D116</f>
        <v>0</v>
      </c>
      <c r="C114" s="17">
        <f t="shared" si="70"/>
        <v>60</v>
      </c>
      <c r="D114" s="45">
        <f t="shared" si="71"/>
        <v>24500</v>
      </c>
      <c r="E114" s="17">
        <f t="shared" si="72"/>
        <v>0.6</v>
      </c>
      <c r="F114" s="45">
        <f t="shared" si="73"/>
        <v>1</v>
      </c>
      <c r="G114" s="17">
        <f t="shared" si="74"/>
        <v>0.8</v>
      </c>
      <c r="H114" s="45">
        <f t="shared" si="75"/>
        <v>1.4</v>
      </c>
      <c r="I114" s="17">
        <f t="shared" si="76"/>
        <v>1.8</v>
      </c>
      <c r="J114" s="45">
        <f>'PLANILHA PRINCIPAL'!E116</f>
        <v>0</v>
      </c>
      <c r="K114" s="17">
        <f t="shared" si="77"/>
        <v>0.2</v>
      </c>
      <c r="L114" s="45">
        <f t="shared" si="78"/>
        <v>0.3</v>
      </c>
      <c r="M114" s="17">
        <f t="shared" si="79"/>
        <v>0.8</v>
      </c>
      <c r="N114" s="72">
        <f>'PLANILHA PRINCIPAL'!F116</f>
        <v>0</v>
      </c>
      <c r="O114" s="39">
        <f>'PLANILHA PRINCIPAL'!G116</f>
        <v>0</v>
      </c>
      <c r="P114" s="47">
        <f t="shared" si="80"/>
        <v>0.48</v>
      </c>
      <c r="Q114" s="39">
        <f t="shared" si="81"/>
        <v>20.571428571428569</v>
      </c>
      <c r="R114" s="48">
        <f t="shared" si="82"/>
        <v>20.779220779220779</v>
      </c>
      <c r="S114" s="17">
        <f t="shared" si="83"/>
        <v>11760</v>
      </c>
      <c r="T114" s="49">
        <f t="shared" si="84"/>
        <v>0</v>
      </c>
      <c r="U114" s="40">
        <f t="shared" si="85"/>
        <v>0</v>
      </c>
      <c r="V114" s="49">
        <f t="shared" si="86"/>
        <v>0</v>
      </c>
      <c r="W114" s="40">
        <f t="shared" si="87"/>
        <v>0</v>
      </c>
      <c r="X114" s="49">
        <f t="shared" si="88"/>
        <v>0</v>
      </c>
      <c r="Y114" s="41" t="e">
        <f t="shared" si="89"/>
        <v>#DIV/0!</v>
      </c>
      <c r="Z114" s="50" t="e">
        <f t="shared" si="90"/>
        <v>#DIV/0!</v>
      </c>
      <c r="AA114" s="17">
        <f t="shared" si="91"/>
        <v>0.5</v>
      </c>
      <c r="AB114" s="51" t="e">
        <f t="shared" si="92"/>
        <v>#DIV/0!</v>
      </c>
      <c r="AC114" s="39" t="e">
        <f t="shared" si="93"/>
        <v>#DIV/0!</v>
      </c>
      <c r="AD114" s="48" t="e">
        <f t="shared" si="94"/>
        <v>#DIV/0!</v>
      </c>
      <c r="AE114" s="42">
        <f t="shared" si="95"/>
        <v>0</v>
      </c>
      <c r="AF114" s="54">
        <f t="shared" si="96"/>
        <v>0</v>
      </c>
      <c r="AG114" s="39" t="e">
        <f t="shared" si="97"/>
        <v>#DIV/0!</v>
      </c>
      <c r="AH114" s="54" t="e">
        <f t="shared" si="98"/>
        <v>#DIV/0!</v>
      </c>
      <c r="AI114" s="39" t="e">
        <f t="shared" si="99"/>
        <v>#DIV/0!</v>
      </c>
      <c r="AJ114" s="56" t="e">
        <f t="shared" si="100"/>
        <v>#DIV/0!</v>
      </c>
      <c r="AK114" s="42">
        <f t="shared" si="101"/>
        <v>0</v>
      </c>
      <c r="AL114" s="54">
        <f t="shared" si="102"/>
        <v>0</v>
      </c>
      <c r="AM114" s="39" t="e">
        <f t="shared" si="103"/>
        <v>#DIV/0!</v>
      </c>
      <c r="AN114" s="54" t="e">
        <f t="shared" si="104"/>
        <v>#DIV/0!</v>
      </c>
      <c r="AO114" s="39" t="e">
        <f t="shared" si="105"/>
        <v>#DIV/0!</v>
      </c>
      <c r="AP114" s="56" t="e">
        <f t="shared" si="106"/>
        <v>#DIV/0!</v>
      </c>
      <c r="AQ114" s="39" t="e">
        <f t="shared" si="107"/>
        <v>#DIV/0!</v>
      </c>
      <c r="AR114" s="56" t="e">
        <f t="shared" si="108"/>
        <v>#DIV/0!</v>
      </c>
      <c r="AS114" s="43" t="e">
        <f t="shared" si="109"/>
        <v>#DIV/0!</v>
      </c>
      <c r="AT114" s="58" t="e">
        <f t="shared" si="110"/>
        <v>#DIV/0!</v>
      </c>
      <c r="AU114" s="42">
        <f t="shared" si="111"/>
        <v>0</v>
      </c>
      <c r="AV114" s="61">
        <f t="shared" si="112"/>
        <v>0</v>
      </c>
      <c r="AW114" s="39" t="e">
        <f t="shared" si="113"/>
        <v>#DIV/0!</v>
      </c>
      <c r="AX114" s="61" t="e">
        <f t="shared" si="114"/>
        <v>#DIV/0!</v>
      </c>
      <c r="AY114" s="41" t="e">
        <f t="shared" si="115"/>
        <v>#DIV/0!</v>
      </c>
      <c r="AZ114" s="61" t="e">
        <f t="shared" si="116"/>
        <v>#DIV/0!</v>
      </c>
      <c r="BA114" s="39" t="e">
        <f t="shared" si="117"/>
        <v>#DIV/0!</v>
      </c>
      <c r="BB114" s="64" t="e">
        <f t="shared" si="118"/>
        <v>#DIV/0!</v>
      </c>
      <c r="BC114" s="42">
        <f t="shared" si="119"/>
        <v>0</v>
      </c>
      <c r="BD114" s="61">
        <f t="shared" si="120"/>
        <v>0</v>
      </c>
      <c r="BE114" s="39" t="e">
        <f t="shared" si="121"/>
        <v>#DIV/0!</v>
      </c>
      <c r="BF114" s="61" t="e">
        <f t="shared" si="122"/>
        <v>#DIV/0!</v>
      </c>
      <c r="BG114" s="41" t="e">
        <f t="shared" si="123"/>
        <v>#DIV/0!</v>
      </c>
      <c r="BH114" s="61" t="e">
        <f t="shared" si="124"/>
        <v>#DIV/0!</v>
      </c>
      <c r="BI114" s="39" t="e">
        <f t="shared" si="125"/>
        <v>#DIV/0!</v>
      </c>
      <c r="BJ114" s="64" t="e">
        <f t="shared" si="126"/>
        <v>#DIV/0!</v>
      </c>
      <c r="BK114" s="39" t="e">
        <f t="shared" si="127"/>
        <v>#DIV/0!</v>
      </c>
      <c r="BL114" s="64" t="e">
        <f t="shared" si="128"/>
        <v>#DIV/0!</v>
      </c>
      <c r="BM114" s="43" t="e">
        <f t="shared" si="129"/>
        <v>#DIV/0!</v>
      </c>
      <c r="BN114" s="66" t="e">
        <f t="shared" si="130"/>
        <v>#DIV/0!</v>
      </c>
      <c r="BO114" s="17">
        <f t="shared" si="131"/>
        <v>0</v>
      </c>
      <c r="BP114" s="68">
        <f t="shared" si="132"/>
        <v>0</v>
      </c>
      <c r="BQ114" s="39">
        <f t="shared" si="133"/>
        <v>0</v>
      </c>
      <c r="BR114" s="69">
        <f t="shared" si="134"/>
        <v>0</v>
      </c>
      <c r="BS114" s="44" t="e">
        <f t="shared" si="135"/>
        <v>#DIV/0!</v>
      </c>
      <c r="BT114" s="70" t="e">
        <f t="shared" si="136"/>
        <v>#DIV/0!</v>
      </c>
      <c r="BU114" s="43" t="str">
        <f t="shared" si="137"/>
        <v>REPROVADO</v>
      </c>
      <c r="BV114" s="71" t="str">
        <f t="shared" si="138"/>
        <v>REPROVADO</v>
      </c>
    </row>
    <row r="115" spans="1:74">
      <c r="A115" s="17">
        <f>'PLANILHA PRINCIPAL'!C117</f>
        <v>0</v>
      </c>
      <c r="B115" s="45">
        <f>'PLANILHA PRINCIPAL'!D117</f>
        <v>0</v>
      </c>
      <c r="C115" s="17">
        <f t="shared" si="70"/>
        <v>60</v>
      </c>
      <c r="D115" s="45">
        <f t="shared" si="71"/>
        <v>24500</v>
      </c>
      <c r="E115" s="17">
        <f t="shared" si="72"/>
        <v>0.6</v>
      </c>
      <c r="F115" s="45">
        <f t="shared" si="73"/>
        <v>1</v>
      </c>
      <c r="G115" s="17">
        <f t="shared" si="74"/>
        <v>0.8</v>
      </c>
      <c r="H115" s="45">
        <f t="shared" si="75"/>
        <v>1.4</v>
      </c>
      <c r="I115" s="17">
        <f t="shared" si="76"/>
        <v>1.8</v>
      </c>
      <c r="J115" s="45">
        <f>'PLANILHA PRINCIPAL'!E117</f>
        <v>0</v>
      </c>
      <c r="K115" s="17">
        <f t="shared" si="77"/>
        <v>0.2</v>
      </c>
      <c r="L115" s="45">
        <f t="shared" si="78"/>
        <v>0.3</v>
      </c>
      <c r="M115" s="17">
        <f t="shared" si="79"/>
        <v>0.8</v>
      </c>
      <c r="N115" s="72">
        <f>'PLANILHA PRINCIPAL'!F117</f>
        <v>0</v>
      </c>
      <c r="O115" s="39">
        <f>'PLANILHA PRINCIPAL'!G117</f>
        <v>0</v>
      </c>
      <c r="P115" s="47">
        <f t="shared" si="80"/>
        <v>0.48</v>
      </c>
      <c r="Q115" s="39">
        <f t="shared" si="81"/>
        <v>20.571428571428569</v>
      </c>
      <c r="R115" s="48">
        <f t="shared" si="82"/>
        <v>20.779220779220779</v>
      </c>
      <c r="S115" s="17">
        <f t="shared" si="83"/>
        <v>11760</v>
      </c>
      <c r="T115" s="49">
        <f t="shared" si="84"/>
        <v>0</v>
      </c>
      <c r="U115" s="40">
        <f t="shared" si="85"/>
        <v>0</v>
      </c>
      <c r="V115" s="49">
        <f t="shared" si="86"/>
        <v>0</v>
      </c>
      <c r="W115" s="40">
        <f t="shared" si="87"/>
        <v>0</v>
      </c>
      <c r="X115" s="49">
        <f t="shared" si="88"/>
        <v>0</v>
      </c>
      <c r="Y115" s="41" t="e">
        <f t="shared" si="89"/>
        <v>#DIV/0!</v>
      </c>
      <c r="Z115" s="50" t="e">
        <f t="shared" si="90"/>
        <v>#DIV/0!</v>
      </c>
      <c r="AA115" s="17">
        <f t="shared" si="91"/>
        <v>0.5</v>
      </c>
      <c r="AB115" s="51" t="e">
        <f t="shared" si="92"/>
        <v>#DIV/0!</v>
      </c>
      <c r="AC115" s="39" t="e">
        <f t="shared" si="93"/>
        <v>#DIV/0!</v>
      </c>
      <c r="AD115" s="48" t="e">
        <f t="shared" si="94"/>
        <v>#DIV/0!</v>
      </c>
      <c r="AE115" s="42">
        <f t="shared" si="95"/>
        <v>0</v>
      </c>
      <c r="AF115" s="54">
        <f t="shared" si="96"/>
        <v>0</v>
      </c>
      <c r="AG115" s="39" t="e">
        <f t="shared" si="97"/>
        <v>#DIV/0!</v>
      </c>
      <c r="AH115" s="54" t="e">
        <f t="shared" si="98"/>
        <v>#DIV/0!</v>
      </c>
      <c r="AI115" s="39" t="e">
        <f t="shared" si="99"/>
        <v>#DIV/0!</v>
      </c>
      <c r="AJ115" s="56" t="e">
        <f t="shared" si="100"/>
        <v>#DIV/0!</v>
      </c>
      <c r="AK115" s="42">
        <f t="shared" si="101"/>
        <v>0</v>
      </c>
      <c r="AL115" s="54">
        <f t="shared" si="102"/>
        <v>0</v>
      </c>
      <c r="AM115" s="39" t="e">
        <f t="shared" si="103"/>
        <v>#DIV/0!</v>
      </c>
      <c r="AN115" s="54" t="e">
        <f t="shared" si="104"/>
        <v>#DIV/0!</v>
      </c>
      <c r="AO115" s="39" t="e">
        <f t="shared" si="105"/>
        <v>#DIV/0!</v>
      </c>
      <c r="AP115" s="56" t="e">
        <f t="shared" si="106"/>
        <v>#DIV/0!</v>
      </c>
      <c r="AQ115" s="39" t="e">
        <f t="shared" si="107"/>
        <v>#DIV/0!</v>
      </c>
      <c r="AR115" s="56" t="e">
        <f t="shared" si="108"/>
        <v>#DIV/0!</v>
      </c>
      <c r="AS115" s="43" t="e">
        <f t="shared" si="109"/>
        <v>#DIV/0!</v>
      </c>
      <c r="AT115" s="58" t="e">
        <f t="shared" si="110"/>
        <v>#DIV/0!</v>
      </c>
      <c r="AU115" s="42">
        <f t="shared" si="111"/>
        <v>0</v>
      </c>
      <c r="AV115" s="61">
        <f t="shared" si="112"/>
        <v>0</v>
      </c>
      <c r="AW115" s="39" t="e">
        <f t="shared" si="113"/>
        <v>#DIV/0!</v>
      </c>
      <c r="AX115" s="61" t="e">
        <f t="shared" si="114"/>
        <v>#DIV/0!</v>
      </c>
      <c r="AY115" s="41" t="e">
        <f t="shared" si="115"/>
        <v>#DIV/0!</v>
      </c>
      <c r="AZ115" s="61" t="e">
        <f t="shared" si="116"/>
        <v>#DIV/0!</v>
      </c>
      <c r="BA115" s="39" t="e">
        <f t="shared" si="117"/>
        <v>#DIV/0!</v>
      </c>
      <c r="BB115" s="64" t="e">
        <f t="shared" si="118"/>
        <v>#DIV/0!</v>
      </c>
      <c r="BC115" s="42">
        <f t="shared" si="119"/>
        <v>0</v>
      </c>
      <c r="BD115" s="61">
        <f t="shared" si="120"/>
        <v>0</v>
      </c>
      <c r="BE115" s="39" t="e">
        <f t="shared" si="121"/>
        <v>#DIV/0!</v>
      </c>
      <c r="BF115" s="61" t="e">
        <f t="shared" si="122"/>
        <v>#DIV/0!</v>
      </c>
      <c r="BG115" s="41" t="e">
        <f t="shared" si="123"/>
        <v>#DIV/0!</v>
      </c>
      <c r="BH115" s="61" t="e">
        <f t="shared" si="124"/>
        <v>#DIV/0!</v>
      </c>
      <c r="BI115" s="39" t="e">
        <f t="shared" si="125"/>
        <v>#DIV/0!</v>
      </c>
      <c r="BJ115" s="64" t="e">
        <f t="shared" si="126"/>
        <v>#DIV/0!</v>
      </c>
      <c r="BK115" s="39" t="e">
        <f t="shared" si="127"/>
        <v>#DIV/0!</v>
      </c>
      <c r="BL115" s="64" t="e">
        <f t="shared" si="128"/>
        <v>#DIV/0!</v>
      </c>
      <c r="BM115" s="43" t="e">
        <f t="shared" si="129"/>
        <v>#DIV/0!</v>
      </c>
      <c r="BN115" s="66" t="e">
        <f t="shared" si="130"/>
        <v>#DIV/0!</v>
      </c>
      <c r="BO115" s="17">
        <f t="shared" si="131"/>
        <v>0</v>
      </c>
      <c r="BP115" s="68">
        <f t="shared" si="132"/>
        <v>0</v>
      </c>
      <c r="BQ115" s="39">
        <f t="shared" si="133"/>
        <v>0</v>
      </c>
      <c r="BR115" s="69">
        <f t="shared" si="134"/>
        <v>0</v>
      </c>
      <c r="BS115" s="44" t="e">
        <f t="shared" si="135"/>
        <v>#DIV/0!</v>
      </c>
      <c r="BT115" s="70" t="e">
        <f t="shared" si="136"/>
        <v>#DIV/0!</v>
      </c>
      <c r="BU115" s="43" t="str">
        <f t="shared" si="137"/>
        <v>REPROVADO</v>
      </c>
      <c r="BV115" s="71" t="str">
        <f t="shared" si="138"/>
        <v>REPROVADO</v>
      </c>
    </row>
    <row r="116" spans="1:74">
      <c r="A116" s="17">
        <f>'PLANILHA PRINCIPAL'!C118</f>
        <v>0</v>
      </c>
      <c r="B116" s="45">
        <f>'PLANILHA PRINCIPAL'!D118</f>
        <v>0</v>
      </c>
      <c r="C116" s="17">
        <f t="shared" si="70"/>
        <v>60</v>
      </c>
      <c r="D116" s="45">
        <f t="shared" si="71"/>
        <v>24500</v>
      </c>
      <c r="E116" s="17">
        <f t="shared" si="72"/>
        <v>0.6</v>
      </c>
      <c r="F116" s="45">
        <f t="shared" si="73"/>
        <v>1</v>
      </c>
      <c r="G116" s="17">
        <f t="shared" si="74"/>
        <v>0.8</v>
      </c>
      <c r="H116" s="45">
        <f t="shared" si="75"/>
        <v>1.4</v>
      </c>
      <c r="I116" s="17">
        <f t="shared" si="76"/>
        <v>1.8</v>
      </c>
      <c r="J116" s="45">
        <f>'PLANILHA PRINCIPAL'!E118</f>
        <v>0</v>
      </c>
      <c r="K116" s="17">
        <f t="shared" si="77"/>
        <v>0.2</v>
      </c>
      <c r="L116" s="45">
        <f t="shared" si="78"/>
        <v>0.3</v>
      </c>
      <c r="M116" s="17">
        <f t="shared" si="79"/>
        <v>0.8</v>
      </c>
      <c r="N116" s="72">
        <f>'PLANILHA PRINCIPAL'!F118</f>
        <v>0</v>
      </c>
      <c r="O116" s="39">
        <f>'PLANILHA PRINCIPAL'!G118</f>
        <v>0</v>
      </c>
      <c r="P116" s="47">
        <f t="shared" si="80"/>
        <v>0.48</v>
      </c>
      <c r="Q116" s="39">
        <f t="shared" si="81"/>
        <v>20.571428571428569</v>
      </c>
      <c r="R116" s="48">
        <f t="shared" si="82"/>
        <v>20.779220779220779</v>
      </c>
      <c r="S116" s="17">
        <f t="shared" si="83"/>
        <v>11760</v>
      </c>
      <c r="T116" s="49">
        <f t="shared" si="84"/>
        <v>0</v>
      </c>
      <c r="U116" s="40">
        <f t="shared" si="85"/>
        <v>0</v>
      </c>
      <c r="V116" s="49">
        <f t="shared" si="86"/>
        <v>0</v>
      </c>
      <c r="W116" s="40">
        <f t="shared" si="87"/>
        <v>0</v>
      </c>
      <c r="X116" s="49">
        <f t="shared" si="88"/>
        <v>0</v>
      </c>
      <c r="Y116" s="41" t="e">
        <f t="shared" si="89"/>
        <v>#DIV/0!</v>
      </c>
      <c r="Z116" s="50" t="e">
        <f t="shared" si="90"/>
        <v>#DIV/0!</v>
      </c>
      <c r="AA116" s="17">
        <f t="shared" si="91"/>
        <v>0.5</v>
      </c>
      <c r="AB116" s="51" t="e">
        <f t="shared" si="92"/>
        <v>#DIV/0!</v>
      </c>
      <c r="AC116" s="39" t="e">
        <f t="shared" si="93"/>
        <v>#DIV/0!</v>
      </c>
      <c r="AD116" s="48" t="e">
        <f t="shared" si="94"/>
        <v>#DIV/0!</v>
      </c>
      <c r="AE116" s="42">
        <f t="shared" si="95"/>
        <v>0</v>
      </c>
      <c r="AF116" s="54">
        <f t="shared" si="96"/>
        <v>0</v>
      </c>
      <c r="AG116" s="39" t="e">
        <f t="shared" si="97"/>
        <v>#DIV/0!</v>
      </c>
      <c r="AH116" s="54" t="e">
        <f t="shared" si="98"/>
        <v>#DIV/0!</v>
      </c>
      <c r="AI116" s="39" t="e">
        <f t="shared" si="99"/>
        <v>#DIV/0!</v>
      </c>
      <c r="AJ116" s="56" t="e">
        <f t="shared" si="100"/>
        <v>#DIV/0!</v>
      </c>
      <c r="AK116" s="42">
        <f t="shared" si="101"/>
        <v>0</v>
      </c>
      <c r="AL116" s="54">
        <f t="shared" si="102"/>
        <v>0</v>
      </c>
      <c r="AM116" s="39" t="e">
        <f t="shared" si="103"/>
        <v>#DIV/0!</v>
      </c>
      <c r="AN116" s="54" t="e">
        <f t="shared" si="104"/>
        <v>#DIV/0!</v>
      </c>
      <c r="AO116" s="39" t="e">
        <f t="shared" si="105"/>
        <v>#DIV/0!</v>
      </c>
      <c r="AP116" s="56" t="e">
        <f t="shared" si="106"/>
        <v>#DIV/0!</v>
      </c>
      <c r="AQ116" s="39" t="e">
        <f t="shared" si="107"/>
        <v>#DIV/0!</v>
      </c>
      <c r="AR116" s="56" t="e">
        <f t="shared" si="108"/>
        <v>#DIV/0!</v>
      </c>
      <c r="AS116" s="43" t="e">
        <f t="shared" si="109"/>
        <v>#DIV/0!</v>
      </c>
      <c r="AT116" s="58" t="e">
        <f t="shared" si="110"/>
        <v>#DIV/0!</v>
      </c>
      <c r="AU116" s="42">
        <f t="shared" si="111"/>
        <v>0</v>
      </c>
      <c r="AV116" s="61">
        <f t="shared" si="112"/>
        <v>0</v>
      </c>
      <c r="AW116" s="39" t="e">
        <f t="shared" si="113"/>
        <v>#DIV/0!</v>
      </c>
      <c r="AX116" s="61" t="e">
        <f t="shared" si="114"/>
        <v>#DIV/0!</v>
      </c>
      <c r="AY116" s="41" t="e">
        <f t="shared" si="115"/>
        <v>#DIV/0!</v>
      </c>
      <c r="AZ116" s="61" t="e">
        <f t="shared" si="116"/>
        <v>#DIV/0!</v>
      </c>
      <c r="BA116" s="39" t="e">
        <f t="shared" si="117"/>
        <v>#DIV/0!</v>
      </c>
      <c r="BB116" s="64" t="e">
        <f t="shared" si="118"/>
        <v>#DIV/0!</v>
      </c>
      <c r="BC116" s="42">
        <f t="shared" si="119"/>
        <v>0</v>
      </c>
      <c r="BD116" s="61">
        <f t="shared" si="120"/>
        <v>0</v>
      </c>
      <c r="BE116" s="39" t="e">
        <f t="shared" si="121"/>
        <v>#DIV/0!</v>
      </c>
      <c r="BF116" s="61" t="e">
        <f t="shared" si="122"/>
        <v>#DIV/0!</v>
      </c>
      <c r="BG116" s="41" t="e">
        <f t="shared" si="123"/>
        <v>#DIV/0!</v>
      </c>
      <c r="BH116" s="61" t="e">
        <f t="shared" si="124"/>
        <v>#DIV/0!</v>
      </c>
      <c r="BI116" s="39" t="e">
        <f t="shared" si="125"/>
        <v>#DIV/0!</v>
      </c>
      <c r="BJ116" s="64" t="e">
        <f t="shared" si="126"/>
        <v>#DIV/0!</v>
      </c>
      <c r="BK116" s="39" t="e">
        <f t="shared" si="127"/>
        <v>#DIV/0!</v>
      </c>
      <c r="BL116" s="64" t="e">
        <f t="shared" si="128"/>
        <v>#DIV/0!</v>
      </c>
      <c r="BM116" s="43" t="e">
        <f t="shared" si="129"/>
        <v>#DIV/0!</v>
      </c>
      <c r="BN116" s="66" t="e">
        <f t="shared" si="130"/>
        <v>#DIV/0!</v>
      </c>
      <c r="BO116" s="17">
        <f t="shared" si="131"/>
        <v>0</v>
      </c>
      <c r="BP116" s="68">
        <f t="shared" si="132"/>
        <v>0</v>
      </c>
      <c r="BQ116" s="39">
        <f t="shared" si="133"/>
        <v>0</v>
      </c>
      <c r="BR116" s="69">
        <f t="shared" si="134"/>
        <v>0</v>
      </c>
      <c r="BS116" s="44" t="e">
        <f t="shared" si="135"/>
        <v>#DIV/0!</v>
      </c>
      <c r="BT116" s="70" t="e">
        <f t="shared" si="136"/>
        <v>#DIV/0!</v>
      </c>
      <c r="BU116" s="43" t="str">
        <f t="shared" si="137"/>
        <v>REPROVADO</v>
      </c>
      <c r="BV116" s="71" t="str">
        <f t="shared" si="138"/>
        <v>REPROVADO</v>
      </c>
    </row>
    <row r="117" spans="1:74">
      <c r="A117" s="17">
        <f>'PLANILHA PRINCIPAL'!C119</f>
        <v>0</v>
      </c>
      <c r="B117" s="45">
        <f>'PLANILHA PRINCIPAL'!D119</f>
        <v>0</v>
      </c>
      <c r="C117" s="17">
        <f t="shared" si="70"/>
        <v>60</v>
      </c>
      <c r="D117" s="45">
        <f t="shared" si="71"/>
        <v>24500</v>
      </c>
      <c r="E117" s="17">
        <f t="shared" si="72"/>
        <v>0.6</v>
      </c>
      <c r="F117" s="45">
        <f t="shared" si="73"/>
        <v>1</v>
      </c>
      <c r="G117" s="17">
        <f t="shared" si="74"/>
        <v>0.8</v>
      </c>
      <c r="H117" s="45">
        <f t="shared" si="75"/>
        <v>1.4</v>
      </c>
      <c r="I117" s="17">
        <f t="shared" si="76"/>
        <v>1.8</v>
      </c>
      <c r="J117" s="45">
        <f>'PLANILHA PRINCIPAL'!E119</f>
        <v>0</v>
      </c>
      <c r="K117" s="17">
        <f t="shared" si="77"/>
        <v>0.2</v>
      </c>
      <c r="L117" s="45">
        <f t="shared" si="78"/>
        <v>0.3</v>
      </c>
      <c r="M117" s="17">
        <f t="shared" si="79"/>
        <v>0.8</v>
      </c>
      <c r="N117" s="72">
        <f>'PLANILHA PRINCIPAL'!F119</f>
        <v>0</v>
      </c>
      <c r="O117" s="39">
        <f>'PLANILHA PRINCIPAL'!G119</f>
        <v>0</v>
      </c>
      <c r="P117" s="47">
        <f t="shared" si="80"/>
        <v>0.48</v>
      </c>
      <c r="Q117" s="39">
        <f t="shared" si="81"/>
        <v>20.571428571428569</v>
      </c>
      <c r="R117" s="48">
        <f t="shared" si="82"/>
        <v>20.779220779220779</v>
      </c>
      <c r="S117" s="17">
        <f t="shared" si="83"/>
        <v>11760</v>
      </c>
      <c r="T117" s="49">
        <f t="shared" si="84"/>
        <v>0</v>
      </c>
      <c r="U117" s="40">
        <f t="shared" si="85"/>
        <v>0</v>
      </c>
      <c r="V117" s="49">
        <f t="shared" si="86"/>
        <v>0</v>
      </c>
      <c r="W117" s="40">
        <f t="shared" si="87"/>
        <v>0</v>
      </c>
      <c r="X117" s="49">
        <f t="shared" si="88"/>
        <v>0</v>
      </c>
      <c r="Y117" s="41" t="e">
        <f t="shared" si="89"/>
        <v>#DIV/0!</v>
      </c>
      <c r="Z117" s="50" t="e">
        <f t="shared" si="90"/>
        <v>#DIV/0!</v>
      </c>
      <c r="AA117" s="17">
        <f t="shared" si="91"/>
        <v>0.5</v>
      </c>
      <c r="AB117" s="51" t="e">
        <f t="shared" si="92"/>
        <v>#DIV/0!</v>
      </c>
      <c r="AC117" s="39" t="e">
        <f t="shared" si="93"/>
        <v>#DIV/0!</v>
      </c>
      <c r="AD117" s="48" t="e">
        <f t="shared" si="94"/>
        <v>#DIV/0!</v>
      </c>
      <c r="AE117" s="42">
        <f t="shared" si="95"/>
        <v>0</v>
      </c>
      <c r="AF117" s="54">
        <f t="shared" si="96"/>
        <v>0</v>
      </c>
      <c r="AG117" s="39" t="e">
        <f t="shared" si="97"/>
        <v>#DIV/0!</v>
      </c>
      <c r="AH117" s="54" t="e">
        <f t="shared" si="98"/>
        <v>#DIV/0!</v>
      </c>
      <c r="AI117" s="39" t="e">
        <f t="shared" si="99"/>
        <v>#DIV/0!</v>
      </c>
      <c r="AJ117" s="56" t="e">
        <f t="shared" si="100"/>
        <v>#DIV/0!</v>
      </c>
      <c r="AK117" s="42">
        <f t="shared" si="101"/>
        <v>0</v>
      </c>
      <c r="AL117" s="54">
        <f t="shared" si="102"/>
        <v>0</v>
      </c>
      <c r="AM117" s="39" t="e">
        <f t="shared" si="103"/>
        <v>#DIV/0!</v>
      </c>
      <c r="AN117" s="54" t="e">
        <f t="shared" si="104"/>
        <v>#DIV/0!</v>
      </c>
      <c r="AO117" s="39" t="e">
        <f t="shared" si="105"/>
        <v>#DIV/0!</v>
      </c>
      <c r="AP117" s="56" t="e">
        <f t="shared" si="106"/>
        <v>#DIV/0!</v>
      </c>
      <c r="AQ117" s="39" t="e">
        <f t="shared" si="107"/>
        <v>#DIV/0!</v>
      </c>
      <c r="AR117" s="56" t="e">
        <f t="shared" si="108"/>
        <v>#DIV/0!</v>
      </c>
      <c r="AS117" s="43" t="e">
        <f t="shared" si="109"/>
        <v>#DIV/0!</v>
      </c>
      <c r="AT117" s="58" t="e">
        <f t="shared" si="110"/>
        <v>#DIV/0!</v>
      </c>
      <c r="AU117" s="42">
        <f t="shared" si="111"/>
        <v>0</v>
      </c>
      <c r="AV117" s="61">
        <f t="shared" si="112"/>
        <v>0</v>
      </c>
      <c r="AW117" s="39" t="e">
        <f t="shared" si="113"/>
        <v>#DIV/0!</v>
      </c>
      <c r="AX117" s="61" t="e">
        <f t="shared" si="114"/>
        <v>#DIV/0!</v>
      </c>
      <c r="AY117" s="41" t="e">
        <f t="shared" si="115"/>
        <v>#DIV/0!</v>
      </c>
      <c r="AZ117" s="61" t="e">
        <f t="shared" si="116"/>
        <v>#DIV/0!</v>
      </c>
      <c r="BA117" s="39" t="e">
        <f t="shared" si="117"/>
        <v>#DIV/0!</v>
      </c>
      <c r="BB117" s="64" t="e">
        <f t="shared" si="118"/>
        <v>#DIV/0!</v>
      </c>
      <c r="BC117" s="42">
        <f t="shared" si="119"/>
        <v>0</v>
      </c>
      <c r="BD117" s="61">
        <f t="shared" si="120"/>
        <v>0</v>
      </c>
      <c r="BE117" s="39" t="e">
        <f t="shared" si="121"/>
        <v>#DIV/0!</v>
      </c>
      <c r="BF117" s="61" t="e">
        <f t="shared" si="122"/>
        <v>#DIV/0!</v>
      </c>
      <c r="BG117" s="41" t="e">
        <f t="shared" si="123"/>
        <v>#DIV/0!</v>
      </c>
      <c r="BH117" s="61" t="e">
        <f t="shared" si="124"/>
        <v>#DIV/0!</v>
      </c>
      <c r="BI117" s="39" t="e">
        <f t="shared" si="125"/>
        <v>#DIV/0!</v>
      </c>
      <c r="BJ117" s="64" t="e">
        <f t="shared" si="126"/>
        <v>#DIV/0!</v>
      </c>
      <c r="BK117" s="39" t="e">
        <f t="shared" si="127"/>
        <v>#DIV/0!</v>
      </c>
      <c r="BL117" s="64" t="e">
        <f t="shared" si="128"/>
        <v>#DIV/0!</v>
      </c>
      <c r="BM117" s="43" t="e">
        <f t="shared" si="129"/>
        <v>#DIV/0!</v>
      </c>
      <c r="BN117" s="66" t="e">
        <f t="shared" si="130"/>
        <v>#DIV/0!</v>
      </c>
      <c r="BO117" s="17">
        <f t="shared" si="131"/>
        <v>0</v>
      </c>
      <c r="BP117" s="68">
        <f t="shared" si="132"/>
        <v>0</v>
      </c>
      <c r="BQ117" s="39">
        <f t="shared" si="133"/>
        <v>0</v>
      </c>
      <c r="BR117" s="69">
        <f t="shared" si="134"/>
        <v>0</v>
      </c>
      <c r="BS117" s="44" t="e">
        <f t="shared" si="135"/>
        <v>#DIV/0!</v>
      </c>
      <c r="BT117" s="70" t="e">
        <f t="shared" si="136"/>
        <v>#DIV/0!</v>
      </c>
      <c r="BU117" s="43" t="str">
        <f t="shared" si="137"/>
        <v>REPROVADO</v>
      </c>
      <c r="BV117" s="71" t="str">
        <f t="shared" si="138"/>
        <v>REPROVADO</v>
      </c>
    </row>
    <row r="118" spans="1:74">
      <c r="A118" s="17">
        <f>'PLANILHA PRINCIPAL'!C120</f>
        <v>0</v>
      </c>
      <c r="B118" s="45">
        <f>'PLANILHA PRINCIPAL'!D120</f>
        <v>0</v>
      </c>
      <c r="C118" s="17">
        <f t="shared" si="70"/>
        <v>60</v>
      </c>
      <c r="D118" s="45">
        <f t="shared" si="71"/>
        <v>24500</v>
      </c>
      <c r="E118" s="17">
        <f t="shared" si="72"/>
        <v>0.6</v>
      </c>
      <c r="F118" s="45">
        <f t="shared" si="73"/>
        <v>1</v>
      </c>
      <c r="G118" s="17">
        <f t="shared" si="74"/>
        <v>0.8</v>
      </c>
      <c r="H118" s="45">
        <f t="shared" si="75"/>
        <v>1.4</v>
      </c>
      <c r="I118" s="17">
        <f t="shared" si="76"/>
        <v>1.8</v>
      </c>
      <c r="J118" s="45">
        <f>'PLANILHA PRINCIPAL'!E120</f>
        <v>0</v>
      </c>
      <c r="K118" s="17">
        <f t="shared" si="77"/>
        <v>0.2</v>
      </c>
      <c r="L118" s="45">
        <f t="shared" si="78"/>
        <v>0.3</v>
      </c>
      <c r="M118" s="17">
        <f t="shared" si="79"/>
        <v>0.8</v>
      </c>
      <c r="N118" s="72">
        <f>'PLANILHA PRINCIPAL'!F120</f>
        <v>0</v>
      </c>
      <c r="O118" s="39">
        <f>'PLANILHA PRINCIPAL'!G120</f>
        <v>0</v>
      </c>
      <c r="P118" s="47">
        <f t="shared" si="80"/>
        <v>0.48</v>
      </c>
      <c r="Q118" s="39">
        <f t="shared" si="81"/>
        <v>20.571428571428569</v>
      </c>
      <c r="R118" s="48">
        <f t="shared" si="82"/>
        <v>20.779220779220779</v>
      </c>
      <c r="S118" s="17">
        <f t="shared" si="83"/>
        <v>11760</v>
      </c>
      <c r="T118" s="49">
        <f t="shared" si="84"/>
        <v>0</v>
      </c>
      <c r="U118" s="40">
        <f t="shared" si="85"/>
        <v>0</v>
      </c>
      <c r="V118" s="49">
        <f t="shared" si="86"/>
        <v>0</v>
      </c>
      <c r="W118" s="40">
        <f t="shared" si="87"/>
        <v>0</v>
      </c>
      <c r="X118" s="49">
        <f t="shared" si="88"/>
        <v>0</v>
      </c>
      <c r="Y118" s="41" t="e">
        <f t="shared" si="89"/>
        <v>#DIV/0!</v>
      </c>
      <c r="Z118" s="50" t="e">
        <f t="shared" si="90"/>
        <v>#DIV/0!</v>
      </c>
      <c r="AA118" s="17">
        <f t="shared" si="91"/>
        <v>0.5</v>
      </c>
      <c r="AB118" s="51" t="e">
        <f t="shared" si="92"/>
        <v>#DIV/0!</v>
      </c>
      <c r="AC118" s="39" t="e">
        <f t="shared" si="93"/>
        <v>#DIV/0!</v>
      </c>
      <c r="AD118" s="48" t="e">
        <f t="shared" si="94"/>
        <v>#DIV/0!</v>
      </c>
      <c r="AE118" s="42">
        <f t="shared" si="95"/>
        <v>0</v>
      </c>
      <c r="AF118" s="54">
        <f t="shared" si="96"/>
        <v>0</v>
      </c>
      <c r="AG118" s="39" t="e">
        <f t="shared" si="97"/>
        <v>#DIV/0!</v>
      </c>
      <c r="AH118" s="54" t="e">
        <f t="shared" si="98"/>
        <v>#DIV/0!</v>
      </c>
      <c r="AI118" s="39" t="e">
        <f t="shared" si="99"/>
        <v>#DIV/0!</v>
      </c>
      <c r="AJ118" s="56" t="e">
        <f t="shared" si="100"/>
        <v>#DIV/0!</v>
      </c>
      <c r="AK118" s="42">
        <f t="shared" si="101"/>
        <v>0</v>
      </c>
      <c r="AL118" s="54">
        <f t="shared" si="102"/>
        <v>0</v>
      </c>
      <c r="AM118" s="39" t="e">
        <f t="shared" si="103"/>
        <v>#DIV/0!</v>
      </c>
      <c r="AN118" s="54" t="e">
        <f t="shared" si="104"/>
        <v>#DIV/0!</v>
      </c>
      <c r="AO118" s="39" t="e">
        <f t="shared" si="105"/>
        <v>#DIV/0!</v>
      </c>
      <c r="AP118" s="56" t="e">
        <f t="shared" si="106"/>
        <v>#DIV/0!</v>
      </c>
      <c r="AQ118" s="39" t="e">
        <f t="shared" si="107"/>
        <v>#DIV/0!</v>
      </c>
      <c r="AR118" s="56" t="e">
        <f t="shared" si="108"/>
        <v>#DIV/0!</v>
      </c>
      <c r="AS118" s="43" t="e">
        <f t="shared" si="109"/>
        <v>#DIV/0!</v>
      </c>
      <c r="AT118" s="58" t="e">
        <f t="shared" si="110"/>
        <v>#DIV/0!</v>
      </c>
      <c r="AU118" s="42">
        <f t="shared" si="111"/>
        <v>0</v>
      </c>
      <c r="AV118" s="61">
        <f t="shared" si="112"/>
        <v>0</v>
      </c>
      <c r="AW118" s="39" t="e">
        <f t="shared" si="113"/>
        <v>#DIV/0!</v>
      </c>
      <c r="AX118" s="61" t="e">
        <f t="shared" si="114"/>
        <v>#DIV/0!</v>
      </c>
      <c r="AY118" s="41" t="e">
        <f t="shared" si="115"/>
        <v>#DIV/0!</v>
      </c>
      <c r="AZ118" s="61" t="e">
        <f t="shared" si="116"/>
        <v>#DIV/0!</v>
      </c>
      <c r="BA118" s="39" t="e">
        <f t="shared" si="117"/>
        <v>#DIV/0!</v>
      </c>
      <c r="BB118" s="64" t="e">
        <f t="shared" si="118"/>
        <v>#DIV/0!</v>
      </c>
      <c r="BC118" s="42">
        <f t="shared" si="119"/>
        <v>0</v>
      </c>
      <c r="BD118" s="61">
        <f t="shared" si="120"/>
        <v>0</v>
      </c>
      <c r="BE118" s="39" t="e">
        <f t="shared" si="121"/>
        <v>#DIV/0!</v>
      </c>
      <c r="BF118" s="61" t="e">
        <f t="shared" si="122"/>
        <v>#DIV/0!</v>
      </c>
      <c r="BG118" s="41" t="e">
        <f t="shared" si="123"/>
        <v>#DIV/0!</v>
      </c>
      <c r="BH118" s="61" t="e">
        <f t="shared" si="124"/>
        <v>#DIV/0!</v>
      </c>
      <c r="BI118" s="39" t="e">
        <f t="shared" si="125"/>
        <v>#DIV/0!</v>
      </c>
      <c r="BJ118" s="64" t="e">
        <f t="shared" si="126"/>
        <v>#DIV/0!</v>
      </c>
      <c r="BK118" s="39" t="e">
        <f t="shared" si="127"/>
        <v>#DIV/0!</v>
      </c>
      <c r="BL118" s="64" t="e">
        <f t="shared" si="128"/>
        <v>#DIV/0!</v>
      </c>
      <c r="BM118" s="43" t="e">
        <f t="shared" si="129"/>
        <v>#DIV/0!</v>
      </c>
      <c r="BN118" s="66" t="e">
        <f t="shared" si="130"/>
        <v>#DIV/0!</v>
      </c>
      <c r="BO118" s="17">
        <f t="shared" si="131"/>
        <v>0</v>
      </c>
      <c r="BP118" s="68">
        <f t="shared" si="132"/>
        <v>0</v>
      </c>
      <c r="BQ118" s="39">
        <f t="shared" si="133"/>
        <v>0</v>
      </c>
      <c r="BR118" s="69">
        <f t="shared" si="134"/>
        <v>0</v>
      </c>
      <c r="BS118" s="44" t="e">
        <f t="shared" si="135"/>
        <v>#DIV/0!</v>
      </c>
      <c r="BT118" s="70" t="e">
        <f t="shared" si="136"/>
        <v>#DIV/0!</v>
      </c>
      <c r="BU118" s="43" t="str">
        <f t="shared" si="137"/>
        <v>REPROVADO</v>
      </c>
      <c r="BV118" s="71" t="str">
        <f t="shared" si="138"/>
        <v>REPROVADO</v>
      </c>
    </row>
    <row r="119" spans="1:74">
      <c r="A119" s="17">
        <f>'PLANILHA PRINCIPAL'!C121</f>
        <v>0</v>
      </c>
      <c r="B119" s="45">
        <f>'PLANILHA PRINCIPAL'!D121</f>
        <v>0</v>
      </c>
      <c r="C119" s="17">
        <f t="shared" si="70"/>
        <v>60</v>
      </c>
      <c r="D119" s="45">
        <f t="shared" si="71"/>
        <v>24500</v>
      </c>
      <c r="E119" s="17">
        <f t="shared" si="72"/>
        <v>0.6</v>
      </c>
      <c r="F119" s="45">
        <f t="shared" si="73"/>
        <v>1</v>
      </c>
      <c r="G119" s="17">
        <f t="shared" si="74"/>
        <v>0.8</v>
      </c>
      <c r="H119" s="45">
        <f t="shared" si="75"/>
        <v>1.4</v>
      </c>
      <c r="I119" s="17">
        <f t="shared" si="76"/>
        <v>1.8</v>
      </c>
      <c r="J119" s="45">
        <f>'PLANILHA PRINCIPAL'!E121</f>
        <v>0</v>
      </c>
      <c r="K119" s="17">
        <f t="shared" si="77"/>
        <v>0.2</v>
      </c>
      <c r="L119" s="45">
        <f t="shared" si="78"/>
        <v>0.3</v>
      </c>
      <c r="M119" s="17">
        <f t="shared" si="79"/>
        <v>0.8</v>
      </c>
      <c r="N119" s="72">
        <f>'PLANILHA PRINCIPAL'!F121</f>
        <v>0</v>
      </c>
      <c r="O119" s="39">
        <f>'PLANILHA PRINCIPAL'!G121</f>
        <v>0</v>
      </c>
      <c r="P119" s="47">
        <f t="shared" si="80"/>
        <v>0.48</v>
      </c>
      <c r="Q119" s="39">
        <f t="shared" si="81"/>
        <v>20.571428571428569</v>
      </c>
      <c r="R119" s="48">
        <f t="shared" si="82"/>
        <v>20.779220779220779</v>
      </c>
      <c r="S119" s="17">
        <f t="shared" si="83"/>
        <v>11760</v>
      </c>
      <c r="T119" s="49">
        <f t="shared" si="84"/>
        <v>0</v>
      </c>
      <c r="U119" s="40">
        <f t="shared" si="85"/>
        <v>0</v>
      </c>
      <c r="V119" s="49">
        <f t="shared" si="86"/>
        <v>0</v>
      </c>
      <c r="W119" s="40">
        <f t="shared" si="87"/>
        <v>0</v>
      </c>
      <c r="X119" s="49">
        <f t="shared" si="88"/>
        <v>0</v>
      </c>
      <c r="Y119" s="41" t="e">
        <f t="shared" si="89"/>
        <v>#DIV/0!</v>
      </c>
      <c r="Z119" s="50" t="e">
        <f t="shared" si="90"/>
        <v>#DIV/0!</v>
      </c>
      <c r="AA119" s="17">
        <f t="shared" si="91"/>
        <v>0.5</v>
      </c>
      <c r="AB119" s="51" t="e">
        <f t="shared" si="92"/>
        <v>#DIV/0!</v>
      </c>
      <c r="AC119" s="39" t="e">
        <f t="shared" si="93"/>
        <v>#DIV/0!</v>
      </c>
      <c r="AD119" s="48" t="e">
        <f t="shared" si="94"/>
        <v>#DIV/0!</v>
      </c>
      <c r="AE119" s="42">
        <f t="shared" si="95"/>
        <v>0</v>
      </c>
      <c r="AF119" s="54">
        <f t="shared" si="96"/>
        <v>0</v>
      </c>
      <c r="AG119" s="39" t="e">
        <f t="shared" si="97"/>
        <v>#DIV/0!</v>
      </c>
      <c r="AH119" s="54" t="e">
        <f t="shared" si="98"/>
        <v>#DIV/0!</v>
      </c>
      <c r="AI119" s="39" t="e">
        <f t="shared" si="99"/>
        <v>#DIV/0!</v>
      </c>
      <c r="AJ119" s="56" t="e">
        <f t="shared" si="100"/>
        <v>#DIV/0!</v>
      </c>
      <c r="AK119" s="42">
        <f t="shared" si="101"/>
        <v>0</v>
      </c>
      <c r="AL119" s="54">
        <f t="shared" si="102"/>
        <v>0</v>
      </c>
      <c r="AM119" s="39" t="e">
        <f t="shared" si="103"/>
        <v>#DIV/0!</v>
      </c>
      <c r="AN119" s="54" t="e">
        <f t="shared" si="104"/>
        <v>#DIV/0!</v>
      </c>
      <c r="AO119" s="39" t="e">
        <f t="shared" si="105"/>
        <v>#DIV/0!</v>
      </c>
      <c r="AP119" s="56" t="e">
        <f t="shared" si="106"/>
        <v>#DIV/0!</v>
      </c>
      <c r="AQ119" s="39" t="e">
        <f t="shared" si="107"/>
        <v>#DIV/0!</v>
      </c>
      <c r="AR119" s="56" t="e">
        <f t="shared" si="108"/>
        <v>#DIV/0!</v>
      </c>
      <c r="AS119" s="43" t="e">
        <f t="shared" si="109"/>
        <v>#DIV/0!</v>
      </c>
      <c r="AT119" s="58" t="e">
        <f t="shared" si="110"/>
        <v>#DIV/0!</v>
      </c>
      <c r="AU119" s="42">
        <f t="shared" si="111"/>
        <v>0</v>
      </c>
      <c r="AV119" s="61">
        <f t="shared" si="112"/>
        <v>0</v>
      </c>
      <c r="AW119" s="39" t="e">
        <f t="shared" si="113"/>
        <v>#DIV/0!</v>
      </c>
      <c r="AX119" s="61" t="e">
        <f t="shared" si="114"/>
        <v>#DIV/0!</v>
      </c>
      <c r="AY119" s="41" t="e">
        <f t="shared" si="115"/>
        <v>#DIV/0!</v>
      </c>
      <c r="AZ119" s="61" t="e">
        <f t="shared" si="116"/>
        <v>#DIV/0!</v>
      </c>
      <c r="BA119" s="39" t="e">
        <f t="shared" si="117"/>
        <v>#DIV/0!</v>
      </c>
      <c r="BB119" s="64" t="e">
        <f t="shared" si="118"/>
        <v>#DIV/0!</v>
      </c>
      <c r="BC119" s="42">
        <f t="shared" si="119"/>
        <v>0</v>
      </c>
      <c r="BD119" s="61">
        <f t="shared" si="120"/>
        <v>0</v>
      </c>
      <c r="BE119" s="39" t="e">
        <f t="shared" si="121"/>
        <v>#DIV/0!</v>
      </c>
      <c r="BF119" s="61" t="e">
        <f t="shared" si="122"/>
        <v>#DIV/0!</v>
      </c>
      <c r="BG119" s="41" t="e">
        <f t="shared" si="123"/>
        <v>#DIV/0!</v>
      </c>
      <c r="BH119" s="61" t="e">
        <f t="shared" si="124"/>
        <v>#DIV/0!</v>
      </c>
      <c r="BI119" s="39" t="e">
        <f t="shared" si="125"/>
        <v>#DIV/0!</v>
      </c>
      <c r="BJ119" s="64" t="e">
        <f t="shared" si="126"/>
        <v>#DIV/0!</v>
      </c>
      <c r="BK119" s="39" t="e">
        <f t="shared" si="127"/>
        <v>#DIV/0!</v>
      </c>
      <c r="BL119" s="64" t="e">
        <f t="shared" si="128"/>
        <v>#DIV/0!</v>
      </c>
      <c r="BM119" s="43" t="e">
        <f t="shared" si="129"/>
        <v>#DIV/0!</v>
      </c>
      <c r="BN119" s="66" t="e">
        <f t="shared" si="130"/>
        <v>#DIV/0!</v>
      </c>
      <c r="BO119" s="17">
        <f t="shared" si="131"/>
        <v>0</v>
      </c>
      <c r="BP119" s="68">
        <f t="shared" si="132"/>
        <v>0</v>
      </c>
      <c r="BQ119" s="39">
        <f t="shared" si="133"/>
        <v>0</v>
      </c>
      <c r="BR119" s="69">
        <f t="shared" si="134"/>
        <v>0</v>
      </c>
      <c r="BS119" s="44" t="e">
        <f t="shared" si="135"/>
        <v>#DIV/0!</v>
      </c>
      <c r="BT119" s="70" t="e">
        <f t="shared" si="136"/>
        <v>#DIV/0!</v>
      </c>
      <c r="BU119" s="43" t="str">
        <f t="shared" si="137"/>
        <v>REPROVADO</v>
      </c>
      <c r="BV119" s="71" t="str">
        <f t="shared" si="138"/>
        <v>REPROVADO</v>
      </c>
    </row>
    <row r="120" spans="1:74">
      <c r="A120" s="17">
        <f>'PLANILHA PRINCIPAL'!C122</f>
        <v>0</v>
      </c>
      <c r="B120" s="45">
        <f>'PLANILHA PRINCIPAL'!D122</f>
        <v>0</v>
      </c>
      <c r="C120" s="17">
        <f t="shared" si="70"/>
        <v>60</v>
      </c>
      <c r="D120" s="45">
        <f t="shared" si="71"/>
        <v>24500</v>
      </c>
      <c r="E120" s="17">
        <f t="shared" si="72"/>
        <v>0.6</v>
      </c>
      <c r="F120" s="45">
        <f t="shared" si="73"/>
        <v>1</v>
      </c>
      <c r="G120" s="17">
        <f t="shared" si="74"/>
        <v>0.8</v>
      </c>
      <c r="H120" s="45">
        <f t="shared" si="75"/>
        <v>1.4</v>
      </c>
      <c r="I120" s="17">
        <f t="shared" si="76"/>
        <v>1.8</v>
      </c>
      <c r="J120" s="45">
        <f>'PLANILHA PRINCIPAL'!E122</f>
        <v>0</v>
      </c>
      <c r="K120" s="17">
        <f t="shared" si="77"/>
        <v>0.2</v>
      </c>
      <c r="L120" s="45">
        <f t="shared" si="78"/>
        <v>0.3</v>
      </c>
      <c r="M120" s="17">
        <f t="shared" si="79"/>
        <v>0.8</v>
      </c>
      <c r="N120" s="72">
        <f>'PLANILHA PRINCIPAL'!F122</f>
        <v>0</v>
      </c>
      <c r="O120" s="39">
        <f>'PLANILHA PRINCIPAL'!G122</f>
        <v>0</v>
      </c>
      <c r="P120" s="47">
        <f t="shared" si="80"/>
        <v>0.48</v>
      </c>
      <c r="Q120" s="39">
        <f t="shared" si="81"/>
        <v>20.571428571428569</v>
      </c>
      <c r="R120" s="48">
        <f t="shared" si="82"/>
        <v>20.779220779220779</v>
      </c>
      <c r="S120" s="17">
        <f t="shared" si="83"/>
        <v>11760</v>
      </c>
      <c r="T120" s="49">
        <f t="shared" si="84"/>
        <v>0</v>
      </c>
      <c r="U120" s="40">
        <f t="shared" si="85"/>
        <v>0</v>
      </c>
      <c r="V120" s="49">
        <f t="shared" si="86"/>
        <v>0</v>
      </c>
      <c r="W120" s="40">
        <f t="shared" si="87"/>
        <v>0</v>
      </c>
      <c r="X120" s="49">
        <f t="shared" si="88"/>
        <v>0</v>
      </c>
      <c r="Y120" s="41" t="e">
        <f t="shared" si="89"/>
        <v>#DIV/0!</v>
      </c>
      <c r="Z120" s="50" t="e">
        <f t="shared" si="90"/>
        <v>#DIV/0!</v>
      </c>
      <c r="AA120" s="17">
        <f t="shared" si="91"/>
        <v>0.5</v>
      </c>
      <c r="AB120" s="51" t="e">
        <f t="shared" si="92"/>
        <v>#DIV/0!</v>
      </c>
      <c r="AC120" s="39" t="e">
        <f t="shared" si="93"/>
        <v>#DIV/0!</v>
      </c>
      <c r="AD120" s="48" t="e">
        <f t="shared" si="94"/>
        <v>#DIV/0!</v>
      </c>
      <c r="AE120" s="42">
        <f t="shared" si="95"/>
        <v>0</v>
      </c>
      <c r="AF120" s="54">
        <f t="shared" si="96"/>
        <v>0</v>
      </c>
      <c r="AG120" s="39" t="e">
        <f t="shared" si="97"/>
        <v>#DIV/0!</v>
      </c>
      <c r="AH120" s="54" t="e">
        <f t="shared" si="98"/>
        <v>#DIV/0!</v>
      </c>
      <c r="AI120" s="39" t="e">
        <f t="shared" si="99"/>
        <v>#DIV/0!</v>
      </c>
      <c r="AJ120" s="56" t="e">
        <f t="shared" si="100"/>
        <v>#DIV/0!</v>
      </c>
      <c r="AK120" s="42">
        <f t="shared" si="101"/>
        <v>0</v>
      </c>
      <c r="AL120" s="54">
        <f t="shared" si="102"/>
        <v>0</v>
      </c>
      <c r="AM120" s="39" t="e">
        <f t="shared" si="103"/>
        <v>#DIV/0!</v>
      </c>
      <c r="AN120" s="54" t="e">
        <f t="shared" si="104"/>
        <v>#DIV/0!</v>
      </c>
      <c r="AO120" s="39" t="e">
        <f t="shared" si="105"/>
        <v>#DIV/0!</v>
      </c>
      <c r="AP120" s="56" t="e">
        <f t="shared" si="106"/>
        <v>#DIV/0!</v>
      </c>
      <c r="AQ120" s="39" t="e">
        <f t="shared" si="107"/>
        <v>#DIV/0!</v>
      </c>
      <c r="AR120" s="56" t="e">
        <f t="shared" si="108"/>
        <v>#DIV/0!</v>
      </c>
      <c r="AS120" s="43" t="e">
        <f t="shared" si="109"/>
        <v>#DIV/0!</v>
      </c>
      <c r="AT120" s="58" t="e">
        <f t="shared" si="110"/>
        <v>#DIV/0!</v>
      </c>
      <c r="AU120" s="42">
        <f t="shared" si="111"/>
        <v>0</v>
      </c>
      <c r="AV120" s="61">
        <f t="shared" si="112"/>
        <v>0</v>
      </c>
      <c r="AW120" s="39" t="e">
        <f t="shared" si="113"/>
        <v>#DIV/0!</v>
      </c>
      <c r="AX120" s="61" t="e">
        <f t="shared" si="114"/>
        <v>#DIV/0!</v>
      </c>
      <c r="AY120" s="41" t="e">
        <f t="shared" si="115"/>
        <v>#DIV/0!</v>
      </c>
      <c r="AZ120" s="61" t="e">
        <f t="shared" si="116"/>
        <v>#DIV/0!</v>
      </c>
      <c r="BA120" s="39" t="e">
        <f t="shared" si="117"/>
        <v>#DIV/0!</v>
      </c>
      <c r="BB120" s="64" t="e">
        <f t="shared" si="118"/>
        <v>#DIV/0!</v>
      </c>
      <c r="BC120" s="42">
        <f t="shared" si="119"/>
        <v>0</v>
      </c>
      <c r="BD120" s="61">
        <f t="shared" si="120"/>
        <v>0</v>
      </c>
      <c r="BE120" s="39" t="e">
        <f t="shared" si="121"/>
        <v>#DIV/0!</v>
      </c>
      <c r="BF120" s="61" t="e">
        <f t="shared" si="122"/>
        <v>#DIV/0!</v>
      </c>
      <c r="BG120" s="41" t="e">
        <f t="shared" si="123"/>
        <v>#DIV/0!</v>
      </c>
      <c r="BH120" s="61" t="e">
        <f t="shared" si="124"/>
        <v>#DIV/0!</v>
      </c>
      <c r="BI120" s="39" t="e">
        <f t="shared" si="125"/>
        <v>#DIV/0!</v>
      </c>
      <c r="BJ120" s="64" t="e">
        <f t="shared" si="126"/>
        <v>#DIV/0!</v>
      </c>
      <c r="BK120" s="39" t="e">
        <f t="shared" si="127"/>
        <v>#DIV/0!</v>
      </c>
      <c r="BL120" s="64" t="e">
        <f t="shared" si="128"/>
        <v>#DIV/0!</v>
      </c>
      <c r="BM120" s="43" t="e">
        <f t="shared" si="129"/>
        <v>#DIV/0!</v>
      </c>
      <c r="BN120" s="66" t="e">
        <f t="shared" si="130"/>
        <v>#DIV/0!</v>
      </c>
      <c r="BO120" s="17">
        <f t="shared" si="131"/>
        <v>0</v>
      </c>
      <c r="BP120" s="68">
        <f t="shared" si="132"/>
        <v>0</v>
      </c>
      <c r="BQ120" s="39">
        <f t="shared" si="133"/>
        <v>0</v>
      </c>
      <c r="BR120" s="69">
        <f t="shared" si="134"/>
        <v>0</v>
      </c>
      <c r="BS120" s="44" t="e">
        <f t="shared" si="135"/>
        <v>#DIV/0!</v>
      </c>
      <c r="BT120" s="70" t="e">
        <f t="shared" si="136"/>
        <v>#DIV/0!</v>
      </c>
      <c r="BU120" s="43" t="str">
        <f t="shared" si="137"/>
        <v>REPROVADO</v>
      </c>
      <c r="BV120" s="71" t="str">
        <f t="shared" si="138"/>
        <v>REPROVADO</v>
      </c>
    </row>
    <row r="121" spans="1:74">
      <c r="A121" s="17">
        <f>'PLANILHA PRINCIPAL'!C123</f>
        <v>0</v>
      </c>
      <c r="B121" s="45">
        <f>'PLANILHA PRINCIPAL'!D123</f>
        <v>0</v>
      </c>
      <c r="C121" s="17">
        <f t="shared" si="70"/>
        <v>60</v>
      </c>
      <c r="D121" s="45">
        <f t="shared" si="71"/>
        <v>24500</v>
      </c>
      <c r="E121" s="17">
        <f t="shared" si="72"/>
        <v>0.6</v>
      </c>
      <c r="F121" s="45">
        <f t="shared" si="73"/>
        <v>1</v>
      </c>
      <c r="G121" s="17">
        <f t="shared" si="74"/>
        <v>0.8</v>
      </c>
      <c r="H121" s="45">
        <f t="shared" si="75"/>
        <v>1.4</v>
      </c>
      <c r="I121" s="17">
        <f t="shared" si="76"/>
        <v>1.8</v>
      </c>
      <c r="J121" s="45">
        <f>'PLANILHA PRINCIPAL'!E123</f>
        <v>0</v>
      </c>
      <c r="K121" s="17">
        <f t="shared" si="77"/>
        <v>0.2</v>
      </c>
      <c r="L121" s="45">
        <f t="shared" si="78"/>
        <v>0.3</v>
      </c>
      <c r="M121" s="17">
        <f t="shared" si="79"/>
        <v>0.8</v>
      </c>
      <c r="N121" s="72">
        <f>'PLANILHA PRINCIPAL'!F123</f>
        <v>0</v>
      </c>
      <c r="O121" s="39">
        <f>'PLANILHA PRINCIPAL'!G123</f>
        <v>0</v>
      </c>
      <c r="P121" s="47">
        <f t="shared" si="80"/>
        <v>0.48</v>
      </c>
      <c r="Q121" s="39">
        <f t="shared" si="81"/>
        <v>20.571428571428569</v>
      </c>
      <c r="R121" s="48">
        <f t="shared" si="82"/>
        <v>20.779220779220779</v>
      </c>
      <c r="S121" s="17">
        <f t="shared" si="83"/>
        <v>11760</v>
      </c>
      <c r="T121" s="49">
        <f t="shared" si="84"/>
        <v>0</v>
      </c>
      <c r="U121" s="40">
        <f t="shared" si="85"/>
        <v>0</v>
      </c>
      <c r="V121" s="49">
        <f t="shared" si="86"/>
        <v>0</v>
      </c>
      <c r="W121" s="40">
        <f t="shared" si="87"/>
        <v>0</v>
      </c>
      <c r="X121" s="49">
        <f t="shared" si="88"/>
        <v>0</v>
      </c>
      <c r="Y121" s="41" t="e">
        <f t="shared" si="89"/>
        <v>#DIV/0!</v>
      </c>
      <c r="Z121" s="50" t="e">
        <f t="shared" si="90"/>
        <v>#DIV/0!</v>
      </c>
      <c r="AA121" s="17">
        <f t="shared" si="91"/>
        <v>0.5</v>
      </c>
      <c r="AB121" s="51" t="e">
        <f t="shared" si="92"/>
        <v>#DIV/0!</v>
      </c>
      <c r="AC121" s="39" t="e">
        <f t="shared" si="93"/>
        <v>#DIV/0!</v>
      </c>
      <c r="AD121" s="48" t="e">
        <f t="shared" si="94"/>
        <v>#DIV/0!</v>
      </c>
      <c r="AE121" s="42">
        <f t="shared" si="95"/>
        <v>0</v>
      </c>
      <c r="AF121" s="54">
        <f t="shared" si="96"/>
        <v>0</v>
      </c>
      <c r="AG121" s="39" t="e">
        <f t="shared" si="97"/>
        <v>#DIV/0!</v>
      </c>
      <c r="AH121" s="54" t="e">
        <f t="shared" si="98"/>
        <v>#DIV/0!</v>
      </c>
      <c r="AI121" s="39" t="e">
        <f t="shared" si="99"/>
        <v>#DIV/0!</v>
      </c>
      <c r="AJ121" s="56" t="e">
        <f t="shared" si="100"/>
        <v>#DIV/0!</v>
      </c>
      <c r="AK121" s="42">
        <f t="shared" si="101"/>
        <v>0</v>
      </c>
      <c r="AL121" s="54">
        <f t="shared" si="102"/>
        <v>0</v>
      </c>
      <c r="AM121" s="39" t="e">
        <f t="shared" si="103"/>
        <v>#DIV/0!</v>
      </c>
      <c r="AN121" s="54" t="e">
        <f t="shared" si="104"/>
        <v>#DIV/0!</v>
      </c>
      <c r="AO121" s="39" t="e">
        <f t="shared" si="105"/>
        <v>#DIV/0!</v>
      </c>
      <c r="AP121" s="56" t="e">
        <f t="shared" si="106"/>
        <v>#DIV/0!</v>
      </c>
      <c r="AQ121" s="39" t="e">
        <f t="shared" si="107"/>
        <v>#DIV/0!</v>
      </c>
      <c r="AR121" s="56" t="e">
        <f t="shared" si="108"/>
        <v>#DIV/0!</v>
      </c>
      <c r="AS121" s="43" t="e">
        <f t="shared" si="109"/>
        <v>#DIV/0!</v>
      </c>
      <c r="AT121" s="58" t="e">
        <f t="shared" si="110"/>
        <v>#DIV/0!</v>
      </c>
      <c r="AU121" s="42">
        <f t="shared" si="111"/>
        <v>0</v>
      </c>
      <c r="AV121" s="61">
        <f t="shared" si="112"/>
        <v>0</v>
      </c>
      <c r="AW121" s="39" t="e">
        <f t="shared" si="113"/>
        <v>#DIV/0!</v>
      </c>
      <c r="AX121" s="61" t="e">
        <f t="shared" si="114"/>
        <v>#DIV/0!</v>
      </c>
      <c r="AY121" s="41" t="e">
        <f t="shared" si="115"/>
        <v>#DIV/0!</v>
      </c>
      <c r="AZ121" s="61" t="e">
        <f t="shared" si="116"/>
        <v>#DIV/0!</v>
      </c>
      <c r="BA121" s="39" t="e">
        <f t="shared" si="117"/>
        <v>#DIV/0!</v>
      </c>
      <c r="BB121" s="64" t="e">
        <f t="shared" si="118"/>
        <v>#DIV/0!</v>
      </c>
      <c r="BC121" s="42">
        <f t="shared" si="119"/>
        <v>0</v>
      </c>
      <c r="BD121" s="61">
        <f t="shared" si="120"/>
        <v>0</v>
      </c>
      <c r="BE121" s="39" t="e">
        <f t="shared" si="121"/>
        <v>#DIV/0!</v>
      </c>
      <c r="BF121" s="61" t="e">
        <f t="shared" si="122"/>
        <v>#DIV/0!</v>
      </c>
      <c r="BG121" s="41" t="e">
        <f t="shared" si="123"/>
        <v>#DIV/0!</v>
      </c>
      <c r="BH121" s="61" t="e">
        <f t="shared" si="124"/>
        <v>#DIV/0!</v>
      </c>
      <c r="BI121" s="39" t="e">
        <f t="shared" si="125"/>
        <v>#DIV/0!</v>
      </c>
      <c r="BJ121" s="64" t="e">
        <f t="shared" si="126"/>
        <v>#DIV/0!</v>
      </c>
      <c r="BK121" s="39" t="e">
        <f t="shared" si="127"/>
        <v>#DIV/0!</v>
      </c>
      <c r="BL121" s="64" t="e">
        <f t="shared" si="128"/>
        <v>#DIV/0!</v>
      </c>
      <c r="BM121" s="43" t="e">
        <f t="shared" si="129"/>
        <v>#DIV/0!</v>
      </c>
      <c r="BN121" s="66" t="e">
        <f t="shared" si="130"/>
        <v>#DIV/0!</v>
      </c>
      <c r="BO121" s="17">
        <f t="shared" si="131"/>
        <v>0</v>
      </c>
      <c r="BP121" s="68">
        <f t="shared" si="132"/>
        <v>0</v>
      </c>
      <c r="BQ121" s="39">
        <f t="shared" si="133"/>
        <v>0</v>
      </c>
      <c r="BR121" s="69">
        <f t="shared" si="134"/>
        <v>0</v>
      </c>
      <c r="BS121" s="44" t="e">
        <f t="shared" si="135"/>
        <v>#DIV/0!</v>
      </c>
      <c r="BT121" s="70" t="e">
        <f t="shared" si="136"/>
        <v>#DIV/0!</v>
      </c>
      <c r="BU121" s="43" t="str">
        <f t="shared" si="137"/>
        <v>REPROVADO</v>
      </c>
      <c r="BV121" s="71" t="str">
        <f t="shared" si="138"/>
        <v>REPROVADO</v>
      </c>
    </row>
    <row r="122" spans="1:74">
      <c r="A122" s="17">
        <f>'PLANILHA PRINCIPAL'!C124</f>
        <v>0</v>
      </c>
      <c r="B122" s="45">
        <f>'PLANILHA PRINCIPAL'!D124</f>
        <v>0</v>
      </c>
      <c r="C122" s="17">
        <f t="shared" si="70"/>
        <v>60</v>
      </c>
      <c r="D122" s="45">
        <f t="shared" si="71"/>
        <v>24500</v>
      </c>
      <c r="E122" s="17">
        <f t="shared" si="72"/>
        <v>0.6</v>
      </c>
      <c r="F122" s="45">
        <f t="shared" si="73"/>
        <v>1</v>
      </c>
      <c r="G122" s="17">
        <f t="shared" si="74"/>
        <v>0.8</v>
      </c>
      <c r="H122" s="45">
        <f t="shared" si="75"/>
        <v>1.4</v>
      </c>
      <c r="I122" s="17">
        <f t="shared" si="76"/>
        <v>1.8</v>
      </c>
      <c r="J122" s="45">
        <f>'PLANILHA PRINCIPAL'!E124</f>
        <v>0</v>
      </c>
      <c r="K122" s="17">
        <f t="shared" si="77"/>
        <v>0.2</v>
      </c>
      <c r="L122" s="45">
        <f t="shared" si="78"/>
        <v>0.3</v>
      </c>
      <c r="M122" s="17">
        <f t="shared" si="79"/>
        <v>0.8</v>
      </c>
      <c r="N122" s="72">
        <f>'PLANILHA PRINCIPAL'!F124</f>
        <v>0</v>
      </c>
      <c r="O122" s="39">
        <f>'PLANILHA PRINCIPAL'!G124</f>
        <v>0</v>
      </c>
      <c r="P122" s="47">
        <f t="shared" si="80"/>
        <v>0.48</v>
      </c>
      <c r="Q122" s="39">
        <f t="shared" si="81"/>
        <v>20.571428571428569</v>
      </c>
      <c r="R122" s="48">
        <f t="shared" si="82"/>
        <v>20.779220779220779</v>
      </c>
      <c r="S122" s="17">
        <f t="shared" si="83"/>
        <v>11760</v>
      </c>
      <c r="T122" s="49">
        <f t="shared" si="84"/>
        <v>0</v>
      </c>
      <c r="U122" s="40">
        <f t="shared" si="85"/>
        <v>0</v>
      </c>
      <c r="V122" s="49">
        <f t="shared" si="86"/>
        <v>0</v>
      </c>
      <c r="W122" s="40">
        <f t="shared" si="87"/>
        <v>0</v>
      </c>
      <c r="X122" s="49">
        <f t="shared" si="88"/>
        <v>0</v>
      </c>
      <c r="Y122" s="41" t="e">
        <f t="shared" si="89"/>
        <v>#DIV/0!</v>
      </c>
      <c r="Z122" s="50" t="e">
        <f t="shared" si="90"/>
        <v>#DIV/0!</v>
      </c>
      <c r="AA122" s="17">
        <f t="shared" si="91"/>
        <v>0.5</v>
      </c>
      <c r="AB122" s="51" t="e">
        <f t="shared" si="92"/>
        <v>#DIV/0!</v>
      </c>
      <c r="AC122" s="39" t="e">
        <f t="shared" si="93"/>
        <v>#DIV/0!</v>
      </c>
      <c r="AD122" s="48" t="e">
        <f t="shared" si="94"/>
        <v>#DIV/0!</v>
      </c>
      <c r="AE122" s="42">
        <f t="shared" si="95"/>
        <v>0</v>
      </c>
      <c r="AF122" s="54">
        <f t="shared" si="96"/>
        <v>0</v>
      </c>
      <c r="AG122" s="39" t="e">
        <f t="shared" si="97"/>
        <v>#DIV/0!</v>
      </c>
      <c r="AH122" s="54" t="e">
        <f t="shared" si="98"/>
        <v>#DIV/0!</v>
      </c>
      <c r="AI122" s="39" t="e">
        <f t="shared" si="99"/>
        <v>#DIV/0!</v>
      </c>
      <c r="AJ122" s="56" t="e">
        <f t="shared" si="100"/>
        <v>#DIV/0!</v>
      </c>
      <c r="AK122" s="42">
        <f t="shared" si="101"/>
        <v>0</v>
      </c>
      <c r="AL122" s="54">
        <f t="shared" si="102"/>
        <v>0</v>
      </c>
      <c r="AM122" s="39" t="e">
        <f t="shared" si="103"/>
        <v>#DIV/0!</v>
      </c>
      <c r="AN122" s="54" t="e">
        <f t="shared" si="104"/>
        <v>#DIV/0!</v>
      </c>
      <c r="AO122" s="39" t="e">
        <f t="shared" si="105"/>
        <v>#DIV/0!</v>
      </c>
      <c r="AP122" s="56" t="e">
        <f t="shared" si="106"/>
        <v>#DIV/0!</v>
      </c>
      <c r="AQ122" s="39" t="e">
        <f t="shared" si="107"/>
        <v>#DIV/0!</v>
      </c>
      <c r="AR122" s="56" t="e">
        <f t="shared" si="108"/>
        <v>#DIV/0!</v>
      </c>
      <c r="AS122" s="43" t="e">
        <f t="shared" si="109"/>
        <v>#DIV/0!</v>
      </c>
      <c r="AT122" s="58" t="e">
        <f t="shared" si="110"/>
        <v>#DIV/0!</v>
      </c>
      <c r="AU122" s="42">
        <f t="shared" si="111"/>
        <v>0</v>
      </c>
      <c r="AV122" s="61">
        <f t="shared" si="112"/>
        <v>0</v>
      </c>
      <c r="AW122" s="39" t="e">
        <f t="shared" si="113"/>
        <v>#DIV/0!</v>
      </c>
      <c r="AX122" s="61" t="e">
        <f t="shared" si="114"/>
        <v>#DIV/0!</v>
      </c>
      <c r="AY122" s="41" t="e">
        <f t="shared" si="115"/>
        <v>#DIV/0!</v>
      </c>
      <c r="AZ122" s="61" t="e">
        <f t="shared" si="116"/>
        <v>#DIV/0!</v>
      </c>
      <c r="BA122" s="39" t="e">
        <f t="shared" si="117"/>
        <v>#DIV/0!</v>
      </c>
      <c r="BB122" s="64" t="e">
        <f t="shared" si="118"/>
        <v>#DIV/0!</v>
      </c>
      <c r="BC122" s="42">
        <f t="shared" si="119"/>
        <v>0</v>
      </c>
      <c r="BD122" s="61">
        <f t="shared" si="120"/>
        <v>0</v>
      </c>
      <c r="BE122" s="39" t="e">
        <f t="shared" si="121"/>
        <v>#DIV/0!</v>
      </c>
      <c r="BF122" s="61" t="e">
        <f t="shared" si="122"/>
        <v>#DIV/0!</v>
      </c>
      <c r="BG122" s="41" t="e">
        <f t="shared" si="123"/>
        <v>#DIV/0!</v>
      </c>
      <c r="BH122" s="61" t="e">
        <f t="shared" si="124"/>
        <v>#DIV/0!</v>
      </c>
      <c r="BI122" s="39" t="e">
        <f t="shared" si="125"/>
        <v>#DIV/0!</v>
      </c>
      <c r="BJ122" s="64" t="e">
        <f t="shared" si="126"/>
        <v>#DIV/0!</v>
      </c>
      <c r="BK122" s="39" t="e">
        <f t="shared" si="127"/>
        <v>#DIV/0!</v>
      </c>
      <c r="BL122" s="64" t="e">
        <f t="shared" si="128"/>
        <v>#DIV/0!</v>
      </c>
      <c r="BM122" s="43" t="e">
        <f t="shared" si="129"/>
        <v>#DIV/0!</v>
      </c>
      <c r="BN122" s="66" t="e">
        <f t="shared" si="130"/>
        <v>#DIV/0!</v>
      </c>
      <c r="BO122" s="17">
        <f t="shared" si="131"/>
        <v>0</v>
      </c>
      <c r="BP122" s="68">
        <f t="shared" si="132"/>
        <v>0</v>
      </c>
      <c r="BQ122" s="39">
        <f t="shared" si="133"/>
        <v>0</v>
      </c>
      <c r="BR122" s="69">
        <f t="shared" si="134"/>
        <v>0</v>
      </c>
      <c r="BS122" s="44" t="e">
        <f t="shared" si="135"/>
        <v>#DIV/0!</v>
      </c>
      <c r="BT122" s="70" t="e">
        <f t="shared" si="136"/>
        <v>#DIV/0!</v>
      </c>
      <c r="BU122" s="43" t="str">
        <f t="shared" si="137"/>
        <v>REPROVADO</v>
      </c>
      <c r="BV122" s="71" t="str">
        <f t="shared" si="138"/>
        <v>REPROVADO</v>
      </c>
    </row>
    <row r="123" spans="1:74">
      <c r="A123" s="17">
        <f>'PLANILHA PRINCIPAL'!C125</f>
        <v>0</v>
      </c>
      <c r="B123" s="45">
        <f>'PLANILHA PRINCIPAL'!D125</f>
        <v>0</v>
      </c>
      <c r="C123" s="17">
        <f t="shared" si="70"/>
        <v>60</v>
      </c>
      <c r="D123" s="45">
        <f t="shared" si="71"/>
        <v>24500</v>
      </c>
      <c r="E123" s="17">
        <f t="shared" si="72"/>
        <v>0.6</v>
      </c>
      <c r="F123" s="45">
        <f t="shared" si="73"/>
        <v>1</v>
      </c>
      <c r="G123" s="17">
        <f t="shared" si="74"/>
        <v>0.8</v>
      </c>
      <c r="H123" s="45">
        <f t="shared" si="75"/>
        <v>1.4</v>
      </c>
      <c r="I123" s="17">
        <f t="shared" si="76"/>
        <v>1.8</v>
      </c>
      <c r="J123" s="45">
        <f>'PLANILHA PRINCIPAL'!E125</f>
        <v>0</v>
      </c>
      <c r="K123" s="17">
        <f t="shared" si="77"/>
        <v>0.2</v>
      </c>
      <c r="L123" s="45">
        <f t="shared" si="78"/>
        <v>0.3</v>
      </c>
      <c r="M123" s="17">
        <f t="shared" si="79"/>
        <v>0.8</v>
      </c>
      <c r="N123" s="72">
        <f>'PLANILHA PRINCIPAL'!F125</f>
        <v>0</v>
      </c>
      <c r="O123" s="39">
        <f>'PLANILHA PRINCIPAL'!G125</f>
        <v>0</v>
      </c>
      <c r="P123" s="47">
        <f t="shared" si="80"/>
        <v>0.48</v>
      </c>
      <c r="Q123" s="39">
        <f t="shared" si="81"/>
        <v>20.571428571428569</v>
      </c>
      <c r="R123" s="48">
        <f t="shared" si="82"/>
        <v>20.779220779220779</v>
      </c>
      <c r="S123" s="17">
        <f t="shared" si="83"/>
        <v>11760</v>
      </c>
      <c r="T123" s="49">
        <f t="shared" si="84"/>
        <v>0</v>
      </c>
      <c r="U123" s="40">
        <f t="shared" si="85"/>
        <v>0</v>
      </c>
      <c r="V123" s="49">
        <f t="shared" si="86"/>
        <v>0</v>
      </c>
      <c r="W123" s="40">
        <f t="shared" si="87"/>
        <v>0</v>
      </c>
      <c r="X123" s="49">
        <f t="shared" si="88"/>
        <v>0</v>
      </c>
      <c r="Y123" s="41" t="e">
        <f t="shared" si="89"/>
        <v>#DIV/0!</v>
      </c>
      <c r="Z123" s="50" t="e">
        <f t="shared" si="90"/>
        <v>#DIV/0!</v>
      </c>
      <c r="AA123" s="17">
        <f t="shared" si="91"/>
        <v>0.5</v>
      </c>
      <c r="AB123" s="51" t="e">
        <f t="shared" si="92"/>
        <v>#DIV/0!</v>
      </c>
      <c r="AC123" s="39" t="e">
        <f t="shared" si="93"/>
        <v>#DIV/0!</v>
      </c>
      <c r="AD123" s="48" t="e">
        <f t="shared" si="94"/>
        <v>#DIV/0!</v>
      </c>
      <c r="AE123" s="42">
        <f t="shared" si="95"/>
        <v>0</v>
      </c>
      <c r="AF123" s="54">
        <f t="shared" si="96"/>
        <v>0</v>
      </c>
      <c r="AG123" s="39" t="e">
        <f t="shared" si="97"/>
        <v>#DIV/0!</v>
      </c>
      <c r="AH123" s="54" t="e">
        <f t="shared" si="98"/>
        <v>#DIV/0!</v>
      </c>
      <c r="AI123" s="39" t="e">
        <f t="shared" si="99"/>
        <v>#DIV/0!</v>
      </c>
      <c r="AJ123" s="56" t="e">
        <f t="shared" si="100"/>
        <v>#DIV/0!</v>
      </c>
      <c r="AK123" s="42">
        <f t="shared" si="101"/>
        <v>0</v>
      </c>
      <c r="AL123" s="54">
        <f t="shared" si="102"/>
        <v>0</v>
      </c>
      <c r="AM123" s="39" t="e">
        <f t="shared" si="103"/>
        <v>#DIV/0!</v>
      </c>
      <c r="AN123" s="54" t="e">
        <f t="shared" si="104"/>
        <v>#DIV/0!</v>
      </c>
      <c r="AO123" s="39" t="e">
        <f t="shared" si="105"/>
        <v>#DIV/0!</v>
      </c>
      <c r="AP123" s="56" t="e">
        <f t="shared" si="106"/>
        <v>#DIV/0!</v>
      </c>
      <c r="AQ123" s="39" t="e">
        <f t="shared" si="107"/>
        <v>#DIV/0!</v>
      </c>
      <c r="AR123" s="56" t="e">
        <f t="shared" si="108"/>
        <v>#DIV/0!</v>
      </c>
      <c r="AS123" s="43" t="e">
        <f t="shared" si="109"/>
        <v>#DIV/0!</v>
      </c>
      <c r="AT123" s="58" t="e">
        <f t="shared" si="110"/>
        <v>#DIV/0!</v>
      </c>
      <c r="AU123" s="42">
        <f t="shared" si="111"/>
        <v>0</v>
      </c>
      <c r="AV123" s="61">
        <f t="shared" si="112"/>
        <v>0</v>
      </c>
      <c r="AW123" s="39" t="e">
        <f t="shared" si="113"/>
        <v>#DIV/0!</v>
      </c>
      <c r="AX123" s="61" t="e">
        <f t="shared" si="114"/>
        <v>#DIV/0!</v>
      </c>
      <c r="AY123" s="41" t="e">
        <f t="shared" si="115"/>
        <v>#DIV/0!</v>
      </c>
      <c r="AZ123" s="61" t="e">
        <f t="shared" si="116"/>
        <v>#DIV/0!</v>
      </c>
      <c r="BA123" s="39" t="e">
        <f t="shared" si="117"/>
        <v>#DIV/0!</v>
      </c>
      <c r="BB123" s="64" t="e">
        <f t="shared" si="118"/>
        <v>#DIV/0!</v>
      </c>
      <c r="BC123" s="42">
        <f t="shared" si="119"/>
        <v>0</v>
      </c>
      <c r="BD123" s="61">
        <f t="shared" si="120"/>
        <v>0</v>
      </c>
      <c r="BE123" s="39" t="e">
        <f t="shared" si="121"/>
        <v>#DIV/0!</v>
      </c>
      <c r="BF123" s="61" t="e">
        <f t="shared" si="122"/>
        <v>#DIV/0!</v>
      </c>
      <c r="BG123" s="41" t="e">
        <f t="shared" si="123"/>
        <v>#DIV/0!</v>
      </c>
      <c r="BH123" s="61" t="e">
        <f t="shared" si="124"/>
        <v>#DIV/0!</v>
      </c>
      <c r="BI123" s="39" t="e">
        <f t="shared" si="125"/>
        <v>#DIV/0!</v>
      </c>
      <c r="BJ123" s="64" t="e">
        <f t="shared" si="126"/>
        <v>#DIV/0!</v>
      </c>
      <c r="BK123" s="39" t="e">
        <f t="shared" si="127"/>
        <v>#DIV/0!</v>
      </c>
      <c r="BL123" s="64" t="e">
        <f t="shared" si="128"/>
        <v>#DIV/0!</v>
      </c>
      <c r="BM123" s="43" t="e">
        <f t="shared" si="129"/>
        <v>#DIV/0!</v>
      </c>
      <c r="BN123" s="66" t="e">
        <f t="shared" si="130"/>
        <v>#DIV/0!</v>
      </c>
      <c r="BO123" s="17">
        <f t="shared" si="131"/>
        <v>0</v>
      </c>
      <c r="BP123" s="68">
        <f t="shared" si="132"/>
        <v>0</v>
      </c>
      <c r="BQ123" s="39">
        <f t="shared" si="133"/>
        <v>0</v>
      </c>
      <c r="BR123" s="69">
        <f t="shared" si="134"/>
        <v>0</v>
      </c>
      <c r="BS123" s="44" t="e">
        <f t="shared" si="135"/>
        <v>#DIV/0!</v>
      </c>
      <c r="BT123" s="70" t="e">
        <f t="shared" si="136"/>
        <v>#DIV/0!</v>
      </c>
      <c r="BU123" s="43" t="str">
        <f t="shared" si="137"/>
        <v>REPROVADO</v>
      </c>
      <c r="BV123" s="71" t="str">
        <f t="shared" si="138"/>
        <v>REPROVADO</v>
      </c>
    </row>
    <row r="124" spans="1:74">
      <c r="A124" s="17">
        <f>'PLANILHA PRINCIPAL'!C126</f>
        <v>0</v>
      </c>
      <c r="B124" s="45">
        <f>'PLANILHA PRINCIPAL'!D126</f>
        <v>0</v>
      </c>
      <c r="C124" s="17">
        <f t="shared" si="70"/>
        <v>60</v>
      </c>
      <c r="D124" s="45">
        <f t="shared" si="71"/>
        <v>24500</v>
      </c>
      <c r="E124" s="17">
        <f t="shared" si="72"/>
        <v>0.6</v>
      </c>
      <c r="F124" s="45">
        <f t="shared" si="73"/>
        <v>1</v>
      </c>
      <c r="G124" s="17">
        <f t="shared" si="74"/>
        <v>0.8</v>
      </c>
      <c r="H124" s="45">
        <f t="shared" si="75"/>
        <v>1.4</v>
      </c>
      <c r="I124" s="17">
        <f t="shared" si="76"/>
        <v>1.8</v>
      </c>
      <c r="J124" s="45">
        <f>'PLANILHA PRINCIPAL'!E126</f>
        <v>0</v>
      </c>
      <c r="K124" s="17">
        <f t="shared" si="77"/>
        <v>0.2</v>
      </c>
      <c r="L124" s="45">
        <f t="shared" si="78"/>
        <v>0.3</v>
      </c>
      <c r="M124" s="17">
        <f t="shared" si="79"/>
        <v>0.8</v>
      </c>
      <c r="N124" s="72">
        <f>'PLANILHA PRINCIPAL'!F126</f>
        <v>0</v>
      </c>
      <c r="O124" s="39">
        <f>'PLANILHA PRINCIPAL'!G126</f>
        <v>0</v>
      </c>
      <c r="P124" s="47">
        <f t="shared" si="80"/>
        <v>0.48</v>
      </c>
      <c r="Q124" s="39">
        <f t="shared" si="81"/>
        <v>20.571428571428569</v>
      </c>
      <c r="R124" s="48">
        <f t="shared" si="82"/>
        <v>20.779220779220779</v>
      </c>
      <c r="S124" s="17">
        <f t="shared" si="83"/>
        <v>11760</v>
      </c>
      <c r="T124" s="49">
        <f t="shared" si="84"/>
        <v>0</v>
      </c>
      <c r="U124" s="40">
        <f t="shared" si="85"/>
        <v>0</v>
      </c>
      <c r="V124" s="49">
        <f t="shared" si="86"/>
        <v>0</v>
      </c>
      <c r="W124" s="40">
        <f t="shared" si="87"/>
        <v>0</v>
      </c>
      <c r="X124" s="49">
        <f t="shared" si="88"/>
        <v>0</v>
      </c>
      <c r="Y124" s="41" t="e">
        <f t="shared" si="89"/>
        <v>#DIV/0!</v>
      </c>
      <c r="Z124" s="50" t="e">
        <f t="shared" si="90"/>
        <v>#DIV/0!</v>
      </c>
      <c r="AA124" s="17">
        <f t="shared" si="91"/>
        <v>0.5</v>
      </c>
      <c r="AB124" s="51" t="e">
        <f t="shared" si="92"/>
        <v>#DIV/0!</v>
      </c>
      <c r="AC124" s="39" t="e">
        <f t="shared" si="93"/>
        <v>#DIV/0!</v>
      </c>
      <c r="AD124" s="48" t="e">
        <f t="shared" si="94"/>
        <v>#DIV/0!</v>
      </c>
      <c r="AE124" s="42">
        <f t="shared" si="95"/>
        <v>0</v>
      </c>
      <c r="AF124" s="54">
        <f t="shared" si="96"/>
        <v>0</v>
      </c>
      <c r="AG124" s="39" t="e">
        <f t="shared" si="97"/>
        <v>#DIV/0!</v>
      </c>
      <c r="AH124" s="54" t="e">
        <f t="shared" si="98"/>
        <v>#DIV/0!</v>
      </c>
      <c r="AI124" s="39" t="e">
        <f t="shared" si="99"/>
        <v>#DIV/0!</v>
      </c>
      <c r="AJ124" s="56" t="e">
        <f t="shared" si="100"/>
        <v>#DIV/0!</v>
      </c>
      <c r="AK124" s="42">
        <f t="shared" si="101"/>
        <v>0</v>
      </c>
      <c r="AL124" s="54">
        <f t="shared" si="102"/>
        <v>0</v>
      </c>
      <c r="AM124" s="39" t="e">
        <f t="shared" si="103"/>
        <v>#DIV/0!</v>
      </c>
      <c r="AN124" s="54" t="e">
        <f t="shared" si="104"/>
        <v>#DIV/0!</v>
      </c>
      <c r="AO124" s="39" t="e">
        <f t="shared" si="105"/>
        <v>#DIV/0!</v>
      </c>
      <c r="AP124" s="56" t="e">
        <f t="shared" si="106"/>
        <v>#DIV/0!</v>
      </c>
      <c r="AQ124" s="39" t="e">
        <f t="shared" si="107"/>
        <v>#DIV/0!</v>
      </c>
      <c r="AR124" s="56" t="e">
        <f t="shared" si="108"/>
        <v>#DIV/0!</v>
      </c>
      <c r="AS124" s="43" t="e">
        <f t="shared" si="109"/>
        <v>#DIV/0!</v>
      </c>
      <c r="AT124" s="58" t="e">
        <f t="shared" si="110"/>
        <v>#DIV/0!</v>
      </c>
      <c r="AU124" s="42">
        <f t="shared" si="111"/>
        <v>0</v>
      </c>
      <c r="AV124" s="61">
        <f t="shared" si="112"/>
        <v>0</v>
      </c>
      <c r="AW124" s="39" t="e">
        <f t="shared" si="113"/>
        <v>#DIV/0!</v>
      </c>
      <c r="AX124" s="61" t="e">
        <f t="shared" si="114"/>
        <v>#DIV/0!</v>
      </c>
      <c r="AY124" s="41" t="e">
        <f t="shared" si="115"/>
        <v>#DIV/0!</v>
      </c>
      <c r="AZ124" s="61" t="e">
        <f t="shared" si="116"/>
        <v>#DIV/0!</v>
      </c>
      <c r="BA124" s="39" t="e">
        <f t="shared" si="117"/>
        <v>#DIV/0!</v>
      </c>
      <c r="BB124" s="64" t="e">
        <f t="shared" si="118"/>
        <v>#DIV/0!</v>
      </c>
      <c r="BC124" s="42">
        <f t="shared" si="119"/>
        <v>0</v>
      </c>
      <c r="BD124" s="61">
        <f t="shared" si="120"/>
        <v>0</v>
      </c>
      <c r="BE124" s="39" t="e">
        <f t="shared" si="121"/>
        <v>#DIV/0!</v>
      </c>
      <c r="BF124" s="61" t="e">
        <f t="shared" si="122"/>
        <v>#DIV/0!</v>
      </c>
      <c r="BG124" s="41" t="e">
        <f t="shared" si="123"/>
        <v>#DIV/0!</v>
      </c>
      <c r="BH124" s="61" t="e">
        <f t="shared" si="124"/>
        <v>#DIV/0!</v>
      </c>
      <c r="BI124" s="39" t="e">
        <f t="shared" si="125"/>
        <v>#DIV/0!</v>
      </c>
      <c r="BJ124" s="64" t="e">
        <f t="shared" si="126"/>
        <v>#DIV/0!</v>
      </c>
      <c r="BK124" s="39" t="e">
        <f t="shared" si="127"/>
        <v>#DIV/0!</v>
      </c>
      <c r="BL124" s="64" t="e">
        <f t="shared" si="128"/>
        <v>#DIV/0!</v>
      </c>
      <c r="BM124" s="43" t="e">
        <f t="shared" si="129"/>
        <v>#DIV/0!</v>
      </c>
      <c r="BN124" s="66" t="e">
        <f t="shared" si="130"/>
        <v>#DIV/0!</v>
      </c>
      <c r="BO124" s="17">
        <f t="shared" si="131"/>
        <v>0</v>
      </c>
      <c r="BP124" s="68">
        <f t="shared" si="132"/>
        <v>0</v>
      </c>
      <c r="BQ124" s="39">
        <f t="shared" si="133"/>
        <v>0</v>
      </c>
      <c r="BR124" s="69">
        <f t="shared" si="134"/>
        <v>0</v>
      </c>
      <c r="BS124" s="44" t="e">
        <f t="shared" si="135"/>
        <v>#DIV/0!</v>
      </c>
      <c r="BT124" s="70" t="e">
        <f t="shared" si="136"/>
        <v>#DIV/0!</v>
      </c>
      <c r="BU124" s="43" t="str">
        <f t="shared" si="137"/>
        <v>REPROVADO</v>
      </c>
      <c r="BV124" s="71" t="str">
        <f t="shared" si="138"/>
        <v>REPROVADO</v>
      </c>
    </row>
    <row r="125" spans="1:74">
      <c r="A125" s="17">
        <f>'PLANILHA PRINCIPAL'!C127</f>
        <v>0</v>
      </c>
      <c r="B125" s="45">
        <f>'PLANILHA PRINCIPAL'!D127</f>
        <v>0</v>
      </c>
      <c r="C125" s="17">
        <f t="shared" si="70"/>
        <v>60</v>
      </c>
      <c r="D125" s="45">
        <f t="shared" si="71"/>
        <v>24500</v>
      </c>
      <c r="E125" s="17">
        <f t="shared" si="72"/>
        <v>0.6</v>
      </c>
      <c r="F125" s="45">
        <f t="shared" si="73"/>
        <v>1</v>
      </c>
      <c r="G125" s="17">
        <f t="shared" si="74"/>
        <v>0.8</v>
      </c>
      <c r="H125" s="45">
        <f t="shared" si="75"/>
        <v>1.4</v>
      </c>
      <c r="I125" s="17">
        <f t="shared" si="76"/>
        <v>1.8</v>
      </c>
      <c r="J125" s="45">
        <f>'PLANILHA PRINCIPAL'!E127</f>
        <v>0</v>
      </c>
      <c r="K125" s="17">
        <f t="shared" si="77"/>
        <v>0.2</v>
      </c>
      <c r="L125" s="45">
        <f t="shared" si="78"/>
        <v>0.3</v>
      </c>
      <c r="M125" s="17">
        <f t="shared" si="79"/>
        <v>0.8</v>
      </c>
      <c r="N125" s="72">
        <f>'PLANILHA PRINCIPAL'!F127</f>
        <v>0</v>
      </c>
      <c r="O125" s="39">
        <f>'PLANILHA PRINCIPAL'!G127</f>
        <v>0</v>
      </c>
      <c r="P125" s="47">
        <f t="shared" si="80"/>
        <v>0.48</v>
      </c>
      <c r="Q125" s="39">
        <f t="shared" si="81"/>
        <v>20.571428571428569</v>
      </c>
      <c r="R125" s="48">
        <f t="shared" si="82"/>
        <v>20.779220779220779</v>
      </c>
      <c r="S125" s="17">
        <f t="shared" si="83"/>
        <v>11760</v>
      </c>
      <c r="T125" s="49">
        <f t="shared" si="84"/>
        <v>0</v>
      </c>
      <c r="U125" s="40">
        <f t="shared" si="85"/>
        <v>0</v>
      </c>
      <c r="V125" s="49">
        <f t="shared" si="86"/>
        <v>0</v>
      </c>
      <c r="W125" s="40">
        <f t="shared" si="87"/>
        <v>0</v>
      </c>
      <c r="X125" s="49">
        <f t="shared" si="88"/>
        <v>0</v>
      </c>
      <c r="Y125" s="41" t="e">
        <f t="shared" si="89"/>
        <v>#DIV/0!</v>
      </c>
      <c r="Z125" s="50" t="e">
        <f t="shared" si="90"/>
        <v>#DIV/0!</v>
      </c>
      <c r="AA125" s="17">
        <f t="shared" si="91"/>
        <v>0.5</v>
      </c>
      <c r="AB125" s="51" t="e">
        <f t="shared" si="92"/>
        <v>#DIV/0!</v>
      </c>
      <c r="AC125" s="39" t="e">
        <f t="shared" si="93"/>
        <v>#DIV/0!</v>
      </c>
      <c r="AD125" s="48" t="e">
        <f t="shared" si="94"/>
        <v>#DIV/0!</v>
      </c>
      <c r="AE125" s="42">
        <f t="shared" si="95"/>
        <v>0</v>
      </c>
      <c r="AF125" s="54">
        <f t="shared" si="96"/>
        <v>0</v>
      </c>
      <c r="AG125" s="39" t="e">
        <f t="shared" si="97"/>
        <v>#DIV/0!</v>
      </c>
      <c r="AH125" s="54" t="e">
        <f t="shared" si="98"/>
        <v>#DIV/0!</v>
      </c>
      <c r="AI125" s="39" t="e">
        <f t="shared" si="99"/>
        <v>#DIV/0!</v>
      </c>
      <c r="AJ125" s="56" t="e">
        <f t="shared" si="100"/>
        <v>#DIV/0!</v>
      </c>
      <c r="AK125" s="42">
        <f t="shared" si="101"/>
        <v>0</v>
      </c>
      <c r="AL125" s="54">
        <f t="shared" si="102"/>
        <v>0</v>
      </c>
      <c r="AM125" s="39" t="e">
        <f t="shared" si="103"/>
        <v>#DIV/0!</v>
      </c>
      <c r="AN125" s="54" t="e">
        <f t="shared" si="104"/>
        <v>#DIV/0!</v>
      </c>
      <c r="AO125" s="39" t="e">
        <f t="shared" si="105"/>
        <v>#DIV/0!</v>
      </c>
      <c r="AP125" s="56" t="e">
        <f t="shared" si="106"/>
        <v>#DIV/0!</v>
      </c>
      <c r="AQ125" s="39" t="e">
        <f t="shared" si="107"/>
        <v>#DIV/0!</v>
      </c>
      <c r="AR125" s="56" t="e">
        <f t="shared" si="108"/>
        <v>#DIV/0!</v>
      </c>
      <c r="AS125" s="43" t="e">
        <f t="shared" si="109"/>
        <v>#DIV/0!</v>
      </c>
      <c r="AT125" s="58" t="e">
        <f t="shared" si="110"/>
        <v>#DIV/0!</v>
      </c>
      <c r="AU125" s="42">
        <f t="shared" si="111"/>
        <v>0</v>
      </c>
      <c r="AV125" s="61">
        <f t="shared" si="112"/>
        <v>0</v>
      </c>
      <c r="AW125" s="39" t="e">
        <f t="shared" si="113"/>
        <v>#DIV/0!</v>
      </c>
      <c r="AX125" s="61" t="e">
        <f t="shared" si="114"/>
        <v>#DIV/0!</v>
      </c>
      <c r="AY125" s="41" t="e">
        <f t="shared" si="115"/>
        <v>#DIV/0!</v>
      </c>
      <c r="AZ125" s="61" t="e">
        <f t="shared" si="116"/>
        <v>#DIV/0!</v>
      </c>
      <c r="BA125" s="39" t="e">
        <f t="shared" si="117"/>
        <v>#DIV/0!</v>
      </c>
      <c r="BB125" s="64" t="e">
        <f t="shared" si="118"/>
        <v>#DIV/0!</v>
      </c>
      <c r="BC125" s="42">
        <f t="shared" si="119"/>
        <v>0</v>
      </c>
      <c r="BD125" s="61">
        <f t="shared" si="120"/>
        <v>0</v>
      </c>
      <c r="BE125" s="39" t="e">
        <f t="shared" si="121"/>
        <v>#DIV/0!</v>
      </c>
      <c r="BF125" s="61" t="e">
        <f t="shared" si="122"/>
        <v>#DIV/0!</v>
      </c>
      <c r="BG125" s="41" t="e">
        <f t="shared" si="123"/>
        <v>#DIV/0!</v>
      </c>
      <c r="BH125" s="61" t="e">
        <f t="shared" si="124"/>
        <v>#DIV/0!</v>
      </c>
      <c r="BI125" s="39" t="e">
        <f t="shared" si="125"/>
        <v>#DIV/0!</v>
      </c>
      <c r="BJ125" s="64" t="e">
        <f t="shared" si="126"/>
        <v>#DIV/0!</v>
      </c>
      <c r="BK125" s="39" t="e">
        <f t="shared" si="127"/>
        <v>#DIV/0!</v>
      </c>
      <c r="BL125" s="64" t="e">
        <f t="shared" si="128"/>
        <v>#DIV/0!</v>
      </c>
      <c r="BM125" s="43" t="e">
        <f t="shared" si="129"/>
        <v>#DIV/0!</v>
      </c>
      <c r="BN125" s="66" t="e">
        <f t="shared" si="130"/>
        <v>#DIV/0!</v>
      </c>
      <c r="BO125" s="17">
        <f t="shared" si="131"/>
        <v>0</v>
      </c>
      <c r="BP125" s="68">
        <f t="shared" si="132"/>
        <v>0</v>
      </c>
      <c r="BQ125" s="39">
        <f t="shared" si="133"/>
        <v>0</v>
      </c>
      <c r="BR125" s="69">
        <f t="shared" si="134"/>
        <v>0</v>
      </c>
      <c r="BS125" s="44" t="e">
        <f t="shared" si="135"/>
        <v>#DIV/0!</v>
      </c>
      <c r="BT125" s="70" t="e">
        <f t="shared" si="136"/>
        <v>#DIV/0!</v>
      </c>
      <c r="BU125" s="43" t="str">
        <f t="shared" si="137"/>
        <v>REPROVADO</v>
      </c>
      <c r="BV125" s="71" t="str">
        <f t="shared" si="138"/>
        <v>REPROVADO</v>
      </c>
    </row>
    <row r="126" spans="1:74">
      <c r="A126" s="17">
        <f>'PLANILHA PRINCIPAL'!C128</f>
        <v>0</v>
      </c>
      <c r="B126" s="45">
        <f>'PLANILHA PRINCIPAL'!D128</f>
        <v>0</v>
      </c>
      <c r="C126" s="17">
        <f t="shared" si="70"/>
        <v>60</v>
      </c>
      <c r="D126" s="45">
        <f t="shared" si="71"/>
        <v>24500</v>
      </c>
      <c r="E126" s="17">
        <f t="shared" si="72"/>
        <v>0.6</v>
      </c>
      <c r="F126" s="45">
        <f t="shared" si="73"/>
        <v>1</v>
      </c>
      <c r="G126" s="17">
        <f t="shared" si="74"/>
        <v>0.8</v>
      </c>
      <c r="H126" s="45">
        <f t="shared" si="75"/>
        <v>1.4</v>
      </c>
      <c r="I126" s="17">
        <f t="shared" si="76"/>
        <v>1.8</v>
      </c>
      <c r="J126" s="45">
        <f>'PLANILHA PRINCIPAL'!E128</f>
        <v>0</v>
      </c>
      <c r="K126" s="17">
        <f t="shared" si="77"/>
        <v>0.2</v>
      </c>
      <c r="L126" s="45">
        <f t="shared" si="78"/>
        <v>0.3</v>
      </c>
      <c r="M126" s="17">
        <f t="shared" si="79"/>
        <v>0.8</v>
      </c>
      <c r="N126" s="72">
        <f>'PLANILHA PRINCIPAL'!F128</f>
        <v>0</v>
      </c>
      <c r="O126" s="39">
        <f>'PLANILHA PRINCIPAL'!G128</f>
        <v>0</v>
      </c>
      <c r="P126" s="47">
        <f t="shared" si="80"/>
        <v>0.48</v>
      </c>
      <c r="Q126" s="39">
        <f t="shared" si="81"/>
        <v>20.571428571428569</v>
      </c>
      <c r="R126" s="48">
        <f t="shared" si="82"/>
        <v>20.779220779220779</v>
      </c>
      <c r="S126" s="17">
        <f t="shared" si="83"/>
        <v>11760</v>
      </c>
      <c r="T126" s="49">
        <f t="shared" si="84"/>
        <v>0</v>
      </c>
      <c r="U126" s="40">
        <f t="shared" si="85"/>
        <v>0</v>
      </c>
      <c r="V126" s="49">
        <f t="shared" si="86"/>
        <v>0</v>
      </c>
      <c r="W126" s="40">
        <f t="shared" si="87"/>
        <v>0</v>
      </c>
      <c r="X126" s="49">
        <f t="shared" si="88"/>
        <v>0</v>
      </c>
      <c r="Y126" s="41" t="e">
        <f t="shared" si="89"/>
        <v>#DIV/0!</v>
      </c>
      <c r="Z126" s="50" t="e">
        <f t="shared" si="90"/>
        <v>#DIV/0!</v>
      </c>
      <c r="AA126" s="17">
        <f t="shared" si="91"/>
        <v>0.5</v>
      </c>
      <c r="AB126" s="51" t="e">
        <f t="shared" si="92"/>
        <v>#DIV/0!</v>
      </c>
      <c r="AC126" s="39" t="e">
        <f t="shared" si="93"/>
        <v>#DIV/0!</v>
      </c>
      <c r="AD126" s="48" t="e">
        <f t="shared" si="94"/>
        <v>#DIV/0!</v>
      </c>
      <c r="AE126" s="42">
        <f t="shared" si="95"/>
        <v>0</v>
      </c>
      <c r="AF126" s="54">
        <f t="shared" si="96"/>
        <v>0</v>
      </c>
      <c r="AG126" s="39" t="e">
        <f t="shared" si="97"/>
        <v>#DIV/0!</v>
      </c>
      <c r="AH126" s="54" t="e">
        <f t="shared" si="98"/>
        <v>#DIV/0!</v>
      </c>
      <c r="AI126" s="39" t="e">
        <f t="shared" si="99"/>
        <v>#DIV/0!</v>
      </c>
      <c r="AJ126" s="56" t="e">
        <f t="shared" si="100"/>
        <v>#DIV/0!</v>
      </c>
      <c r="AK126" s="42">
        <f t="shared" si="101"/>
        <v>0</v>
      </c>
      <c r="AL126" s="54">
        <f t="shared" si="102"/>
        <v>0</v>
      </c>
      <c r="AM126" s="39" t="e">
        <f t="shared" si="103"/>
        <v>#DIV/0!</v>
      </c>
      <c r="AN126" s="54" t="e">
        <f t="shared" si="104"/>
        <v>#DIV/0!</v>
      </c>
      <c r="AO126" s="39" t="e">
        <f t="shared" si="105"/>
        <v>#DIV/0!</v>
      </c>
      <c r="AP126" s="56" t="e">
        <f t="shared" si="106"/>
        <v>#DIV/0!</v>
      </c>
      <c r="AQ126" s="39" t="e">
        <f t="shared" si="107"/>
        <v>#DIV/0!</v>
      </c>
      <c r="AR126" s="56" t="e">
        <f t="shared" si="108"/>
        <v>#DIV/0!</v>
      </c>
      <c r="AS126" s="43" t="e">
        <f t="shared" si="109"/>
        <v>#DIV/0!</v>
      </c>
      <c r="AT126" s="58" t="e">
        <f t="shared" si="110"/>
        <v>#DIV/0!</v>
      </c>
      <c r="AU126" s="42">
        <f t="shared" si="111"/>
        <v>0</v>
      </c>
      <c r="AV126" s="61">
        <f t="shared" si="112"/>
        <v>0</v>
      </c>
      <c r="AW126" s="39" t="e">
        <f t="shared" si="113"/>
        <v>#DIV/0!</v>
      </c>
      <c r="AX126" s="61" t="e">
        <f t="shared" si="114"/>
        <v>#DIV/0!</v>
      </c>
      <c r="AY126" s="41" t="e">
        <f t="shared" si="115"/>
        <v>#DIV/0!</v>
      </c>
      <c r="AZ126" s="61" t="e">
        <f t="shared" si="116"/>
        <v>#DIV/0!</v>
      </c>
      <c r="BA126" s="39" t="e">
        <f t="shared" si="117"/>
        <v>#DIV/0!</v>
      </c>
      <c r="BB126" s="64" t="e">
        <f t="shared" si="118"/>
        <v>#DIV/0!</v>
      </c>
      <c r="BC126" s="42">
        <f t="shared" si="119"/>
        <v>0</v>
      </c>
      <c r="BD126" s="61">
        <f t="shared" si="120"/>
        <v>0</v>
      </c>
      <c r="BE126" s="39" t="e">
        <f t="shared" si="121"/>
        <v>#DIV/0!</v>
      </c>
      <c r="BF126" s="61" t="e">
        <f t="shared" si="122"/>
        <v>#DIV/0!</v>
      </c>
      <c r="BG126" s="41" t="e">
        <f t="shared" si="123"/>
        <v>#DIV/0!</v>
      </c>
      <c r="BH126" s="61" t="e">
        <f t="shared" si="124"/>
        <v>#DIV/0!</v>
      </c>
      <c r="BI126" s="39" t="e">
        <f t="shared" si="125"/>
        <v>#DIV/0!</v>
      </c>
      <c r="BJ126" s="64" t="e">
        <f t="shared" si="126"/>
        <v>#DIV/0!</v>
      </c>
      <c r="BK126" s="39" t="e">
        <f t="shared" si="127"/>
        <v>#DIV/0!</v>
      </c>
      <c r="BL126" s="64" t="e">
        <f t="shared" si="128"/>
        <v>#DIV/0!</v>
      </c>
      <c r="BM126" s="43" t="e">
        <f t="shared" si="129"/>
        <v>#DIV/0!</v>
      </c>
      <c r="BN126" s="66" t="e">
        <f t="shared" si="130"/>
        <v>#DIV/0!</v>
      </c>
      <c r="BO126" s="17">
        <f t="shared" si="131"/>
        <v>0</v>
      </c>
      <c r="BP126" s="68">
        <f t="shared" si="132"/>
        <v>0</v>
      </c>
      <c r="BQ126" s="39">
        <f t="shared" si="133"/>
        <v>0</v>
      </c>
      <c r="BR126" s="69">
        <f t="shared" si="134"/>
        <v>0</v>
      </c>
      <c r="BS126" s="44" t="e">
        <f t="shared" si="135"/>
        <v>#DIV/0!</v>
      </c>
      <c r="BT126" s="70" t="e">
        <f t="shared" si="136"/>
        <v>#DIV/0!</v>
      </c>
      <c r="BU126" s="43" t="str">
        <f t="shared" si="137"/>
        <v>REPROVADO</v>
      </c>
      <c r="BV126" s="71" t="str">
        <f t="shared" si="138"/>
        <v>REPROVADO</v>
      </c>
    </row>
    <row r="127" spans="1:74">
      <c r="A127" s="17">
        <f>'PLANILHA PRINCIPAL'!C129</f>
        <v>0</v>
      </c>
      <c r="B127" s="45">
        <f>'PLANILHA PRINCIPAL'!D129</f>
        <v>0</v>
      </c>
      <c r="C127" s="17">
        <f t="shared" si="70"/>
        <v>60</v>
      </c>
      <c r="D127" s="45">
        <f t="shared" si="71"/>
        <v>24500</v>
      </c>
      <c r="E127" s="17">
        <f t="shared" si="72"/>
        <v>0.6</v>
      </c>
      <c r="F127" s="45">
        <f t="shared" si="73"/>
        <v>1</v>
      </c>
      <c r="G127" s="17">
        <f t="shared" si="74"/>
        <v>0.8</v>
      </c>
      <c r="H127" s="45">
        <f t="shared" si="75"/>
        <v>1.4</v>
      </c>
      <c r="I127" s="17">
        <f t="shared" si="76"/>
        <v>1.8</v>
      </c>
      <c r="J127" s="45">
        <f>'PLANILHA PRINCIPAL'!E129</f>
        <v>0</v>
      </c>
      <c r="K127" s="17">
        <f t="shared" si="77"/>
        <v>0.2</v>
      </c>
      <c r="L127" s="45">
        <f t="shared" si="78"/>
        <v>0.3</v>
      </c>
      <c r="M127" s="17">
        <f t="shared" si="79"/>
        <v>0.8</v>
      </c>
      <c r="N127" s="72">
        <f>'PLANILHA PRINCIPAL'!F129</f>
        <v>0</v>
      </c>
      <c r="O127" s="39">
        <f>'PLANILHA PRINCIPAL'!G129</f>
        <v>0</v>
      </c>
      <c r="P127" s="47">
        <f t="shared" si="80"/>
        <v>0.48</v>
      </c>
      <c r="Q127" s="39">
        <f t="shared" si="81"/>
        <v>20.571428571428569</v>
      </c>
      <c r="R127" s="48">
        <f t="shared" si="82"/>
        <v>20.779220779220779</v>
      </c>
      <c r="S127" s="17">
        <f t="shared" si="83"/>
        <v>11760</v>
      </c>
      <c r="T127" s="49">
        <f t="shared" si="84"/>
        <v>0</v>
      </c>
      <c r="U127" s="40">
        <f t="shared" si="85"/>
        <v>0</v>
      </c>
      <c r="V127" s="49">
        <f t="shared" si="86"/>
        <v>0</v>
      </c>
      <c r="W127" s="40">
        <f t="shared" si="87"/>
        <v>0</v>
      </c>
      <c r="X127" s="49">
        <f t="shared" si="88"/>
        <v>0</v>
      </c>
      <c r="Y127" s="41" t="e">
        <f t="shared" si="89"/>
        <v>#DIV/0!</v>
      </c>
      <c r="Z127" s="50" t="e">
        <f t="shared" si="90"/>
        <v>#DIV/0!</v>
      </c>
      <c r="AA127" s="17">
        <f t="shared" si="91"/>
        <v>0.5</v>
      </c>
      <c r="AB127" s="51" t="e">
        <f t="shared" si="92"/>
        <v>#DIV/0!</v>
      </c>
      <c r="AC127" s="39" t="e">
        <f t="shared" si="93"/>
        <v>#DIV/0!</v>
      </c>
      <c r="AD127" s="48" t="e">
        <f t="shared" si="94"/>
        <v>#DIV/0!</v>
      </c>
      <c r="AE127" s="42">
        <f t="shared" si="95"/>
        <v>0</v>
      </c>
      <c r="AF127" s="54">
        <f t="shared" si="96"/>
        <v>0</v>
      </c>
      <c r="AG127" s="39" t="e">
        <f t="shared" si="97"/>
        <v>#DIV/0!</v>
      </c>
      <c r="AH127" s="54" t="e">
        <f t="shared" si="98"/>
        <v>#DIV/0!</v>
      </c>
      <c r="AI127" s="39" t="e">
        <f t="shared" si="99"/>
        <v>#DIV/0!</v>
      </c>
      <c r="AJ127" s="56" t="e">
        <f t="shared" si="100"/>
        <v>#DIV/0!</v>
      </c>
      <c r="AK127" s="42">
        <f t="shared" si="101"/>
        <v>0</v>
      </c>
      <c r="AL127" s="54">
        <f t="shared" si="102"/>
        <v>0</v>
      </c>
      <c r="AM127" s="39" t="e">
        <f t="shared" si="103"/>
        <v>#DIV/0!</v>
      </c>
      <c r="AN127" s="54" t="e">
        <f t="shared" si="104"/>
        <v>#DIV/0!</v>
      </c>
      <c r="AO127" s="39" t="e">
        <f t="shared" si="105"/>
        <v>#DIV/0!</v>
      </c>
      <c r="AP127" s="56" t="e">
        <f t="shared" si="106"/>
        <v>#DIV/0!</v>
      </c>
      <c r="AQ127" s="39" t="e">
        <f t="shared" si="107"/>
        <v>#DIV/0!</v>
      </c>
      <c r="AR127" s="56" t="e">
        <f t="shared" si="108"/>
        <v>#DIV/0!</v>
      </c>
      <c r="AS127" s="43" t="e">
        <f t="shared" si="109"/>
        <v>#DIV/0!</v>
      </c>
      <c r="AT127" s="58" t="e">
        <f t="shared" si="110"/>
        <v>#DIV/0!</v>
      </c>
      <c r="AU127" s="42">
        <f t="shared" si="111"/>
        <v>0</v>
      </c>
      <c r="AV127" s="61">
        <f t="shared" si="112"/>
        <v>0</v>
      </c>
      <c r="AW127" s="39" t="e">
        <f t="shared" si="113"/>
        <v>#DIV/0!</v>
      </c>
      <c r="AX127" s="61" t="e">
        <f t="shared" si="114"/>
        <v>#DIV/0!</v>
      </c>
      <c r="AY127" s="41" t="e">
        <f t="shared" si="115"/>
        <v>#DIV/0!</v>
      </c>
      <c r="AZ127" s="61" t="e">
        <f t="shared" si="116"/>
        <v>#DIV/0!</v>
      </c>
      <c r="BA127" s="39" t="e">
        <f t="shared" si="117"/>
        <v>#DIV/0!</v>
      </c>
      <c r="BB127" s="64" t="e">
        <f t="shared" si="118"/>
        <v>#DIV/0!</v>
      </c>
      <c r="BC127" s="42">
        <f t="shared" si="119"/>
        <v>0</v>
      </c>
      <c r="BD127" s="61">
        <f t="shared" si="120"/>
        <v>0</v>
      </c>
      <c r="BE127" s="39" t="e">
        <f t="shared" si="121"/>
        <v>#DIV/0!</v>
      </c>
      <c r="BF127" s="61" t="e">
        <f t="shared" si="122"/>
        <v>#DIV/0!</v>
      </c>
      <c r="BG127" s="41" t="e">
        <f t="shared" si="123"/>
        <v>#DIV/0!</v>
      </c>
      <c r="BH127" s="61" t="e">
        <f t="shared" si="124"/>
        <v>#DIV/0!</v>
      </c>
      <c r="BI127" s="39" t="e">
        <f t="shared" si="125"/>
        <v>#DIV/0!</v>
      </c>
      <c r="BJ127" s="64" t="e">
        <f t="shared" si="126"/>
        <v>#DIV/0!</v>
      </c>
      <c r="BK127" s="39" t="e">
        <f t="shared" si="127"/>
        <v>#DIV/0!</v>
      </c>
      <c r="BL127" s="64" t="e">
        <f t="shared" si="128"/>
        <v>#DIV/0!</v>
      </c>
      <c r="BM127" s="43" t="e">
        <f t="shared" si="129"/>
        <v>#DIV/0!</v>
      </c>
      <c r="BN127" s="66" t="e">
        <f t="shared" si="130"/>
        <v>#DIV/0!</v>
      </c>
      <c r="BO127" s="17">
        <f t="shared" si="131"/>
        <v>0</v>
      </c>
      <c r="BP127" s="68">
        <f t="shared" si="132"/>
        <v>0</v>
      </c>
      <c r="BQ127" s="39">
        <f t="shared" si="133"/>
        <v>0</v>
      </c>
      <c r="BR127" s="69">
        <f t="shared" si="134"/>
        <v>0</v>
      </c>
      <c r="BS127" s="44" t="e">
        <f t="shared" si="135"/>
        <v>#DIV/0!</v>
      </c>
      <c r="BT127" s="70" t="e">
        <f t="shared" si="136"/>
        <v>#DIV/0!</v>
      </c>
      <c r="BU127" s="43" t="str">
        <f t="shared" si="137"/>
        <v>REPROVADO</v>
      </c>
      <c r="BV127" s="71" t="str">
        <f t="shared" si="138"/>
        <v>REPROVADO</v>
      </c>
    </row>
    <row r="128" spans="1:74">
      <c r="A128" s="17">
        <f>'PLANILHA PRINCIPAL'!C130</f>
        <v>0</v>
      </c>
      <c r="B128" s="45">
        <f>'PLANILHA PRINCIPAL'!D130</f>
        <v>0</v>
      </c>
      <c r="C128" s="17">
        <f t="shared" si="70"/>
        <v>60</v>
      </c>
      <c r="D128" s="45">
        <f t="shared" si="71"/>
        <v>24500</v>
      </c>
      <c r="E128" s="17">
        <f t="shared" si="72"/>
        <v>0.6</v>
      </c>
      <c r="F128" s="45">
        <f t="shared" si="73"/>
        <v>1</v>
      </c>
      <c r="G128" s="17">
        <f t="shared" si="74"/>
        <v>0.8</v>
      </c>
      <c r="H128" s="45">
        <f t="shared" si="75"/>
        <v>1.4</v>
      </c>
      <c r="I128" s="17">
        <f t="shared" si="76"/>
        <v>1.8</v>
      </c>
      <c r="J128" s="45">
        <f>'PLANILHA PRINCIPAL'!E130</f>
        <v>0</v>
      </c>
      <c r="K128" s="17">
        <f t="shared" si="77"/>
        <v>0.2</v>
      </c>
      <c r="L128" s="45">
        <f t="shared" si="78"/>
        <v>0.3</v>
      </c>
      <c r="M128" s="17">
        <f t="shared" si="79"/>
        <v>0.8</v>
      </c>
      <c r="N128" s="72">
        <f>'PLANILHA PRINCIPAL'!F130</f>
        <v>0</v>
      </c>
      <c r="O128" s="39">
        <f>'PLANILHA PRINCIPAL'!G130</f>
        <v>0</v>
      </c>
      <c r="P128" s="47">
        <f t="shared" si="80"/>
        <v>0.48</v>
      </c>
      <c r="Q128" s="39">
        <f t="shared" si="81"/>
        <v>20.571428571428569</v>
      </c>
      <c r="R128" s="48">
        <f t="shared" si="82"/>
        <v>20.779220779220779</v>
      </c>
      <c r="S128" s="17">
        <f t="shared" si="83"/>
        <v>11760</v>
      </c>
      <c r="T128" s="49">
        <f t="shared" si="84"/>
        <v>0</v>
      </c>
      <c r="U128" s="40">
        <f t="shared" si="85"/>
        <v>0</v>
      </c>
      <c r="V128" s="49">
        <f t="shared" si="86"/>
        <v>0</v>
      </c>
      <c r="W128" s="40">
        <f t="shared" si="87"/>
        <v>0</v>
      </c>
      <c r="X128" s="49">
        <f t="shared" si="88"/>
        <v>0</v>
      </c>
      <c r="Y128" s="41" t="e">
        <f t="shared" si="89"/>
        <v>#DIV/0!</v>
      </c>
      <c r="Z128" s="50" t="e">
        <f t="shared" si="90"/>
        <v>#DIV/0!</v>
      </c>
      <c r="AA128" s="17">
        <f t="shared" si="91"/>
        <v>0.5</v>
      </c>
      <c r="AB128" s="51" t="e">
        <f t="shared" si="92"/>
        <v>#DIV/0!</v>
      </c>
      <c r="AC128" s="39" t="e">
        <f t="shared" si="93"/>
        <v>#DIV/0!</v>
      </c>
      <c r="AD128" s="48" t="e">
        <f t="shared" si="94"/>
        <v>#DIV/0!</v>
      </c>
      <c r="AE128" s="42">
        <f t="shared" si="95"/>
        <v>0</v>
      </c>
      <c r="AF128" s="54">
        <f t="shared" si="96"/>
        <v>0</v>
      </c>
      <c r="AG128" s="39" t="e">
        <f t="shared" si="97"/>
        <v>#DIV/0!</v>
      </c>
      <c r="AH128" s="54" t="e">
        <f t="shared" si="98"/>
        <v>#DIV/0!</v>
      </c>
      <c r="AI128" s="39" t="e">
        <f t="shared" si="99"/>
        <v>#DIV/0!</v>
      </c>
      <c r="AJ128" s="56" t="e">
        <f t="shared" si="100"/>
        <v>#DIV/0!</v>
      </c>
      <c r="AK128" s="42">
        <f t="shared" si="101"/>
        <v>0</v>
      </c>
      <c r="AL128" s="54">
        <f t="shared" si="102"/>
        <v>0</v>
      </c>
      <c r="AM128" s="39" t="e">
        <f t="shared" si="103"/>
        <v>#DIV/0!</v>
      </c>
      <c r="AN128" s="54" t="e">
        <f t="shared" si="104"/>
        <v>#DIV/0!</v>
      </c>
      <c r="AO128" s="39" t="e">
        <f t="shared" si="105"/>
        <v>#DIV/0!</v>
      </c>
      <c r="AP128" s="56" t="e">
        <f t="shared" si="106"/>
        <v>#DIV/0!</v>
      </c>
      <c r="AQ128" s="39" t="e">
        <f t="shared" si="107"/>
        <v>#DIV/0!</v>
      </c>
      <c r="AR128" s="56" t="e">
        <f t="shared" si="108"/>
        <v>#DIV/0!</v>
      </c>
      <c r="AS128" s="43" t="e">
        <f t="shared" si="109"/>
        <v>#DIV/0!</v>
      </c>
      <c r="AT128" s="58" t="e">
        <f t="shared" si="110"/>
        <v>#DIV/0!</v>
      </c>
      <c r="AU128" s="42">
        <f t="shared" si="111"/>
        <v>0</v>
      </c>
      <c r="AV128" s="61">
        <f t="shared" si="112"/>
        <v>0</v>
      </c>
      <c r="AW128" s="39" t="e">
        <f t="shared" si="113"/>
        <v>#DIV/0!</v>
      </c>
      <c r="AX128" s="61" t="e">
        <f t="shared" si="114"/>
        <v>#DIV/0!</v>
      </c>
      <c r="AY128" s="41" t="e">
        <f t="shared" si="115"/>
        <v>#DIV/0!</v>
      </c>
      <c r="AZ128" s="61" t="e">
        <f t="shared" si="116"/>
        <v>#DIV/0!</v>
      </c>
      <c r="BA128" s="39" t="e">
        <f t="shared" si="117"/>
        <v>#DIV/0!</v>
      </c>
      <c r="BB128" s="64" t="e">
        <f t="shared" si="118"/>
        <v>#DIV/0!</v>
      </c>
      <c r="BC128" s="42">
        <f t="shared" si="119"/>
        <v>0</v>
      </c>
      <c r="BD128" s="61">
        <f t="shared" si="120"/>
        <v>0</v>
      </c>
      <c r="BE128" s="39" t="e">
        <f t="shared" si="121"/>
        <v>#DIV/0!</v>
      </c>
      <c r="BF128" s="61" t="e">
        <f t="shared" si="122"/>
        <v>#DIV/0!</v>
      </c>
      <c r="BG128" s="41" t="e">
        <f t="shared" si="123"/>
        <v>#DIV/0!</v>
      </c>
      <c r="BH128" s="61" t="e">
        <f t="shared" si="124"/>
        <v>#DIV/0!</v>
      </c>
      <c r="BI128" s="39" t="e">
        <f t="shared" si="125"/>
        <v>#DIV/0!</v>
      </c>
      <c r="BJ128" s="64" t="e">
        <f t="shared" si="126"/>
        <v>#DIV/0!</v>
      </c>
      <c r="BK128" s="39" t="e">
        <f t="shared" si="127"/>
        <v>#DIV/0!</v>
      </c>
      <c r="BL128" s="64" t="e">
        <f t="shared" si="128"/>
        <v>#DIV/0!</v>
      </c>
      <c r="BM128" s="43" t="e">
        <f t="shared" si="129"/>
        <v>#DIV/0!</v>
      </c>
      <c r="BN128" s="66" t="e">
        <f t="shared" si="130"/>
        <v>#DIV/0!</v>
      </c>
      <c r="BO128" s="17">
        <f t="shared" si="131"/>
        <v>0</v>
      </c>
      <c r="BP128" s="68">
        <f t="shared" si="132"/>
        <v>0</v>
      </c>
      <c r="BQ128" s="39">
        <f t="shared" si="133"/>
        <v>0</v>
      </c>
      <c r="BR128" s="69">
        <f t="shared" si="134"/>
        <v>0</v>
      </c>
      <c r="BS128" s="44" t="e">
        <f t="shared" si="135"/>
        <v>#DIV/0!</v>
      </c>
      <c r="BT128" s="70" t="e">
        <f t="shared" si="136"/>
        <v>#DIV/0!</v>
      </c>
      <c r="BU128" s="43" t="str">
        <f t="shared" si="137"/>
        <v>REPROVADO</v>
      </c>
      <c r="BV128" s="71" t="str">
        <f t="shared" si="138"/>
        <v>REPROVADO</v>
      </c>
    </row>
    <row r="129" spans="1:74">
      <c r="A129" s="17">
        <f>'PLANILHA PRINCIPAL'!C131</f>
        <v>0</v>
      </c>
      <c r="B129" s="45">
        <f>'PLANILHA PRINCIPAL'!D131</f>
        <v>0</v>
      </c>
      <c r="C129" s="17">
        <f t="shared" si="70"/>
        <v>60</v>
      </c>
      <c r="D129" s="45">
        <f t="shared" si="71"/>
        <v>24500</v>
      </c>
      <c r="E129" s="17">
        <f t="shared" si="72"/>
        <v>0.6</v>
      </c>
      <c r="F129" s="45">
        <f t="shared" si="73"/>
        <v>1</v>
      </c>
      <c r="G129" s="17">
        <f t="shared" si="74"/>
        <v>0.8</v>
      </c>
      <c r="H129" s="45">
        <f t="shared" si="75"/>
        <v>1.4</v>
      </c>
      <c r="I129" s="17">
        <f t="shared" si="76"/>
        <v>1.8</v>
      </c>
      <c r="J129" s="45">
        <f>'PLANILHA PRINCIPAL'!E131</f>
        <v>0</v>
      </c>
      <c r="K129" s="17">
        <f t="shared" si="77"/>
        <v>0.2</v>
      </c>
      <c r="L129" s="45">
        <f t="shared" si="78"/>
        <v>0.3</v>
      </c>
      <c r="M129" s="17">
        <f t="shared" si="79"/>
        <v>0.8</v>
      </c>
      <c r="N129" s="72">
        <f>'PLANILHA PRINCIPAL'!F131</f>
        <v>0</v>
      </c>
      <c r="O129" s="39">
        <f>'PLANILHA PRINCIPAL'!G131</f>
        <v>0</v>
      </c>
      <c r="P129" s="47">
        <f t="shared" si="80"/>
        <v>0.48</v>
      </c>
      <c r="Q129" s="39">
        <f t="shared" si="81"/>
        <v>20.571428571428569</v>
      </c>
      <c r="R129" s="48">
        <f t="shared" si="82"/>
        <v>20.779220779220779</v>
      </c>
      <c r="S129" s="17">
        <f t="shared" si="83"/>
        <v>11760</v>
      </c>
      <c r="T129" s="49">
        <f t="shared" si="84"/>
        <v>0</v>
      </c>
      <c r="U129" s="40">
        <f t="shared" si="85"/>
        <v>0</v>
      </c>
      <c r="V129" s="49">
        <f t="shared" si="86"/>
        <v>0</v>
      </c>
      <c r="W129" s="40">
        <f t="shared" si="87"/>
        <v>0</v>
      </c>
      <c r="X129" s="49">
        <f t="shared" si="88"/>
        <v>0</v>
      </c>
      <c r="Y129" s="41" t="e">
        <f t="shared" si="89"/>
        <v>#DIV/0!</v>
      </c>
      <c r="Z129" s="50" t="e">
        <f t="shared" si="90"/>
        <v>#DIV/0!</v>
      </c>
      <c r="AA129" s="17">
        <f t="shared" si="91"/>
        <v>0.5</v>
      </c>
      <c r="AB129" s="51" t="e">
        <f t="shared" si="92"/>
        <v>#DIV/0!</v>
      </c>
      <c r="AC129" s="39" t="e">
        <f t="shared" si="93"/>
        <v>#DIV/0!</v>
      </c>
      <c r="AD129" s="48" t="e">
        <f t="shared" si="94"/>
        <v>#DIV/0!</v>
      </c>
      <c r="AE129" s="42">
        <f t="shared" si="95"/>
        <v>0</v>
      </c>
      <c r="AF129" s="54">
        <f t="shared" si="96"/>
        <v>0</v>
      </c>
      <c r="AG129" s="39" t="e">
        <f t="shared" si="97"/>
        <v>#DIV/0!</v>
      </c>
      <c r="AH129" s="54" t="e">
        <f t="shared" si="98"/>
        <v>#DIV/0!</v>
      </c>
      <c r="AI129" s="39" t="e">
        <f t="shared" si="99"/>
        <v>#DIV/0!</v>
      </c>
      <c r="AJ129" s="56" t="e">
        <f t="shared" si="100"/>
        <v>#DIV/0!</v>
      </c>
      <c r="AK129" s="42">
        <f t="shared" si="101"/>
        <v>0</v>
      </c>
      <c r="AL129" s="54">
        <f t="shared" si="102"/>
        <v>0</v>
      </c>
      <c r="AM129" s="39" t="e">
        <f t="shared" si="103"/>
        <v>#DIV/0!</v>
      </c>
      <c r="AN129" s="54" t="e">
        <f t="shared" si="104"/>
        <v>#DIV/0!</v>
      </c>
      <c r="AO129" s="39" t="e">
        <f t="shared" si="105"/>
        <v>#DIV/0!</v>
      </c>
      <c r="AP129" s="56" t="e">
        <f t="shared" si="106"/>
        <v>#DIV/0!</v>
      </c>
      <c r="AQ129" s="39" t="e">
        <f t="shared" si="107"/>
        <v>#DIV/0!</v>
      </c>
      <c r="AR129" s="56" t="e">
        <f t="shared" si="108"/>
        <v>#DIV/0!</v>
      </c>
      <c r="AS129" s="43" t="e">
        <f t="shared" si="109"/>
        <v>#DIV/0!</v>
      </c>
      <c r="AT129" s="58" t="e">
        <f t="shared" si="110"/>
        <v>#DIV/0!</v>
      </c>
      <c r="AU129" s="42">
        <f t="shared" si="111"/>
        <v>0</v>
      </c>
      <c r="AV129" s="61">
        <f t="shared" si="112"/>
        <v>0</v>
      </c>
      <c r="AW129" s="39" t="e">
        <f t="shared" si="113"/>
        <v>#DIV/0!</v>
      </c>
      <c r="AX129" s="61" t="e">
        <f t="shared" si="114"/>
        <v>#DIV/0!</v>
      </c>
      <c r="AY129" s="41" t="e">
        <f t="shared" si="115"/>
        <v>#DIV/0!</v>
      </c>
      <c r="AZ129" s="61" t="e">
        <f t="shared" si="116"/>
        <v>#DIV/0!</v>
      </c>
      <c r="BA129" s="39" t="e">
        <f t="shared" si="117"/>
        <v>#DIV/0!</v>
      </c>
      <c r="BB129" s="64" t="e">
        <f t="shared" si="118"/>
        <v>#DIV/0!</v>
      </c>
      <c r="BC129" s="42">
        <f t="shared" si="119"/>
        <v>0</v>
      </c>
      <c r="BD129" s="61">
        <f t="shared" si="120"/>
        <v>0</v>
      </c>
      <c r="BE129" s="39" t="e">
        <f t="shared" si="121"/>
        <v>#DIV/0!</v>
      </c>
      <c r="BF129" s="61" t="e">
        <f t="shared" si="122"/>
        <v>#DIV/0!</v>
      </c>
      <c r="BG129" s="41" t="e">
        <f t="shared" si="123"/>
        <v>#DIV/0!</v>
      </c>
      <c r="BH129" s="61" t="e">
        <f t="shared" si="124"/>
        <v>#DIV/0!</v>
      </c>
      <c r="BI129" s="39" t="e">
        <f t="shared" si="125"/>
        <v>#DIV/0!</v>
      </c>
      <c r="BJ129" s="64" t="e">
        <f t="shared" si="126"/>
        <v>#DIV/0!</v>
      </c>
      <c r="BK129" s="39" t="e">
        <f t="shared" si="127"/>
        <v>#DIV/0!</v>
      </c>
      <c r="BL129" s="64" t="e">
        <f t="shared" si="128"/>
        <v>#DIV/0!</v>
      </c>
      <c r="BM129" s="43" t="e">
        <f t="shared" si="129"/>
        <v>#DIV/0!</v>
      </c>
      <c r="BN129" s="66" t="e">
        <f t="shared" si="130"/>
        <v>#DIV/0!</v>
      </c>
      <c r="BO129" s="17">
        <f t="shared" si="131"/>
        <v>0</v>
      </c>
      <c r="BP129" s="68">
        <f t="shared" si="132"/>
        <v>0</v>
      </c>
      <c r="BQ129" s="39">
        <f t="shared" si="133"/>
        <v>0</v>
      </c>
      <c r="BR129" s="69">
        <f t="shared" si="134"/>
        <v>0</v>
      </c>
      <c r="BS129" s="44" t="e">
        <f t="shared" si="135"/>
        <v>#DIV/0!</v>
      </c>
      <c r="BT129" s="70" t="e">
        <f t="shared" si="136"/>
        <v>#DIV/0!</v>
      </c>
      <c r="BU129" s="43" t="str">
        <f t="shared" si="137"/>
        <v>REPROVADO</v>
      </c>
      <c r="BV129" s="71" t="str">
        <f t="shared" si="138"/>
        <v>REPROVADO</v>
      </c>
    </row>
    <row r="130" spans="1:74">
      <c r="A130" s="17">
        <f>'PLANILHA PRINCIPAL'!C132</f>
        <v>0</v>
      </c>
      <c r="B130" s="45">
        <f>'PLANILHA PRINCIPAL'!D132</f>
        <v>0</v>
      </c>
      <c r="C130" s="17">
        <f t="shared" si="70"/>
        <v>60</v>
      </c>
      <c r="D130" s="45">
        <f t="shared" si="71"/>
        <v>24500</v>
      </c>
      <c r="E130" s="17">
        <f t="shared" si="72"/>
        <v>0.6</v>
      </c>
      <c r="F130" s="45">
        <f t="shared" si="73"/>
        <v>1</v>
      </c>
      <c r="G130" s="17">
        <f t="shared" si="74"/>
        <v>0.8</v>
      </c>
      <c r="H130" s="45">
        <f t="shared" si="75"/>
        <v>1.4</v>
      </c>
      <c r="I130" s="17">
        <f t="shared" si="76"/>
        <v>1.8</v>
      </c>
      <c r="J130" s="45">
        <f>'PLANILHA PRINCIPAL'!E132</f>
        <v>0</v>
      </c>
      <c r="K130" s="17">
        <f t="shared" si="77"/>
        <v>0.2</v>
      </c>
      <c r="L130" s="45">
        <f t="shared" si="78"/>
        <v>0.3</v>
      </c>
      <c r="M130" s="17">
        <f t="shared" si="79"/>
        <v>0.8</v>
      </c>
      <c r="N130" s="72">
        <f>'PLANILHA PRINCIPAL'!F132</f>
        <v>0</v>
      </c>
      <c r="O130" s="39">
        <f>'PLANILHA PRINCIPAL'!G132</f>
        <v>0</v>
      </c>
      <c r="P130" s="47">
        <f t="shared" si="80"/>
        <v>0.48</v>
      </c>
      <c r="Q130" s="39">
        <f t="shared" si="81"/>
        <v>20.571428571428569</v>
      </c>
      <c r="R130" s="48">
        <f t="shared" si="82"/>
        <v>20.779220779220779</v>
      </c>
      <c r="S130" s="17">
        <f t="shared" si="83"/>
        <v>11760</v>
      </c>
      <c r="T130" s="49">
        <f t="shared" si="84"/>
        <v>0</v>
      </c>
      <c r="U130" s="40">
        <f t="shared" si="85"/>
        <v>0</v>
      </c>
      <c r="V130" s="49">
        <f t="shared" si="86"/>
        <v>0</v>
      </c>
      <c r="W130" s="40">
        <f t="shared" si="87"/>
        <v>0</v>
      </c>
      <c r="X130" s="49">
        <f t="shared" si="88"/>
        <v>0</v>
      </c>
      <c r="Y130" s="41" t="e">
        <f t="shared" si="89"/>
        <v>#DIV/0!</v>
      </c>
      <c r="Z130" s="50" t="e">
        <f t="shared" si="90"/>
        <v>#DIV/0!</v>
      </c>
      <c r="AA130" s="17">
        <f t="shared" si="91"/>
        <v>0.5</v>
      </c>
      <c r="AB130" s="51" t="e">
        <f t="shared" si="92"/>
        <v>#DIV/0!</v>
      </c>
      <c r="AC130" s="39" t="e">
        <f t="shared" si="93"/>
        <v>#DIV/0!</v>
      </c>
      <c r="AD130" s="48" t="e">
        <f t="shared" si="94"/>
        <v>#DIV/0!</v>
      </c>
      <c r="AE130" s="42">
        <f t="shared" si="95"/>
        <v>0</v>
      </c>
      <c r="AF130" s="54">
        <f t="shared" si="96"/>
        <v>0</v>
      </c>
      <c r="AG130" s="39" t="e">
        <f t="shared" si="97"/>
        <v>#DIV/0!</v>
      </c>
      <c r="AH130" s="54" t="e">
        <f t="shared" si="98"/>
        <v>#DIV/0!</v>
      </c>
      <c r="AI130" s="39" t="e">
        <f t="shared" si="99"/>
        <v>#DIV/0!</v>
      </c>
      <c r="AJ130" s="56" t="e">
        <f t="shared" si="100"/>
        <v>#DIV/0!</v>
      </c>
      <c r="AK130" s="42">
        <f t="shared" si="101"/>
        <v>0</v>
      </c>
      <c r="AL130" s="54">
        <f t="shared" si="102"/>
        <v>0</v>
      </c>
      <c r="AM130" s="39" t="e">
        <f t="shared" si="103"/>
        <v>#DIV/0!</v>
      </c>
      <c r="AN130" s="54" t="e">
        <f t="shared" si="104"/>
        <v>#DIV/0!</v>
      </c>
      <c r="AO130" s="39" t="e">
        <f t="shared" si="105"/>
        <v>#DIV/0!</v>
      </c>
      <c r="AP130" s="56" t="e">
        <f t="shared" si="106"/>
        <v>#DIV/0!</v>
      </c>
      <c r="AQ130" s="39" t="e">
        <f t="shared" si="107"/>
        <v>#DIV/0!</v>
      </c>
      <c r="AR130" s="56" t="e">
        <f t="shared" si="108"/>
        <v>#DIV/0!</v>
      </c>
      <c r="AS130" s="43" t="e">
        <f t="shared" si="109"/>
        <v>#DIV/0!</v>
      </c>
      <c r="AT130" s="58" t="e">
        <f t="shared" si="110"/>
        <v>#DIV/0!</v>
      </c>
      <c r="AU130" s="42">
        <f t="shared" si="111"/>
        <v>0</v>
      </c>
      <c r="AV130" s="61">
        <f t="shared" si="112"/>
        <v>0</v>
      </c>
      <c r="AW130" s="39" t="e">
        <f t="shared" si="113"/>
        <v>#DIV/0!</v>
      </c>
      <c r="AX130" s="61" t="e">
        <f t="shared" si="114"/>
        <v>#DIV/0!</v>
      </c>
      <c r="AY130" s="41" t="e">
        <f t="shared" si="115"/>
        <v>#DIV/0!</v>
      </c>
      <c r="AZ130" s="61" t="e">
        <f t="shared" si="116"/>
        <v>#DIV/0!</v>
      </c>
      <c r="BA130" s="39" t="e">
        <f t="shared" si="117"/>
        <v>#DIV/0!</v>
      </c>
      <c r="BB130" s="64" t="e">
        <f t="shared" si="118"/>
        <v>#DIV/0!</v>
      </c>
      <c r="BC130" s="42">
        <f t="shared" si="119"/>
        <v>0</v>
      </c>
      <c r="BD130" s="61">
        <f t="shared" si="120"/>
        <v>0</v>
      </c>
      <c r="BE130" s="39" t="e">
        <f t="shared" si="121"/>
        <v>#DIV/0!</v>
      </c>
      <c r="BF130" s="61" t="e">
        <f t="shared" si="122"/>
        <v>#DIV/0!</v>
      </c>
      <c r="BG130" s="41" t="e">
        <f t="shared" si="123"/>
        <v>#DIV/0!</v>
      </c>
      <c r="BH130" s="61" t="e">
        <f t="shared" si="124"/>
        <v>#DIV/0!</v>
      </c>
      <c r="BI130" s="39" t="e">
        <f t="shared" si="125"/>
        <v>#DIV/0!</v>
      </c>
      <c r="BJ130" s="64" t="e">
        <f t="shared" si="126"/>
        <v>#DIV/0!</v>
      </c>
      <c r="BK130" s="39" t="e">
        <f t="shared" si="127"/>
        <v>#DIV/0!</v>
      </c>
      <c r="BL130" s="64" t="e">
        <f t="shared" si="128"/>
        <v>#DIV/0!</v>
      </c>
      <c r="BM130" s="43" t="e">
        <f t="shared" si="129"/>
        <v>#DIV/0!</v>
      </c>
      <c r="BN130" s="66" t="e">
        <f t="shared" si="130"/>
        <v>#DIV/0!</v>
      </c>
      <c r="BO130" s="17">
        <f t="shared" si="131"/>
        <v>0</v>
      </c>
      <c r="BP130" s="68">
        <f t="shared" si="132"/>
        <v>0</v>
      </c>
      <c r="BQ130" s="39">
        <f t="shared" si="133"/>
        <v>0</v>
      </c>
      <c r="BR130" s="69">
        <f t="shared" si="134"/>
        <v>0</v>
      </c>
      <c r="BS130" s="44" t="e">
        <f t="shared" si="135"/>
        <v>#DIV/0!</v>
      </c>
      <c r="BT130" s="70" t="e">
        <f t="shared" si="136"/>
        <v>#DIV/0!</v>
      </c>
      <c r="BU130" s="43" t="str">
        <f t="shared" si="137"/>
        <v>REPROVADO</v>
      </c>
      <c r="BV130" s="71" t="str">
        <f t="shared" si="138"/>
        <v>REPROVADO</v>
      </c>
    </row>
    <row r="131" spans="1:74">
      <c r="A131" s="17">
        <f>'PLANILHA PRINCIPAL'!C133</f>
        <v>0</v>
      </c>
      <c r="B131" s="45">
        <f>'PLANILHA PRINCIPAL'!D133</f>
        <v>0</v>
      </c>
      <c r="C131" s="17">
        <f t="shared" si="70"/>
        <v>60</v>
      </c>
      <c r="D131" s="45">
        <f t="shared" si="71"/>
        <v>24500</v>
      </c>
      <c r="E131" s="17">
        <f t="shared" si="72"/>
        <v>0.6</v>
      </c>
      <c r="F131" s="45">
        <f t="shared" si="73"/>
        <v>1</v>
      </c>
      <c r="G131" s="17">
        <f t="shared" si="74"/>
        <v>0.8</v>
      </c>
      <c r="H131" s="45">
        <f t="shared" si="75"/>
        <v>1.4</v>
      </c>
      <c r="I131" s="17">
        <f t="shared" si="76"/>
        <v>1.8</v>
      </c>
      <c r="J131" s="45">
        <f>'PLANILHA PRINCIPAL'!E133</f>
        <v>0</v>
      </c>
      <c r="K131" s="17">
        <f t="shared" si="77"/>
        <v>0.2</v>
      </c>
      <c r="L131" s="45">
        <f t="shared" si="78"/>
        <v>0.3</v>
      </c>
      <c r="M131" s="17">
        <f t="shared" si="79"/>
        <v>0.8</v>
      </c>
      <c r="N131" s="72">
        <f>'PLANILHA PRINCIPAL'!F133</f>
        <v>0</v>
      </c>
      <c r="O131" s="39">
        <f>'PLANILHA PRINCIPAL'!G133</f>
        <v>0</v>
      </c>
      <c r="P131" s="47">
        <f t="shared" si="80"/>
        <v>0.48</v>
      </c>
      <c r="Q131" s="39">
        <f t="shared" si="81"/>
        <v>20.571428571428569</v>
      </c>
      <c r="R131" s="48">
        <f t="shared" si="82"/>
        <v>20.779220779220779</v>
      </c>
      <c r="S131" s="17">
        <f t="shared" si="83"/>
        <v>11760</v>
      </c>
      <c r="T131" s="49">
        <f t="shared" si="84"/>
        <v>0</v>
      </c>
      <c r="U131" s="40">
        <f t="shared" si="85"/>
        <v>0</v>
      </c>
      <c r="V131" s="49">
        <f t="shared" si="86"/>
        <v>0</v>
      </c>
      <c r="W131" s="40">
        <f t="shared" si="87"/>
        <v>0</v>
      </c>
      <c r="X131" s="49">
        <f t="shared" si="88"/>
        <v>0</v>
      </c>
      <c r="Y131" s="41" t="e">
        <f t="shared" si="89"/>
        <v>#DIV/0!</v>
      </c>
      <c r="Z131" s="50" t="e">
        <f t="shared" si="90"/>
        <v>#DIV/0!</v>
      </c>
      <c r="AA131" s="17">
        <f t="shared" si="91"/>
        <v>0.5</v>
      </c>
      <c r="AB131" s="51" t="e">
        <f t="shared" si="92"/>
        <v>#DIV/0!</v>
      </c>
      <c r="AC131" s="39" t="e">
        <f t="shared" si="93"/>
        <v>#DIV/0!</v>
      </c>
      <c r="AD131" s="48" t="e">
        <f t="shared" si="94"/>
        <v>#DIV/0!</v>
      </c>
      <c r="AE131" s="42">
        <f t="shared" si="95"/>
        <v>0</v>
      </c>
      <c r="AF131" s="54">
        <f t="shared" si="96"/>
        <v>0</v>
      </c>
      <c r="AG131" s="39" t="e">
        <f t="shared" si="97"/>
        <v>#DIV/0!</v>
      </c>
      <c r="AH131" s="54" t="e">
        <f t="shared" si="98"/>
        <v>#DIV/0!</v>
      </c>
      <c r="AI131" s="39" t="e">
        <f t="shared" si="99"/>
        <v>#DIV/0!</v>
      </c>
      <c r="AJ131" s="56" t="e">
        <f t="shared" si="100"/>
        <v>#DIV/0!</v>
      </c>
      <c r="AK131" s="42">
        <f t="shared" si="101"/>
        <v>0</v>
      </c>
      <c r="AL131" s="54">
        <f t="shared" si="102"/>
        <v>0</v>
      </c>
      <c r="AM131" s="39" t="e">
        <f t="shared" si="103"/>
        <v>#DIV/0!</v>
      </c>
      <c r="AN131" s="54" t="e">
        <f t="shared" si="104"/>
        <v>#DIV/0!</v>
      </c>
      <c r="AO131" s="39" t="e">
        <f t="shared" si="105"/>
        <v>#DIV/0!</v>
      </c>
      <c r="AP131" s="56" t="e">
        <f t="shared" si="106"/>
        <v>#DIV/0!</v>
      </c>
      <c r="AQ131" s="39" t="e">
        <f t="shared" si="107"/>
        <v>#DIV/0!</v>
      </c>
      <c r="AR131" s="56" t="e">
        <f t="shared" si="108"/>
        <v>#DIV/0!</v>
      </c>
      <c r="AS131" s="43" t="e">
        <f t="shared" si="109"/>
        <v>#DIV/0!</v>
      </c>
      <c r="AT131" s="58" t="e">
        <f t="shared" si="110"/>
        <v>#DIV/0!</v>
      </c>
      <c r="AU131" s="42">
        <f t="shared" si="111"/>
        <v>0</v>
      </c>
      <c r="AV131" s="61">
        <f t="shared" si="112"/>
        <v>0</v>
      </c>
      <c r="AW131" s="39" t="e">
        <f t="shared" si="113"/>
        <v>#DIV/0!</v>
      </c>
      <c r="AX131" s="61" t="e">
        <f t="shared" si="114"/>
        <v>#DIV/0!</v>
      </c>
      <c r="AY131" s="41" t="e">
        <f t="shared" si="115"/>
        <v>#DIV/0!</v>
      </c>
      <c r="AZ131" s="61" t="e">
        <f t="shared" si="116"/>
        <v>#DIV/0!</v>
      </c>
      <c r="BA131" s="39" t="e">
        <f t="shared" si="117"/>
        <v>#DIV/0!</v>
      </c>
      <c r="BB131" s="64" t="e">
        <f t="shared" si="118"/>
        <v>#DIV/0!</v>
      </c>
      <c r="BC131" s="42">
        <f t="shared" si="119"/>
        <v>0</v>
      </c>
      <c r="BD131" s="61">
        <f t="shared" si="120"/>
        <v>0</v>
      </c>
      <c r="BE131" s="39" t="e">
        <f t="shared" si="121"/>
        <v>#DIV/0!</v>
      </c>
      <c r="BF131" s="61" t="e">
        <f t="shared" si="122"/>
        <v>#DIV/0!</v>
      </c>
      <c r="BG131" s="41" t="e">
        <f t="shared" si="123"/>
        <v>#DIV/0!</v>
      </c>
      <c r="BH131" s="61" t="e">
        <f t="shared" si="124"/>
        <v>#DIV/0!</v>
      </c>
      <c r="BI131" s="39" t="e">
        <f t="shared" si="125"/>
        <v>#DIV/0!</v>
      </c>
      <c r="BJ131" s="64" t="e">
        <f t="shared" si="126"/>
        <v>#DIV/0!</v>
      </c>
      <c r="BK131" s="39" t="e">
        <f t="shared" si="127"/>
        <v>#DIV/0!</v>
      </c>
      <c r="BL131" s="64" t="e">
        <f t="shared" si="128"/>
        <v>#DIV/0!</v>
      </c>
      <c r="BM131" s="43" t="e">
        <f t="shared" si="129"/>
        <v>#DIV/0!</v>
      </c>
      <c r="BN131" s="66" t="e">
        <f t="shared" si="130"/>
        <v>#DIV/0!</v>
      </c>
      <c r="BO131" s="17">
        <f t="shared" si="131"/>
        <v>0</v>
      </c>
      <c r="BP131" s="68">
        <f t="shared" si="132"/>
        <v>0</v>
      </c>
      <c r="BQ131" s="39">
        <f t="shared" si="133"/>
        <v>0</v>
      </c>
      <c r="BR131" s="69">
        <f t="shared" si="134"/>
        <v>0</v>
      </c>
      <c r="BS131" s="44" t="e">
        <f t="shared" si="135"/>
        <v>#DIV/0!</v>
      </c>
      <c r="BT131" s="70" t="e">
        <f t="shared" si="136"/>
        <v>#DIV/0!</v>
      </c>
      <c r="BU131" s="43" t="str">
        <f t="shared" si="137"/>
        <v>REPROVADO</v>
      </c>
      <c r="BV131" s="71" t="str">
        <f t="shared" si="138"/>
        <v>REPROVADO</v>
      </c>
    </row>
    <row r="132" spans="1:74">
      <c r="A132" s="17">
        <f>'PLANILHA PRINCIPAL'!C134</f>
        <v>0</v>
      </c>
      <c r="B132" s="45">
        <f>'PLANILHA PRINCIPAL'!D134</f>
        <v>0</v>
      </c>
      <c r="C132" s="17">
        <f t="shared" si="70"/>
        <v>60</v>
      </c>
      <c r="D132" s="45">
        <f t="shared" si="71"/>
        <v>24500</v>
      </c>
      <c r="E132" s="17">
        <f t="shared" si="72"/>
        <v>0.6</v>
      </c>
      <c r="F132" s="45">
        <f t="shared" si="73"/>
        <v>1</v>
      </c>
      <c r="G132" s="17">
        <f t="shared" si="74"/>
        <v>0.8</v>
      </c>
      <c r="H132" s="45">
        <f t="shared" si="75"/>
        <v>1.4</v>
      </c>
      <c r="I132" s="17">
        <f t="shared" si="76"/>
        <v>1.8</v>
      </c>
      <c r="J132" s="45">
        <f>'PLANILHA PRINCIPAL'!E134</f>
        <v>0</v>
      </c>
      <c r="K132" s="17">
        <f t="shared" si="77"/>
        <v>0.2</v>
      </c>
      <c r="L132" s="45">
        <f t="shared" si="78"/>
        <v>0.3</v>
      </c>
      <c r="M132" s="17">
        <f t="shared" si="79"/>
        <v>0.8</v>
      </c>
      <c r="N132" s="72">
        <f>'PLANILHA PRINCIPAL'!F134</f>
        <v>0</v>
      </c>
      <c r="O132" s="39">
        <f>'PLANILHA PRINCIPAL'!G134</f>
        <v>0</v>
      </c>
      <c r="P132" s="47">
        <f t="shared" si="80"/>
        <v>0.48</v>
      </c>
      <c r="Q132" s="39">
        <f t="shared" si="81"/>
        <v>20.571428571428569</v>
      </c>
      <c r="R132" s="48">
        <f t="shared" si="82"/>
        <v>20.779220779220779</v>
      </c>
      <c r="S132" s="17">
        <f t="shared" si="83"/>
        <v>11760</v>
      </c>
      <c r="T132" s="49">
        <f t="shared" si="84"/>
        <v>0</v>
      </c>
      <c r="U132" s="40">
        <f t="shared" si="85"/>
        <v>0</v>
      </c>
      <c r="V132" s="49">
        <f t="shared" si="86"/>
        <v>0</v>
      </c>
      <c r="W132" s="40">
        <f t="shared" si="87"/>
        <v>0</v>
      </c>
      <c r="X132" s="49">
        <f t="shared" si="88"/>
        <v>0</v>
      </c>
      <c r="Y132" s="41" t="e">
        <f t="shared" si="89"/>
        <v>#DIV/0!</v>
      </c>
      <c r="Z132" s="50" t="e">
        <f t="shared" si="90"/>
        <v>#DIV/0!</v>
      </c>
      <c r="AA132" s="17">
        <f t="shared" si="91"/>
        <v>0.5</v>
      </c>
      <c r="AB132" s="51" t="e">
        <f t="shared" si="92"/>
        <v>#DIV/0!</v>
      </c>
      <c r="AC132" s="39" t="e">
        <f t="shared" si="93"/>
        <v>#DIV/0!</v>
      </c>
      <c r="AD132" s="48" t="e">
        <f t="shared" si="94"/>
        <v>#DIV/0!</v>
      </c>
      <c r="AE132" s="42">
        <f t="shared" si="95"/>
        <v>0</v>
      </c>
      <c r="AF132" s="54">
        <f t="shared" si="96"/>
        <v>0</v>
      </c>
      <c r="AG132" s="39" t="e">
        <f t="shared" si="97"/>
        <v>#DIV/0!</v>
      </c>
      <c r="AH132" s="54" t="e">
        <f t="shared" si="98"/>
        <v>#DIV/0!</v>
      </c>
      <c r="AI132" s="39" t="e">
        <f t="shared" si="99"/>
        <v>#DIV/0!</v>
      </c>
      <c r="AJ132" s="56" t="e">
        <f t="shared" si="100"/>
        <v>#DIV/0!</v>
      </c>
      <c r="AK132" s="42">
        <f t="shared" si="101"/>
        <v>0</v>
      </c>
      <c r="AL132" s="54">
        <f t="shared" si="102"/>
        <v>0</v>
      </c>
      <c r="AM132" s="39" t="e">
        <f t="shared" si="103"/>
        <v>#DIV/0!</v>
      </c>
      <c r="AN132" s="54" t="e">
        <f t="shared" si="104"/>
        <v>#DIV/0!</v>
      </c>
      <c r="AO132" s="39" t="e">
        <f t="shared" si="105"/>
        <v>#DIV/0!</v>
      </c>
      <c r="AP132" s="56" t="e">
        <f t="shared" si="106"/>
        <v>#DIV/0!</v>
      </c>
      <c r="AQ132" s="39" t="e">
        <f t="shared" si="107"/>
        <v>#DIV/0!</v>
      </c>
      <c r="AR132" s="56" t="e">
        <f t="shared" si="108"/>
        <v>#DIV/0!</v>
      </c>
      <c r="AS132" s="43" t="e">
        <f t="shared" si="109"/>
        <v>#DIV/0!</v>
      </c>
      <c r="AT132" s="58" t="e">
        <f t="shared" si="110"/>
        <v>#DIV/0!</v>
      </c>
      <c r="AU132" s="42">
        <f t="shared" si="111"/>
        <v>0</v>
      </c>
      <c r="AV132" s="61">
        <f t="shared" si="112"/>
        <v>0</v>
      </c>
      <c r="AW132" s="39" t="e">
        <f t="shared" si="113"/>
        <v>#DIV/0!</v>
      </c>
      <c r="AX132" s="61" t="e">
        <f t="shared" si="114"/>
        <v>#DIV/0!</v>
      </c>
      <c r="AY132" s="41" t="e">
        <f t="shared" si="115"/>
        <v>#DIV/0!</v>
      </c>
      <c r="AZ132" s="61" t="e">
        <f t="shared" si="116"/>
        <v>#DIV/0!</v>
      </c>
      <c r="BA132" s="39" t="e">
        <f t="shared" si="117"/>
        <v>#DIV/0!</v>
      </c>
      <c r="BB132" s="64" t="e">
        <f t="shared" si="118"/>
        <v>#DIV/0!</v>
      </c>
      <c r="BC132" s="42">
        <f t="shared" si="119"/>
        <v>0</v>
      </c>
      <c r="BD132" s="61">
        <f t="shared" si="120"/>
        <v>0</v>
      </c>
      <c r="BE132" s="39" t="e">
        <f t="shared" si="121"/>
        <v>#DIV/0!</v>
      </c>
      <c r="BF132" s="61" t="e">
        <f t="shared" si="122"/>
        <v>#DIV/0!</v>
      </c>
      <c r="BG132" s="41" t="e">
        <f t="shared" si="123"/>
        <v>#DIV/0!</v>
      </c>
      <c r="BH132" s="61" t="e">
        <f t="shared" si="124"/>
        <v>#DIV/0!</v>
      </c>
      <c r="BI132" s="39" t="e">
        <f t="shared" si="125"/>
        <v>#DIV/0!</v>
      </c>
      <c r="BJ132" s="64" t="e">
        <f t="shared" si="126"/>
        <v>#DIV/0!</v>
      </c>
      <c r="BK132" s="39" t="e">
        <f t="shared" si="127"/>
        <v>#DIV/0!</v>
      </c>
      <c r="BL132" s="64" t="e">
        <f t="shared" si="128"/>
        <v>#DIV/0!</v>
      </c>
      <c r="BM132" s="43" t="e">
        <f t="shared" si="129"/>
        <v>#DIV/0!</v>
      </c>
      <c r="BN132" s="66" t="e">
        <f t="shared" si="130"/>
        <v>#DIV/0!</v>
      </c>
      <c r="BO132" s="17">
        <f t="shared" si="131"/>
        <v>0</v>
      </c>
      <c r="BP132" s="68">
        <f t="shared" si="132"/>
        <v>0</v>
      </c>
      <c r="BQ132" s="39">
        <f t="shared" si="133"/>
        <v>0</v>
      </c>
      <c r="BR132" s="69">
        <f t="shared" si="134"/>
        <v>0</v>
      </c>
      <c r="BS132" s="44" t="e">
        <f t="shared" si="135"/>
        <v>#DIV/0!</v>
      </c>
      <c r="BT132" s="70" t="e">
        <f t="shared" si="136"/>
        <v>#DIV/0!</v>
      </c>
      <c r="BU132" s="43" t="str">
        <f t="shared" si="137"/>
        <v>REPROVADO</v>
      </c>
      <c r="BV132" s="71" t="str">
        <f t="shared" si="138"/>
        <v>REPROVADO</v>
      </c>
    </row>
    <row r="133" spans="1:74">
      <c r="A133" s="17">
        <f>'PLANILHA PRINCIPAL'!C135</f>
        <v>0</v>
      </c>
      <c r="B133" s="45">
        <f>'PLANILHA PRINCIPAL'!D135</f>
        <v>0</v>
      </c>
      <c r="C133" s="17">
        <f t="shared" si="70"/>
        <v>60</v>
      </c>
      <c r="D133" s="45">
        <f t="shared" si="71"/>
        <v>24500</v>
      </c>
      <c r="E133" s="17">
        <f t="shared" si="72"/>
        <v>0.6</v>
      </c>
      <c r="F133" s="45">
        <f t="shared" si="73"/>
        <v>1</v>
      </c>
      <c r="G133" s="17">
        <f t="shared" si="74"/>
        <v>0.8</v>
      </c>
      <c r="H133" s="45">
        <f t="shared" si="75"/>
        <v>1.4</v>
      </c>
      <c r="I133" s="17">
        <f t="shared" si="76"/>
        <v>1.8</v>
      </c>
      <c r="J133" s="45">
        <f>'PLANILHA PRINCIPAL'!E135</f>
        <v>0</v>
      </c>
      <c r="K133" s="17">
        <f t="shared" si="77"/>
        <v>0.2</v>
      </c>
      <c r="L133" s="45">
        <f t="shared" si="78"/>
        <v>0.3</v>
      </c>
      <c r="M133" s="17">
        <f t="shared" si="79"/>
        <v>0.8</v>
      </c>
      <c r="N133" s="72">
        <f>'PLANILHA PRINCIPAL'!F135</f>
        <v>0</v>
      </c>
      <c r="O133" s="39">
        <f>'PLANILHA PRINCIPAL'!G135</f>
        <v>0</v>
      </c>
      <c r="P133" s="47">
        <f t="shared" si="80"/>
        <v>0.48</v>
      </c>
      <c r="Q133" s="39">
        <f t="shared" si="81"/>
        <v>20.571428571428569</v>
      </c>
      <c r="R133" s="48">
        <f t="shared" si="82"/>
        <v>20.779220779220779</v>
      </c>
      <c r="S133" s="17">
        <f t="shared" si="83"/>
        <v>11760</v>
      </c>
      <c r="T133" s="49">
        <f t="shared" si="84"/>
        <v>0</v>
      </c>
      <c r="U133" s="40">
        <f t="shared" si="85"/>
        <v>0</v>
      </c>
      <c r="V133" s="49">
        <f t="shared" si="86"/>
        <v>0</v>
      </c>
      <c r="W133" s="40">
        <f t="shared" si="87"/>
        <v>0</v>
      </c>
      <c r="X133" s="49">
        <f t="shared" si="88"/>
        <v>0</v>
      </c>
      <c r="Y133" s="41" t="e">
        <f t="shared" si="89"/>
        <v>#DIV/0!</v>
      </c>
      <c r="Z133" s="50" t="e">
        <f t="shared" si="90"/>
        <v>#DIV/0!</v>
      </c>
      <c r="AA133" s="17">
        <f t="shared" si="91"/>
        <v>0.5</v>
      </c>
      <c r="AB133" s="51" t="e">
        <f t="shared" si="92"/>
        <v>#DIV/0!</v>
      </c>
      <c r="AC133" s="39" t="e">
        <f t="shared" si="93"/>
        <v>#DIV/0!</v>
      </c>
      <c r="AD133" s="48" t="e">
        <f t="shared" si="94"/>
        <v>#DIV/0!</v>
      </c>
      <c r="AE133" s="42">
        <f t="shared" si="95"/>
        <v>0</v>
      </c>
      <c r="AF133" s="54">
        <f t="shared" si="96"/>
        <v>0</v>
      </c>
      <c r="AG133" s="39" t="e">
        <f t="shared" si="97"/>
        <v>#DIV/0!</v>
      </c>
      <c r="AH133" s="54" t="e">
        <f t="shared" si="98"/>
        <v>#DIV/0!</v>
      </c>
      <c r="AI133" s="39" t="e">
        <f t="shared" si="99"/>
        <v>#DIV/0!</v>
      </c>
      <c r="AJ133" s="56" t="e">
        <f t="shared" si="100"/>
        <v>#DIV/0!</v>
      </c>
      <c r="AK133" s="42">
        <f t="shared" si="101"/>
        <v>0</v>
      </c>
      <c r="AL133" s="54">
        <f t="shared" si="102"/>
        <v>0</v>
      </c>
      <c r="AM133" s="39" t="e">
        <f t="shared" si="103"/>
        <v>#DIV/0!</v>
      </c>
      <c r="AN133" s="54" t="e">
        <f t="shared" si="104"/>
        <v>#DIV/0!</v>
      </c>
      <c r="AO133" s="39" t="e">
        <f t="shared" si="105"/>
        <v>#DIV/0!</v>
      </c>
      <c r="AP133" s="56" t="e">
        <f t="shared" si="106"/>
        <v>#DIV/0!</v>
      </c>
      <c r="AQ133" s="39" t="e">
        <f t="shared" si="107"/>
        <v>#DIV/0!</v>
      </c>
      <c r="AR133" s="56" t="e">
        <f t="shared" si="108"/>
        <v>#DIV/0!</v>
      </c>
      <c r="AS133" s="43" t="e">
        <f t="shared" si="109"/>
        <v>#DIV/0!</v>
      </c>
      <c r="AT133" s="58" t="e">
        <f t="shared" si="110"/>
        <v>#DIV/0!</v>
      </c>
      <c r="AU133" s="42">
        <f t="shared" si="111"/>
        <v>0</v>
      </c>
      <c r="AV133" s="61">
        <f t="shared" si="112"/>
        <v>0</v>
      </c>
      <c r="AW133" s="39" t="e">
        <f t="shared" si="113"/>
        <v>#DIV/0!</v>
      </c>
      <c r="AX133" s="61" t="e">
        <f t="shared" si="114"/>
        <v>#DIV/0!</v>
      </c>
      <c r="AY133" s="41" t="e">
        <f t="shared" si="115"/>
        <v>#DIV/0!</v>
      </c>
      <c r="AZ133" s="61" t="e">
        <f t="shared" si="116"/>
        <v>#DIV/0!</v>
      </c>
      <c r="BA133" s="39" t="e">
        <f t="shared" si="117"/>
        <v>#DIV/0!</v>
      </c>
      <c r="BB133" s="64" t="e">
        <f t="shared" si="118"/>
        <v>#DIV/0!</v>
      </c>
      <c r="BC133" s="42">
        <f t="shared" si="119"/>
        <v>0</v>
      </c>
      <c r="BD133" s="61">
        <f t="shared" si="120"/>
        <v>0</v>
      </c>
      <c r="BE133" s="39" t="e">
        <f t="shared" si="121"/>
        <v>#DIV/0!</v>
      </c>
      <c r="BF133" s="61" t="e">
        <f t="shared" si="122"/>
        <v>#DIV/0!</v>
      </c>
      <c r="BG133" s="41" t="e">
        <f t="shared" si="123"/>
        <v>#DIV/0!</v>
      </c>
      <c r="BH133" s="61" t="e">
        <f t="shared" si="124"/>
        <v>#DIV/0!</v>
      </c>
      <c r="BI133" s="39" t="e">
        <f t="shared" si="125"/>
        <v>#DIV/0!</v>
      </c>
      <c r="BJ133" s="64" t="e">
        <f t="shared" si="126"/>
        <v>#DIV/0!</v>
      </c>
      <c r="BK133" s="39" t="e">
        <f t="shared" si="127"/>
        <v>#DIV/0!</v>
      </c>
      <c r="BL133" s="64" t="e">
        <f t="shared" si="128"/>
        <v>#DIV/0!</v>
      </c>
      <c r="BM133" s="43" t="e">
        <f t="shared" si="129"/>
        <v>#DIV/0!</v>
      </c>
      <c r="BN133" s="66" t="e">
        <f t="shared" si="130"/>
        <v>#DIV/0!</v>
      </c>
      <c r="BO133" s="17">
        <f t="shared" si="131"/>
        <v>0</v>
      </c>
      <c r="BP133" s="68">
        <f t="shared" si="132"/>
        <v>0</v>
      </c>
      <c r="BQ133" s="39">
        <f t="shared" si="133"/>
        <v>0</v>
      </c>
      <c r="BR133" s="69">
        <f t="shared" si="134"/>
        <v>0</v>
      </c>
      <c r="BS133" s="44" t="e">
        <f t="shared" si="135"/>
        <v>#DIV/0!</v>
      </c>
      <c r="BT133" s="70" t="e">
        <f t="shared" si="136"/>
        <v>#DIV/0!</v>
      </c>
      <c r="BU133" s="43" t="str">
        <f t="shared" si="137"/>
        <v>REPROVADO</v>
      </c>
      <c r="BV133" s="71" t="str">
        <f t="shared" si="138"/>
        <v>REPROVADO</v>
      </c>
    </row>
    <row r="134" spans="1:74">
      <c r="A134" s="17">
        <f>'PLANILHA PRINCIPAL'!C136</f>
        <v>0</v>
      </c>
      <c r="B134" s="45">
        <f>'PLANILHA PRINCIPAL'!D136</f>
        <v>0</v>
      </c>
      <c r="C134" s="17">
        <f t="shared" ref="C134:C197" si="139">C133</f>
        <v>60</v>
      </c>
      <c r="D134" s="45">
        <f t="shared" ref="D134:D197" si="140">D133</f>
        <v>24500</v>
      </c>
      <c r="E134" s="17">
        <f t="shared" ref="E134:E197" si="141">E133</f>
        <v>0.6</v>
      </c>
      <c r="F134" s="45">
        <f t="shared" ref="F134:F197" si="142">F133</f>
        <v>1</v>
      </c>
      <c r="G134" s="17">
        <f t="shared" ref="G134:G197" si="143">G133</f>
        <v>0.8</v>
      </c>
      <c r="H134" s="45">
        <f t="shared" ref="H134:H197" si="144">H133</f>
        <v>1.4</v>
      </c>
      <c r="I134" s="17">
        <f t="shared" ref="I134:I197" si="145">I133</f>
        <v>1.8</v>
      </c>
      <c r="J134" s="45">
        <f>'PLANILHA PRINCIPAL'!E136</f>
        <v>0</v>
      </c>
      <c r="K134" s="17">
        <f t="shared" ref="K134:K197" si="146">K133</f>
        <v>0.2</v>
      </c>
      <c r="L134" s="45">
        <f t="shared" ref="L134:L197" si="147">L133</f>
        <v>0.3</v>
      </c>
      <c r="M134" s="17">
        <f t="shared" ref="M134:M197" si="148">M133</f>
        <v>0.8</v>
      </c>
      <c r="N134" s="72">
        <f>'PLANILHA PRINCIPAL'!F136</f>
        <v>0</v>
      </c>
      <c r="O134" s="39">
        <f>'PLANILHA PRINCIPAL'!G136</f>
        <v>0</v>
      </c>
      <c r="P134" s="47">
        <f t="shared" ref="P134:P197" si="149">E134*F134*G134</f>
        <v>0.48</v>
      </c>
      <c r="Q134" s="39">
        <f t="shared" ref="Q134:Q197" si="150">P134*C134/H134</f>
        <v>20.571428571428569</v>
      </c>
      <c r="R134" s="48">
        <f t="shared" ref="R134:R197" si="151">P134*(C134/0.77)/I134</f>
        <v>20.779220779220779</v>
      </c>
      <c r="S134" s="17">
        <f t="shared" ref="S134:S197" si="152">P134*D134</f>
        <v>11760</v>
      </c>
      <c r="T134" s="49">
        <f t="shared" ref="T134:T197" si="153">(A134/100)*((B134/100)^2)/6</f>
        <v>0</v>
      </c>
      <c r="U134" s="40">
        <f t="shared" ref="U134:U197" si="154">(B134/100)*((A134/100)^2)/6</f>
        <v>0</v>
      </c>
      <c r="V134" s="49">
        <f t="shared" ref="V134:V197" si="155">(A134/100)*((B134/100)^3)/12</f>
        <v>0</v>
      </c>
      <c r="W134" s="40">
        <f t="shared" ref="W134:W197" si="156">(B134/100)*((A134/100)^3)/12</f>
        <v>0</v>
      </c>
      <c r="X134" s="49">
        <f t="shared" ref="X134:X197" si="157">(A134/100)*(B134/100)</f>
        <v>0</v>
      </c>
      <c r="Y134" s="41" t="e">
        <f t="shared" ref="Y134:Y197" si="158">SQRT(MIN(V134:W134)/X134)</f>
        <v>#DIV/0!</v>
      </c>
      <c r="Z134" s="50" t="e">
        <f t="shared" ref="Z134:Z197" si="159">(J134/100)/Y134</f>
        <v>#DIV/0!</v>
      </c>
      <c r="AA134" s="17">
        <f t="shared" ref="AA134:AA197" si="160">IF(K134+L134&gt;1,1,K134+L134)</f>
        <v>0.5</v>
      </c>
      <c r="AB134" s="51" t="e">
        <f t="shared" ref="AB134:AB197" si="161">IF(Z134&lt;=40,"Curto",IF(AND(Z134&gt;40,Z134&lt;=80),"Médio",IF(AND(Z134&gt;80,Z134&lt;=140),"Esbelto","Redimensionar")))</f>
        <v>#DIV/0!</v>
      </c>
      <c r="AC134" s="39" t="e">
        <f t="shared" ref="AC134:AC197" si="162">(N134/1000)/X134</f>
        <v>#DIV/0!</v>
      </c>
      <c r="AD134" s="48" t="e">
        <f t="shared" ref="AD134:AD197" si="163">(O134/1000)/X134</f>
        <v>#DIV/0!</v>
      </c>
      <c r="AE134" s="42">
        <f t="shared" ref="AE134:AE197" si="164">(J134/100)/300</f>
        <v>0</v>
      </c>
      <c r="AF134" s="54">
        <f t="shared" ref="AF134:AF197" si="165">AE134</f>
        <v>0</v>
      </c>
      <c r="AG134" s="39" t="e">
        <f t="shared" ref="AG134:AG197" si="166">((PI()^2)*(S134*1000)*W134)/((J134/100)^2)</f>
        <v>#DIV/0!</v>
      </c>
      <c r="AH134" s="54" t="e">
        <f t="shared" ref="AH134:AH197" si="167">AF134*(AG134/(AG134-O134))</f>
        <v>#DIV/0!</v>
      </c>
      <c r="AI134" s="39" t="e">
        <f t="shared" ref="AI134:AI197" si="168">O134*AH134</f>
        <v>#DIV/0!</v>
      </c>
      <c r="AJ134" s="56" t="e">
        <f t="shared" ref="AJ134:AJ197" si="169">(AI134/1000)/U134</f>
        <v>#DIV/0!</v>
      </c>
      <c r="AK134" s="42">
        <f t="shared" ref="AK134:AK197" si="170">(J134/100)/300</f>
        <v>0</v>
      </c>
      <c r="AL134" s="54">
        <f t="shared" ref="AL134:AL197" si="171">AK134</f>
        <v>0</v>
      </c>
      <c r="AM134" s="39" t="e">
        <f t="shared" ref="AM134:AM197" si="172">((PI()^2)*(S134*1000)*V134)/((J134/100)^2)</f>
        <v>#DIV/0!</v>
      </c>
      <c r="AN134" s="54" t="e">
        <f t="shared" ref="AN134:AN197" si="173">AL134*(AM134/(AM134-O134))</f>
        <v>#DIV/0!</v>
      </c>
      <c r="AO134" s="39" t="e">
        <f t="shared" ref="AO134:AO197" si="174">O134*AN134</f>
        <v>#DIV/0!</v>
      </c>
      <c r="AP134" s="56" t="e">
        <f t="shared" ref="AP134:AP197" si="175">(AO134/1000)/T134</f>
        <v>#DIV/0!</v>
      </c>
      <c r="AQ134" s="39" t="e">
        <f t="shared" ref="AQ134:AQ197" si="176">((AD134/Q134)+(AO134/Q134))</f>
        <v>#DIV/0!</v>
      </c>
      <c r="AR134" s="56" t="e">
        <f t="shared" ref="AR134:AR197" si="177">((AD134/Q134)+(AI134/Q134))</f>
        <v>#DIV/0!</v>
      </c>
      <c r="AS134" s="43" t="e">
        <f t="shared" ref="AS134:AS197" si="178">IF(AQ134&lt;1,"APROVADO","REPROVADO")</f>
        <v>#DIV/0!</v>
      </c>
      <c r="AT134" s="58" t="e">
        <f t="shared" ref="AT134:AT197" si="179">IF(AR134&lt;1,"APROVADO","REPROVADO")</f>
        <v>#DIV/0!</v>
      </c>
      <c r="AU134" s="42">
        <f t="shared" ref="AU134:AU197" si="180">(J134/100)/300</f>
        <v>0</v>
      </c>
      <c r="AV134" s="61">
        <f t="shared" ref="AV134:AV197" si="181">AU134</f>
        <v>0</v>
      </c>
      <c r="AW134" s="39" t="e">
        <f t="shared" ref="AW134:AW197" si="182">((PI()^2)*(S134*1000)*W134)/((J134/100)^2)</f>
        <v>#DIV/0!</v>
      </c>
      <c r="AX134" s="61" t="e">
        <f t="shared" ref="AX134:AX197" si="183">(AU134)*(EXP((M134*((0.5*O134/1.4)+(AA134*0.5*O134/1.4)))/(AW134-((0.5*O134/1.4)+($AA$4*0.5*O134/1.4))))-1)</f>
        <v>#DIV/0!</v>
      </c>
      <c r="AY134" s="41" t="e">
        <f t="shared" ref="AY134:AY197" si="184">AV134+AX134</f>
        <v>#DIV/0!</v>
      </c>
      <c r="AZ134" s="61" t="e">
        <f t="shared" ref="AZ134:AZ197" si="185">AY134*(AW134/(AW134-O134))</f>
        <v>#DIV/0!</v>
      </c>
      <c r="BA134" s="39" t="e">
        <f t="shared" ref="BA134:BA197" si="186">O134*AZ134</f>
        <v>#DIV/0!</v>
      </c>
      <c r="BB134" s="64" t="e">
        <f t="shared" ref="BB134:BB197" si="187">(BA134/1000)/U134</f>
        <v>#DIV/0!</v>
      </c>
      <c r="BC134" s="42">
        <f t="shared" ref="BC134:BC197" si="188">(J134/100)/300</f>
        <v>0</v>
      </c>
      <c r="BD134" s="61">
        <f t="shared" ref="BD134:BD197" si="189">BC134</f>
        <v>0</v>
      </c>
      <c r="BE134" s="39" t="e">
        <f t="shared" ref="BE134:BE197" si="190">((PI()^2)*(S134*1000)*V134)/((J134/100)^2)</f>
        <v>#DIV/0!</v>
      </c>
      <c r="BF134" s="61" t="e">
        <f t="shared" ref="BF134:BF197" si="191">(BC134)*(EXP((M134*((0.5*O134/1.4)+(AA134*0.5*O134/1.4)))/(BE134-((0.5*O134/1.4)+(AA134*0.5*O134/1.4))))-1)</f>
        <v>#DIV/0!</v>
      </c>
      <c r="BG134" s="41" t="e">
        <f t="shared" ref="BG134:BG197" si="192">BD134+BF134</f>
        <v>#DIV/0!</v>
      </c>
      <c r="BH134" s="61" t="e">
        <f t="shared" ref="BH134:BH197" si="193">BG134*(BE134/(BE134-O134))</f>
        <v>#DIV/0!</v>
      </c>
      <c r="BI134" s="39" t="e">
        <f t="shared" ref="BI134:BI197" si="194">O134*BH134</f>
        <v>#DIV/0!</v>
      </c>
      <c r="BJ134" s="64" t="e">
        <f t="shared" ref="BJ134:BJ197" si="195">(BI134/1000)/T134</f>
        <v>#DIV/0!</v>
      </c>
      <c r="BK134" s="39" t="e">
        <f t="shared" ref="BK134:BK197" si="196">((AD134/Q134)+(BJ134/Q134))</f>
        <v>#DIV/0!</v>
      </c>
      <c r="BL134" s="64" t="e">
        <f t="shared" ref="BL134:BL197" si="197">((AD134/Q134)+(BB134/Q134))</f>
        <v>#DIV/0!</v>
      </c>
      <c r="BM134" s="43" t="e">
        <f t="shared" ref="BM134:BM197" si="198">IF(BK134&lt;1,"APROVADO","REPROVADO")</f>
        <v>#DIV/0!</v>
      </c>
      <c r="BN134" s="66" t="e">
        <f t="shared" ref="BN134:BN197" si="199">IF(BL134&lt;1,"APROVADO","REPROVADO")</f>
        <v>#DIV/0!</v>
      </c>
      <c r="BO134" s="17">
        <f t="shared" ref="BO134:BO197" si="200">A134*B134</f>
        <v>0</v>
      </c>
      <c r="BP134" s="68">
        <f t="shared" ref="BP134:BP197" si="201">BO134</f>
        <v>0</v>
      </c>
      <c r="BQ134" s="39">
        <f t="shared" ref="BQ134:BQ197" si="202">(N134/(R134))*10</f>
        <v>0</v>
      </c>
      <c r="BR134" s="69">
        <f t="shared" ref="BR134:BR197" si="203">(O134/(Q134))*10</f>
        <v>0</v>
      </c>
      <c r="BS134" s="44" t="e">
        <f t="shared" ref="BS134:BS197" si="204">BQ134/BO134</f>
        <v>#DIV/0!</v>
      </c>
      <c r="BT134" s="70" t="e">
        <f t="shared" ref="BT134:BT197" si="205">BR134/BP134</f>
        <v>#DIV/0!</v>
      </c>
      <c r="BU134" s="43" t="str">
        <f t="shared" ref="BU134:BU197" si="206">IF(BO134&gt;BQ134,"APROVADO","REPROVADO")</f>
        <v>REPROVADO</v>
      </c>
      <c r="BV134" s="71" t="str">
        <f t="shared" ref="BV134:BV197" si="207">IF(BP134&gt;BR134,"APROVADO","REPROVADO")</f>
        <v>REPROVADO</v>
      </c>
    </row>
    <row r="135" spans="1:74">
      <c r="A135" s="17">
        <f>'PLANILHA PRINCIPAL'!C137</f>
        <v>0</v>
      </c>
      <c r="B135" s="45">
        <f>'PLANILHA PRINCIPAL'!D137</f>
        <v>0</v>
      </c>
      <c r="C135" s="17">
        <f t="shared" si="139"/>
        <v>60</v>
      </c>
      <c r="D135" s="45">
        <f t="shared" si="140"/>
        <v>24500</v>
      </c>
      <c r="E135" s="17">
        <f t="shared" si="141"/>
        <v>0.6</v>
      </c>
      <c r="F135" s="45">
        <f t="shared" si="142"/>
        <v>1</v>
      </c>
      <c r="G135" s="17">
        <f t="shared" si="143"/>
        <v>0.8</v>
      </c>
      <c r="H135" s="45">
        <f t="shared" si="144"/>
        <v>1.4</v>
      </c>
      <c r="I135" s="17">
        <f t="shared" si="145"/>
        <v>1.8</v>
      </c>
      <c r="J135" s="45">
        <f>'PLANILHA PRINCIPAL'!E137</f>
        <v>0</v>
      </c>
      <c r="K135" s="17">
        <f t="shared" si="146"/>
        <v>0.2</v>
      </c>
      <c r="L135" s="45">
        <f t="shared" si="147"/>
        <v>0.3</v>
      </c>
      <c r="M135" s="17">
        <f t="shared" si="148"/>
        <v>0.8</v>
      </c>
      <c r="N135" s="72">
        <f>'PLANILHA PRINCIPAL'!F137</f>
        <v>0</v>
      </c>
      <c r="O135" s="39">
        <f>'PLANILHA PRINCIPAL'!G137</f>
        <v>0</v>
      </c>
      <c r="P135" s="47">
        <f t="shared" si="149"/>
        <v>0.48</v>
      </c>
      <c r="Q135" s="39">
        <f t="shared" si="150"/>
        <v>20.571428571428569</v>
      </c>
      <c r="R135" s="48">
        <f t="shared" si="151"/>
        <v>20.779220779220779</v>
      </c>
      <c r="S135" s="17">
        <f t="shared" si="152"/>
        <v>11760</v>
      </c>
      <c r="T135" s="49">
        <f t="shared" si="153"/>
        <v>0</v>
      </c>
      <c r="U135" s="40">
        <f t="shared" si="154"/>
        <v>0</v>
      </c>
      <c r="V135" s="49">
        <f t="shared" si="155"/>
        <v>0</v>
      </c>
      <c r="W135" s="40">
        <f t="shared" si="156"/>
        <v>0</v>
      </c>
      <c r="X135" s="49">
        <f t="shared" si="157"/>
        <v>0</v>
      </c>
      <c r="Y135" s="41" t="e">
        <f t="shared" si="158"/>
        <v>#DIV/0!</v>
      </c>
      <c r="Z135" s="50" t="e">
        <f t="shared" si="159"/>
        <v>#DIV/0!</v>
      </c>
      <c r="AA135" s="17">
        <f t="shared" si="160"/>
        <v>0.5</v>
      </c>
      <c r="AB135" s="51" t="e">
        <f t="shared" si="161"/>
        <v>#DIV/0!</v>
      </c>
      <c r="AC135" s="39" t="e">
        <f t="shared" si="162"/>
        <v>#DIV/0!</v>
      </c>
      <c r="AD135" s="48" t="e">
        <f t="shared" si="163"/>
        <v>#DIV/0!</v>
      </c>
      <c r="AE135" s="42">
        <f t="shared" si="164"/>
        <v>0</v>
      </c>
      <c r="AF135" s="54">
        <f t="shared" si="165"/>
        <v>0</v>
      </c>
      <c r="AG135" s="39" t="e">
        <f t="shared" si="166"/>
        <v>#DIV/0!</v>
      </c>
      <c r="AH135" s="54" t="e">
        <f t="shared" si="167"/>
        <v>#DIV/0!</v>
      </c>
      <c r="AI135" s="39" t="e">
        <f t="shared" si="168"/>
        <v>#DIV/0!</v>
      </c>
      <c r="AJ135" s="56" t="e">
        <f t="shared" si="169"/>
        <v>#DIV/0!</v>
      </c>
      <c r="AK135" s="42">
        <f t="shared" si="170"/>
        <v>0</v>
      </c>
      <c r="AL135" s="54">
        <f t="shared" si="171"/>
        <v>0</v>
      </c>
      <c r="AM135" s="39" t="e">
        <f t="shared" si="172"/>
        <v>#DIV/0!</v>
      </c>
      <c r="AN135" s="54" t="e">
        <f t="shared" si="173"/>
        <v>#DIV/0!</v>
      </c>
      <c r="AO135" s="39" t="e">
        <f t="shared" si="174"/>
        <v>#DIV/0!</v>
      </c>
      <c r="AP135" s="56" t="e">
        <f t="shared" si="175"/>
        <v>#DIV/0!</v>
      </c>
      <c r="AQ135" s="39" t="e">
        <f t="shared" si="176"/>
        <v>#DIV/0!</v>
      </c>
      <c r="AR135" s="56" t="e">
        <f t="shared" si="177"/>
        <v>#DIV/0!</v>
      </c>
      <c r="AS135" s="43" t="e">
        <f t="shared" si="178"/>
        <v>#DIV/0!</v>
      </c>
      <c r="AT135" s="58" t="e">
        <f t="shared" si="179"/>
        <v>#DIV/0!</v>
      </c>
      <c r="AU135" s="42">
        <f t="shared" si="180"/>
        <v>0</v>
      </c>
      <c r="AV135" s="61">
        <f t="shared" si="181"/>
        <v>0</v>
      </c>
      <c r="AW135" s="39" t="e">
        <f t="shared" si="182"/>
        <v>#DIV/0!</v>
      </c>
      <c r="AX135" s="61" t="e">
        <f t="shared" si="183"/>
        <v>#DIV/0!</v>
      </c>
      <c r="AY135" s="41" t="e">
        <f t="shared" si="184"/>
        <v>#DIV/0!</v>
      </c>
      <c r="AZ135" s="61" t="e">
        <f t="shared" si="185"/>
        <v>#DIV/0!</v>
      </c>
      <c r="BA135" s="39" t="e">
        <f t="shared" si="186"/>
        <v>#DIV/0!</v>
      </c>
      <c r="BB135" s="64" t="e">
        <f t="shared" si="187"/>
        <v>#DIV/0!</v>
      </c>
      <c r="BC135" s="42">
        <f t="shared" si="188"/>
        <v>0</v>
      </c>
      <c r="BD135" s="61">
        <f t="shared" si="189"/>
        <v>0</v>
      </c>
      <c r="BE135" s="39" t="e">
        <f t="shared" si="190"/>
        <v>#DIV/0!</v>
      </c>
      <c r="BF135" s="61" t="e">
        <f t="shared" si="191"/>
        <v>#DIV/0!</v>
      </c>
      <c r="BG135" s="41" t="e">
        <f t="shared" si="192"/>
        <v>#DIV/0!</v>
      </c>
      <c r="BH135" s="61" t="e">
        <f t="shared" si="193"/>
        <v>#DIV/0!</v>
      </c>
      <c r="BI135" s="39" t="e">
        <f t="shared" si="194"/>
        <v>#DIV/0!</v>
      </c>
      <c r="BJ135" s="64" t="e">
        <f t="shared" si="195"/>
        <v>#DIV/0!</v>
      </c>
      <c r="BK135" s="39" t="e">
        <f t="shared" si="196"/>
        <v>#DIV/0!</v>
      </c>
      <c r="BL135" s="64" t="e">
        <f t="shared" si="197"/>
        <v>#DIV/0!</v>
      </c>
      <c r="BM135" s="43" t="e">
        <f t="shared" si="198"/>
        <v>#DIV/0!</v>
      </c>
      <c r="BN135" s="66" t="e">
        <f t="shared" si="199"/>
        <v>#DIV/0!</v>
      </c>
      <c r="BO135" s="17">
        <f t="shared" si="200"/>
        <v>0</v>
      </c>
      <c r="BP135" s="68">
        <f t="shared" si="201"/>
        <v>0</v>
      </c>
      <c r="BQ135" s="39">
        <f t="shared" si="202"/>
        <v>0</v>
      </c>
      <c r="BR135" s="69">
        <f t="shared" si="203"/>
        <v>0</v>
      </c>
      <c r="BS135" s="44" t="e">
        <f t="shared" si="204"/>
        <v>#DIV/0!</v>
      </c>
      <c r="BT135" s="70" t="e">
        <f t="shared" si="205"/>
        <v>#DIV/0!</v>
      </c>
      <c r="BU135" s="43" t="str">
        <f t="shared" si="206"/>
        <v>REPROVADO</v>
      </c>
      <c r="BV135" s="71" t="str">
        <f t="shared" si="207"/>
        <v>REPROVADO</v>
      </c>
    </row>
    <row r="136" spans="1:74">
      <c r="A136" s="17">
        <f>'PLANILHA PRINCIPAL'!C138</f>
        <v>0</v>
      </c>
      <c r="B136" s="45">
        <f>'PLANILHA PRINCIPAL'!D138</f>
        <v>0</v>
      </c>
      <c r="C136" s="17">
        <f t="shared" si="139"/>
        <v>60</v>
      </c>
      <c r="D136" s="45">
        <f t="shared" si="140"/>
        <v>24500</v>
      </c>
      <c r="E136" s="17">
        <f t="shared" si="141"/>
        <v>0.6</v>
      </c>
      <c r="F136" s="45">
        <f t="shared" si="142"/>
        <v>1</v>
      </c>
      <c r="G136" s="17">
        <f t="shared" si="143"/>
        <v>0.8</v>
      </c>
      <c r="H136" s="45">
        <f t="shared" si="144"/>
        <v>1.4</v>
      </c>
      <c r="I136" s="17">
        <f t="shared" si="145"/>
        <v>1.8</v>
      </c>
      <c r="J136" s="45">
        <f>'PLANILHA PRINCIPAL'!E138</f>
        <v>0</v>
      </c>
      <c r="K136" s="17">
        <f t="shared" si="146"/>
        <v>0.2</v>
      </c>
      <c r="L136" s="45">
        <f t="shared" si="147"/>
        <v>0.3</v>
      </c>
      <c r="M136" s="17">
        <f t="shared" si="148"/>
        <v>0.8</v>
      </c>
      <c r="N136" s="72">
        <f>'PLANILHA PRINCIPAL'!F138</f>
        <v>0</v>
      </c>
      <c r="O136" s="39">
        <f>'PLANILHA PRINCIPAL'!G138</f>
        <v>0</v>
      </c>
      <c r="P136" s="47">
        <f t="shared" si="149"/>
        <v>0.48</v>
      </c>
      <c r="Q136" s="39">
        <f t="shared" si="150"/>
        <v>20.571428571428569</v>
      </c>
      <c r="R136" s="48">
        <f t="shared" si="151"/>
        <v>20.779220779220779</v>
      </c>
      <c r="S136" s="17">
        <f t="shared" si="152"/>
        <v>11760</v>
      </c>
      <c r="T136" s="49">
        <f t="shared" si="153"/>
        <v>0</v>
      </c>
      <c r="U136" s="40">
        <f t="shared" si="154"/>
        <v>0</v>
      </c>
      <c r="V136" s="49">
        <f t="shared" si="155"/>
        <v>0</v>
      </c>
      <c r="W136" s="40">
        <f t="shared" si="156"/>
        <v>0</v>
      </c>
      <c r="X136" s="49">
        <f t="shared" si="157"/>
        <v>0</v>
      </c>
      <c r="Y136" s="41" t="e">
        <f t="shared" si="158"/>
        <v>#DIV/0!</v>
      </c>
      <c r="Z136" s="50" t="e">
        <f t="shared" si="159"/>
        <v>#DIV/0!</v>
      </c>
      <c r="AA136" s="17">
        <f t="shared" si="160"/>
        <v>0.5</v>
      </c>
      <c r="AB136" s="51" t="e">
        <f t="shared" si="161"/>
        <v>#DIV/0!</v>
      </c>
      <c r="AC136" s="39" t="e">
        <f t="shared" si="162"/>
        <v>#DIV/0!</v>
      </c>
      <c r="AD136" s="48" t="e">
        <f t="shared" si="163"/>
        <v>#DIV/0!</v>
      </c>
      <c r="AE136" s="42">
        <f t="shared" si="164"/>
        <v>0</v>
      </c>
      <c r="AF136" s="54">
        <f t="shared" si="165"/>
        <v>0</v>
      </c>
      <c r="AG136" s="39" t="e">
        <f t="shared" si="166"/>
        <v>#DIV/0!</v>
      </c>
      <c r="AH136" s="54" t="e">
        <f t="shared" si="167"/>
        <v>#DIV/0!</v>
      </c>
      <c r="AI136" s="39" t="e">
        <f t="shared" si="168"/>
        <v>#DIV/0!</v>
      </c>
      <c r="AJ136" s="56" t="e">
        <f t="shared" si="169"/>
        <v>#DIV/0!</v>
      </c>
      <c r="AK136" s="42">
        <f t="shared" si="170"/>
        <v>0</v>
      </c>
      <c r="AL136" s="54">
        <f t="shared" si="171"/>
        <v>0</v>
      </c>
      <c r="AM136" s="39" t="e">
        <f t="shared" si="172"/>
        <v>#DIV/0!</v>
      </c>
      <c r="AN136" s="54" t="e">
        <f t="shared" si="173"/>
        <v>#DIV/0!</v>
      </c>
      <c r="AO136" s="39" t="e">
        <f t="shared" si="174"/>
        <v>#DIV/0!</v>
      </c>
      <c r="AP136" s="56" t="e">
        <f t="shared" si="175"/>
        <v>#DIV/0!</v>
      </c>
      <c r="AQ136" s="39" t="e">
        <f t="shared" si="176"/>
        <v>#DIV/0!</v>
      </c>
      <c r="AR136" s="56" t="e">
        <f t="shared" si="177"/>
        <v>#DIV/0!</v>
      </c>
      <c r="AS136" s="43" t="e">
        <f t="shared" si="178"/>
        <v>#DIV/0!</v>
      </c>
      <c r="AT136" s="58" t="e">
        <f t="shared" si="179"/>
        <v>#DIV/0!</v>
      </c>
      <c r="AU136" s="42">
        <f t="shared" si="180"/>
        <v>0</v>
      </c>
      <c r="AV136" s="61">
        <f t="shared" si="181"/>
        <v>0</v>
      </c>
      <c r="AW136" s="39" t="e">
        <f t="shared" si="182"/>
        <v>#DIV/0!</v>
      </c>
      <c r="AX136" s="61" t="e">
        <f t="shared" si="183"/>
        <v>#DIV/0!</v>
      </c>
      <c r="AY136" s="41" t="e">
        <f t="shared" si="184"/>
        <v>#DIV/0!</v>
      </c>
      <c r="AZ136" s="61" t="e">
        <f t="shared" si="185"/>
        <v>#DIV/0!</v>
      </c>
      <c r="BA136" s="39" t="e">
        <f t="shared" si="186"/>
        <v>#DIV/0!</v>
      </c>
      <c r="BB136" s="64" t="e">
        <f t="shared" si="187"/>
        <v>#DIV/0!</v>
      </c>
      <c r="BC136" s="42">
        <f t="shared" si="188"/>
        <v>0</v>
      </c>
      <c r="BD136" s="61">
        <f t="shared" si="189"/>
        <v>0</v>
      </c>
      <c r="BE136" s="39" t="e">
        <f t="shared" si="190"/>
        <v>#DIV/0!</v>
      </c>
      <c r="BF136" s="61" t="e">
        <f t="shared" si="191"/>
        <v>#DIV/0!</v>
      </c>
      <c r="BG136" s="41" t="e">
        <f t="shared" si="192"/>
        <v>#DIV/0!</v>
      </c>
      <c r="BH136" s="61" t="e">
        <f t="shared" si="193"/>
        <v>#DIV/0!</v>
      </c>
      <c r="BI136" s="39" t="e">
        <f t="shared" si="194"/>
        <v>#DIV/0!</v>
      </c>
      <c r="BJ136" s="64" t="e">
        <f t="shared" si="195"/>
        <v>#DIV/0!</v>
      </c>
      <c r="BK136" s="39" t="e">
        <f t="shared" si="196"/>
        <v>#DIV/0!</v>
      </c>
      <c r="BL136" s="64" t="e">
        <f t="shared" si="197"/>
        <v>#DIV/0!</v>
      </c>
      <c r="BM136" s="43" t="e">
        <f t="shared" si="198"/>
        <v>#DIV/0!</v>
      </c>
      <c r="BN136" s="66" t="e">
        <f t="shared" si="199"/>
        <v>#DIV/0!</v>
      </c>
      <c r="BO136" s="17">
        <f t="shared" si="200"/>
        <v>0</v>
      </c>
      <c r="BP136" s="68">
        <f t="shared" si="201"/>
        <v>0</v>
      </c>
      <c r="BQ136" s="39">
        <f t="shared" si="202"/>
        <v>0</v>
      </c>
      <c r="BR136" s="69">
        <f t="shared" si="203"/>
        <v>0</v>
      </c>
      <c r="BS136" s="44" t="e">
        <f t="shared" si="204"/>
        <v>#DIV/0!</v>
      </c>
      <c r="BT136" s="70" t="e">
        <f t="shared" si="205"/>
        <v>#DIV/0!</v>
      </c>
      <c r="BU136" s="43" t="str">
        <f t="shared" si="206"/>
        <v>REPROVADO</v>
      </c>
      <c r="BV136" s="71" t="str">
        <f t="shared" si="207"/>
        <v>REPROVADO</v>
      </c>
    </row>
    <row r="137" spans="1:74">
      <c r="A137" s="17">
        <f>'PLANILHA PRINCIPAL'!C139</f>
        <v>0</v>
      </c>
      <c r="B137" s="45">
        <f>'PLANILHA PRINCIPAL'!D139</f>
        <v>0</v>
      </c>
      <c r="C137" s="17">
        <f t="shared" si="139"/>
        <v>60</v>
      </c>
      <c r="D137" s="45">
        <f t="shared" si="140"/>
        <v>24500</v>
      </c>
      <c r="E137" s="17">
        <f t="shared" si="141"/>
        <v>0.6</v>
      </c>
      <c r="F137" s="45">
        <f t="shared" si="142"/>
        <v>1</v>
      </c>
      <c r="G137" s="17">
        <f t="shared" si="143"/>
        <v>0.8</v>
      </c>
      <c r="H137" s="45">
        <f t="shared" si="144"/>
        <v>1.4</v>
      </c>
      <c r="I137" s="17">
        <f t="shared" si="145"/>
        <v>1.8</v>
      </c>
      <c r="J137" s="45">
        <f>'PLANILHA PRINCIPAL'!E139</f>
        <v>0</v>
      </c>
      <c r="K137" s="17">
        <f t="shared" si="146"/>
        <v>0.2</v>
      </c>
      <c r="L137" s="45">
        <f t="shared" si="147"/>
        <v>0.3</v>
      </c>
      <c r="M137" s="17">
        <f t="shared" si="148"/>
        <v>0.8</v>
      </c>
      <c r="N137" s="72">
        <f>'PLANILHA PRINCIPAL'!F139</f>
        <v>0</v>
      </c>
      <c r="O137" s="39">
        <f>'PLANILHA PRINCIPAL'!G139</f>
        <v>0</v>
      </c>
      <c r="P137" s="47">
        <f t="shared" si="149"/>
        <v>0.48</v>
      </c>
      <c r="Q137" s="39">
        <f t="shared" si="150"/>
        <v>20.571428571428569</v>
      </c>
      <c r="R137" s="48">
        <f t="shared" si="151"/>
        <v>20.779220779220779</v>
      </c>
      <c r="S137" s="17">
        <f t="shared" si="152"/>
        <v>11760</v>
      </c>
      <c r="T137" s="49">
        <f t="shared" si="153"/>
        <v>0</v>
      </c>
      <c r="U137" s="40">
        <f t="shared" si="154"/>
        <v>0</v>
      </c>
      <c r="V137" s="49">
        <f t="shared" si="155"/>
        <v>0</v>
      </c>
      <c r="W137" s="40">
        <f t="shared" si="156"/>
        <v>0</v>
      </c>
      <c r="X137" s="49">
        <f t="shared" si="157"/>
        <v>0</v>
      </c>
      <c r="Y137" s="41" t="e">
        <f t="shared" si="158"/>
        <v>#DIV/0!</v>
      </c>
      <c r="Z137" s="50" t="e">
        <f t="shared" si="159"/>
        <v>#DIV/0!</v>
      </c>
      <c r="AA137" s="17">
        <f t="shared" si="160"/>
        <v>0.5</v>
      </c>
      <c r="AB137" s="51" t="e">
        <f t="shared" si="161"/>
        <v>#DIV/0!</v>
      </c>
      <c r="AC137" s="39" t="e">
        <f t="shared" si="162"/>
        <v>#DIV/0!</v>
      </c>
      <c r="AD137" s="48" t="e">
        <f t="shared" si="163"/>
        <v>#DIV/0!</v>
      </c>
      <c r="AE137" s="42">
        <f t="shared" si="164"/>
        <v>0</v>
      </c>
      <c r="AF137" s="54">
        <f t="shared" si="165"/>
        <v>0</v>
      </c>
      <c r="AG137" s="39" t="e">
        <f t="shared" si="166"/>
        <v>#DIV/0!</v>
      </c>
      <c r="AH137" s="54" t="e">
        <f t="shared" si="167"/>
        <v>#DIV/0!</v>
      </c>
      <c r="AI137" s="39" t="e">
        <f t="shared" si="168"/>
        <v>#DIV/0!</v>
      </c>
      <c r="AJ137" s="56" t="e">
        <f t="shared" si="169"/>
        <v>#DIV/0!</v>
      </c>
      <c r="AK137" s="42">
        <f t="shared" si="170"/>
        <v>0</v>
      </c>
      <c r="AL137" s="54">
        <f t="shared" si="171"/>
        <v>0</v>
      </c>
      <c r="AM137" s="39" t="e">
        <f t="shared" si="172"/>
        <v>#DIV/0!</v>
      </c>
      <c r="AN137" s="54" t="e">
        <f t="shared" si="173"/>
        <v>#DIV/0!</v>
      </c>
      <c r="AO137" s="39" t="e">
        <f t="shared" si="174"/>
        <v>#DIV/0!</v>
      </c>
      <c r="AP137" s="56" t="e">
        <f t="shared" si="175"/>
        <v>#DIV/0!</v>
      </c>
      <c r="AQ137" s="39" t="e">
        <f t="shared" si="176"/>
        <v>#DIV/0!</v>
      </c>
      <c r="AR137" s="56" t="e">
        <f t="shared" si="177"/>
        <v>#DIV/0!</v>
      </c>
      <c r="AS137" s="43" t="e">
        <f t="shared" si="178"/>
        <v>#DIV/0!</v>
      </c>
      <c r="AT137" s="58" t="e">
        <f t="shared" si="179"/>
        <v>#DIV/0!</v>
      </c>
      <c r="AU137" s="42">
        <f t="shared" si="180"/>
        <v>0</v>
      </c>
      <c r="AV137" s="61">
        <f t="shared" si="181"/>
        <v>0</v>
      </c>
      <c r="AW137" s="39" t="e">
        <f t="shared" si="182"/>
        <v>#DIV/0!</v>
      </c>
      <c r="AX137" s="61" t="e">
        <f t="shared" si="183"/>
        <v>#DIV/0!</v>
      </c>
      <c r="AY137" s="41" t="e">
        <f t="shared" si="184"/>
        <v>#DIV/0!</v>
      </c>
      <c r="AZ137" s="61" t="e">
        <f t="shared" si="185"/>
        <v>#DIV/0!</v>
      </c>
      <c r="BA137" s="39" t="e">
        <f t="shared" si="186"/>
        <v>#DIV/0!</v>
      </c>
      <c r="BB137" s="64" t="e">
        <f t="shared" si="187"/>
        <v>#DIV/0!</v>
      </c>
      <c r="BC137" s="42">
        <f t="shared" si="188"/>
        <v>0</v>
      </c>
      <c r="BD137" s="61">
        <f t="shared" si="189"/>
        <v>0</v>
      </c>
      <c r="BE137" s="39" t="e">
        <f t="shared" si="190"/>
        <v>#DIV/0!</v>
      </c>
      <c r="BF137" s="61" t="e">
        <f t="shared" si="191"/>
        <v>#DIV/0!</v>
      </c>
      <c r="BG137" s="41" t="e">
        <f t="shared" si="192"/>
        <v>#DIV/0!</v>
      </c>
      <c r="BH137" s="61" t="e">
        <f t="shared" si="193"/>
        <v>#DIV/0!</v>
      </c>
      <c r="BI137" s="39" t="e">
        <f t="shared" si="194"/>
        <v>#DIV/0!</v>
      </c>
      <c r="BJ137" s="64" t="e">
        <f t="shared" si="195"/>
        <v>#DIV/0!</v>
      </c>
      <c r="BK137" s="39" t="e">
        <f t="shared" si="196"/>
        <v>#DIV/0!</v>
      </c>
      <c r="BL137" s="64" t="e">
        <f t="shared" si="197"/>
        <v>#DIV/0!</v>
      </c>
      <c r="BM137" s="43" t="e">
        <f t="shared" si="198"/>
        <v>#DIV/0!</v>
      </c>
      <c r="BN137" s="66" t="e">
        <f t="shared" si="199"/>
        <v>#DIV/0!</v>
      </c>
      <c r="BO137" s="17">
        <f t="shared" si="200"/>
        <v>0</v>
      </c>
      <c r="BP137" s="68">
        <f t="shared" si="201"/>
        <v>0</v>
      </c>
      <c r="BQ137" s="39">
        <f t="shared" si="202"/>
        <v>0</v>
      </c>
      <c r="BR137" s="69">
        <f t="shared" si="203"/>
        <v>0</v>
      </c>
      <c r="BS137" s="44" t="e">
        <f t="shared" si="204"/>
        <v>#DIV/0!</v>
      </c>
      <c r="BT137" s="70" t="e">
        <f t="shared" si="205"/>
        <v>#DIV/0!</v>
      </c>
      <c r="BU137" s="43" t="str">
        <f t="shared" si="206"/>
        <v>REPROVADO</v>
      </c>
      <c r="BV137" s="71" t="str">
        <f t="shared" si="207"/>
        <v>REPROVADO</v>
      </c>
    </row>
    <row r="138" spans="1:74">
      <c r="A138" s="17">
        <f>'PLANILHA PRINCIPAL'!C140</f>
        <v>0</v>
      </c>
      <c r="B138" s="45">
        <f>'PLANILHA PRINCIPAL'!D140</f>
        <v>0</v>
      </c>
      <c r="C138" s="17">
        <f t="shared" si="139"/>
        <v>60</v>
      </c>
      <c r="D138" s="45">
        <f t="shared" si="140"/>
        <v>24500</v>
      </c>
      <c r="E138" s="17">
        <f t="shared" si="141"/>
        <v>0.6</v>
      </c>
      <c r="F138" s="45">
        <f t="shared" si="142"/>
        <v>1</v>
      </c>
      <c r="G138" s="17">
        <f t="shared" si="143"/>
        <v>0.8</v>
      </c>
      <c r="H138" s="45">
        <f t="shared" si="144"/>
        <v>1.4</v>
      </c>
      <c r="I138" s="17">
        <f t="shared" si="145"/>
        <v>1.8</v>
      </c>
      <c r="J138" s="45">
        <f>'PLANILHA PRINCIPAL'!E140</f>
        <v>0</v>
      </c>
      <c r="K138" s="17">
        <f t="shared" si="146"/>
        <v>0.2</v>
      </c>
      <c r="L138" s="45">
        <f t="shared" si="147"/>
        <v>0.3</v>
      </c>
      <c r="M138" s="17">
        <f t="shared" si="148"/>
        <v>0.8</v>
      </c>
      <c r="N138" s="72">
        <f>'PLANILHA PRINCIPAL'!F140</f>
        <v>0</v>
      </c>
      <c r="O138" s="39">
        <f>'PLANILHA PRINCIPAL'!G140</f>
        <v>0</v>
      </c>
      <c r="P138" s="47">
        <f t="shared" si="149"/>
        <v>0.48</v>
      </c>
      <c r="Q138" s="39">
        <f t="shared" si="150"/>
        <v>20.571428571428569</v>
      </c>
      <c r="R138" s="48">
        <f t="shared" si="151"/>
        <v>20.779220779220779</v>
      </c>
      <c r="S138" s="17">
        <f t="shared" si="152"/>
        <v>11760</v>
      </c>
      <c r="T138" s="49">
        <f t="shared" si="153"/>
        <v>0</v>
      </c>
      <c r="U138" s="40">
        <f t="shared" si="154"/>
        <v>0</v>
      </c>
      <c r="V138" s="49">
        <f t="shared" si="155"/>
        <v>0</v>
      </c>
      <c r="W138" s="40">
        <f t="shared" si="156"/>
        <v>0</v>
      </c>
      <c r="X138" s="49">
        <f t="shared" si="157"/>
        <v>0</v>
      </c>
      <c r="Y138" s="41" t="e">
        <f t="shared" si="158"/>
        <v>#DIV/0!</v>
      </c>
      <c r="Z138" s="50" t="e">
        <f t="shared" si="159"/>
        <v>#DIV/0!</v>
      </c>
      <c r="AA138" s="17">
        <f t="shared" si="160"/>
        <v>0.5</v>
      </c>
      <c r="AB138" s="51" t="e">
        <f t="shared" si="161"/>
        <v>#DIV/0!</v>
      </c>
      <c r="AC138" s="39" t="e">
        <f t="shared" si="162"/>
        <v>#DIV/0!</v>
      </c>
      <c r="AD138" s="48" t="e">
        <f t="shared" si="163"/>
        <v>#DIV/0!</v>
      </c>
      <c r="AE138" s="42">
        <f t="shared" si="164"/>
        <v>0</v>
      </c>
      <c r="AF138" s="54">
        <f t="shared" si="165"/>
        <v>0</v>
      </c>
      <c r="AG138" s="39" t="e">
        <f t="shared" si="166"/>
        <v>#DIV/0!</v>
      </c>
      <c r="AH138" s="54" t="e">
        <f t="shared" si="167"/>
        <v>#DIV/0!</v>
      </c>
      <c r="AI138" s="39" t="e">
        <f t="shared" si="168"/>
        <v>#DIV/0!</v>
      </c>
      <c r="AJ138" s="56" t="e">
        <f t="shared" si="169"/>
        <v>#DIV/0!</v>
      </c>
      <c r="AK138" s="42">
        <f t="shared" si="170"/>
        <v>0</v>
      </c>
      <c r="AL138" s="54">
        <f t="shared" si="171"/>
        <v>0</v>
      </c>
      <c r="AM138" s="39" t="e">
        <f t="shared" si="172"/>
        <v>#DIV/0!</v>
      </c>
      <c r="AN138" s="54" t="e">
        <f t="shared" si="173"/>
        <v>#DIV/0!</v>
      </c>
      <c r="AO138" s="39" t="e">
        <f t="shared" si="174"/>
        <v>#DIV/0!</v>
      </c>
      <c r="AP138" s="56" t="e">
        <f t="shared" si="175"/>
        <v>#DIV/0!</v>
      </c>
      <c r="AQ138" s="39" t="e">
        <f t="shared" si="176"/>
        <v>#DIV/0!</v>
      </c>
      <c r="AR138" s="56" t="e">
        <f t="shared" si="177"/>
        <v>#DIV/0!</v>
      </c>
      <c r="AS138" s="43" t="e">
        <f t="shared" si="178"/>
        <v>#DIV/0!</v>
      </c>
      <c r="AT138" s="58" t="e">
        <f t="shared" si="179"/>
        <v>#DIV/0!</v>
      </c>
      <c r="AU138" s="42">
        <f t="shared" si="180"/>
        <v>0</v>
      </c>
      <c r="AV138" s="61">
        <f t="shared" si="181"/>
        <v>0</v>
      </c>
      <c r="AW138" s="39" t="e">
        <f t="shared" si="182"/>
        <v>#DIV/0!</v>
      </c>
      <c r="AX138" s="61" t="e">
        <f t="shared" si="183"/>
        <v>#DIV/0!</v>
      </c>
      <c r="AY138" s="41" t="e">
        <f t="shared" si="184"/>
        <v>#DIV/0!</v>
      </c>
      <c r="AZ138" s="61" t="e">
        <f t="shared" si="185"/>
        <v>#DIV/0!</v>
      </c>
      <c r="BA138" s="39" t="e">
        <f t="shared" si="186"/>
        <v>#DIV/0!</v>
      </c>
      <c r="BB138" s="64" t="e">
        <f t="shared" si="187"/>
        <v>#DIV/0!</v>
      </c>
      <c r="BC138" s="42">
        <f t="shared" si="188"/>
        <v>0</v>
      </c>
      <c r="BD138" s="61">
        <f t="shared" si="189"/>
        <v>0</v>
      </c>
      <c r="BE138" s="39" t="e">
        <f t="shared" si="190"/>
        <v>#DIV/0!</v>
      </c>
      <c r="BF138" s="61" t="e">
        <f t="shared" si="191"/>
        <v>#DIV/0!</v>
      </c>
      <c r="BG138" s="41" t="e">
        <f t="shared" si="192"/>
        <v>#DIV/0!</v>
      </c>
      <c r="BH138" s="61" t="e">
        <f t="shared" si="193"/>
        <v>#DIV/0!</v>
      </c>
      <c r="BI138" s="39" t="e">
        <f t="shared" si="194"/>
        <v>#DIV/0!</v>
      </c>
      <c r="BJ138" s="64" t="e">
        <f t="shared" si="195"/>
        <v>#DIV/0!</v>
      </c>
      <c r="BK138" s="39" t="e">
        <f t="shared" si="196"/>
        <v>#DIV/0!</v>
      </c>
      <c r="BL138" s="64" t="e">
        <f t="shared" si="197"/>
        <v>#DIV/0!</v>
      </c>
      <c r="BM138" s="43" t="e">
        <f t="shared" si="198"/>
        <v>#DIV/0!</v>
      </c>
      <c r="BN138" s="66" t="e">
        <f t="shared" si="199"/>
        <v>#DIV/0!</v>
      </c>
      <c r="BO138" s="17">
        <f t="shared" si="200"/>
        <v>0</v>
      </c>
      <c r="BP138" s="68">
        <f t="shared" si="201"/>
        <v>0</v>
      </c>
      <c r="BQ138" s="39">
        <f t="shared" si="202"/>
        <v>0</v>
      </c>
      <c r="BR138" s="69">
        <f t="shared" si="203"/>
        <v>0</v>
      </c>
      <c r="BS138" s="44" t="e">
        <f t="shared" si="204"/>
        <v>#DIV/0!</v>
      </c>
      <c r="BT138" s="70" t="e">
        <f t="shared" si="205"/>
        <v>#DIV/0!</v>
      </c>
      <c r="BU138" s="43" t="str">
        <f t="shared" si="206"/>
        <v>REPROVADO</v>
      </c>
      <c r="BV138" s="71" t="str">
        <f t="shared" si="207"/>
        <v>REPROVADO</v>
      </c>
    </row>
    <row r="139" spans="1:74">
      <c r="A139" s="17">
        <f>'PLANILHA PRINCIPAL'!C141</f>
        <v>0</v>
      </c>
      <c r="B139" s="45">
        <f>'PLANILHA PRINCIPAL'!D141</f>
        <v>0</v>
      </c>
      <c r="C139" s="17">
        <f t="shared" si="139"/>
        <v>60</v>
      </c>
      <c r="D139" s="45">
        <f t="shared" si="140"/>
        <v>24500</v>
      </c>
      <c r="E139" s="17">
        <f t="shared" si="141"/>
        <v>0.6</v>
      </c>
      <c r="F139" s="45">
        <f t="shared" si="142"/>
        <v>1</v>
      </c>
      <c r="G139" s="17">
        <f t="shared" si="143"/>
        <v>0.8</v>
      </c>
      <c r="H139" s="45">
        <f t="shared" si="144"/>
        <v>1.4</v>
      </c>
      <c r="I139" s="17">
        <f t="shared" si="145"/>
        <v>1.8</v>
      </c>
      <c r="J139" s="45">
        <f>'PLANILHA PRINCIPAL'!E141</f>
        <v>0</v>
      </c>
      <c r="K139" s="17">
        <f t="shared" si="146"/>
        <v>0.2</v>
      </c>
      <c r="L139" s="45">
        <f t="shared" si="147"/>
        <v>0.3</v>
      </c>
      <c r="M139" s="17">
        <f t="shared" si="148"/>
        <v>0.8</v>
      </c>
      <c r="N139" s="72">
        <f>'PLANILHA PRINCIPAL'!F141</f>
        <v>0</v>
      </c>
      <c r="O139" s="39">
        <f>'PLANILHA PRINCIPAL'!G141</f>
        <v>0</v>
      </c>
      <c r="P139" s="47">
        <f t="shared" si="149"/>
        <v>0.48</v>
      </c>
      <c r="Q139" s="39">
        <f t="shared" si="150"/>
        <v>20.571428571428569</v>
      </c>
      <c r="R139" s="48">
        <f t="shared" si="151"/>
        <v>20.779220779220779</v>
      </c>
      <c r="S139" s="17">
        <f t="shared" si="152"/>
        <v>11760</v>
      </c>
      <c r="T139" s="49">
        <f t="shared" si="153"/>
        <v>0</v>
      </c>
      <c r="U139" s="40">
        <f t="shared" si="154"/>
        <v>0</v>
      </c>
      <c r="V139" s="49">
        <f t="shared" si="155"/>
        <v>0</v>
      </c>
      <c r="W139" s="40">
        <f t="shared" si="156"/>
        <v>0</v>
      </c>
      <c r="X139" s="49">
        <f t="shared" si="157"/>
        <v>0</v>
      </c>
      <c r="Y139" s="41" t="e">
        <f t="shared" si="158"/>
        <v>#DIV/0!</v>
      </c>
      <c r="Z139" s="50" t="e">
        <f t="shared" si="159"/>
        <v>#DIV/0!</v>
      </c>
      <c r="AA139" s="17">
        <f t="shared" si="160"/>
        <v>0.5</v>
      </c>
      <c r="AB139" s="51" t="e">
        <f t="shared" si="161"/>
        <v>#DIV/0!</v>
      </c>
      <c r="AC139" s="39" t="e">
        <f t="shared" si="162"/>
        <v>#DIV/0!</v>
      </c>
      <c r="AD139" s="48" t="e">
        <f t="shared" si="163"/>
        <v>#DIV/0!</v>
      </c>
      <c r="AE139" s="42">
        <f t="shared" si="164"/>
        <v>0</v>
      </c>
      <c r="AF139" s="54">
        <f t="shared" si="165"/>
        <v>0</v>
      </c>
      <c r="AG139" s="39" t="e">
        <f t="shared" si="166"/>
        <v>#DIV/0!</v>
      </c>
      <c r="AH139" s="54" t="e">
        <f t="shared" si="167"/>
        <v>#DIV/0!</v>
      </c>
      <c r="AI139" s="39" t="e">
        <f t="shared" si="168"/>
        <v>#DIV/0!</v>
      </c>
      <c r="AJ139" s="56" t="e">
        <f t="shared" si="169"/>
        <v>#DIV/0!</v>
      </c>
      <c r="AK139" s="42">
        <f t="shared" si="170"/>
        <v>0</v>
      </c>
      <c r="AL139" s="54">
        <f t="shared" si="171"/>
        <v>0</v>
      </c>
      <c r="AM139" s="39" t="e">
        <f t="shared" si="172"/>
        <v>#DIV/0!</v>
      </c>
      <c r="AN139" s="54" t="e">
        <f t="shared" si="173"/>
        <v>#DIV/0!</v>
      </c>
      <c r="AO139" s="39" t="e">
        <f t="shared" si="174"/>
        <v>#DIV/0!</v>
      </c>
      <c r="AP139" s="56" t="e">
        <f t="shared" si="175"/>
        <v>#DIV/0!</v>
      </c>
      <c r="AQ139" s="39" t="e">
        <f t="shared" si="176"/>
        <v>#DIV/0!</v>
      </c>
      <c r="AR139" s="56" t="e">
        <f t="shared" si="177"/>
        <v>#DIV/0!</v>
      </c>
      <c r="AS139" s="43" t="e">
        <f t="shared" si="178"/>
        <v>#DIV/0!</v>
      </c>
      <c r="AT139" s="58" t="e">
        <f t="shared" si="179"/>
        <v>#DIV/0!</v>
      </c>
      <c r="AU139" s="42">
        <f t="shared" si="180"/>
        <v>0</v>
      </c>
      <c r="AV139" s="61">
        <f t="shared" si="181"/>
        <v>0</v>
      </c>
      <c r="AW139" s="39" t="e">
        <f t="shared" si="182"/>
        <v>#DIV/0!</v>
      </c>
      <c r="AX139" s="61" t="e">
        <f t="shared" si="183"/>
        <v>#DIV/0!</v>
      </c>
      <c r="AY139" s="41" t="e">
        <f t="shared" si="184"/>
        <v>#DIV/0!</v>
      </c>
      <c r="AZ139" s="61" t="e">
        <f t="shared" si="185"/>
        <v>#DIV/0!</v>
      </c>
      <c r="BA139" s="39" t="e">
        <f t="shared" si="186"/>
        <v>#DIV/0!</v>
      </c>
      <c r="BB139" s="64" t="e">
        <f t="shared" si="187"/>
        <v>#DIV/0!</v>
      </c>
      <c r="BC139" s="42">
        <f t="shared" si="188"/>
        <v>0</v>
      </c>
      <c r="BD139" s="61">
        <f t="shared" si="189"/>
        <v>0</v>
      </c>
      <c r="BE139" s="39" t="e">
        <f t="shared" si="190"/>
        <v>#DIV/0!</v>
      </c>
      <c r="BF139" s="61" t="e">
        <f t="shared" si="191"/>
        <v>#DIV/0!</v>
      </c>
      <c r="BG139" s="41" t="e">
        <f t="shared" si="192"/>
        <v>#DIV/0!</v>
      </c>
      <c r="BH139" s="61" t="e">
        <f t="shared" si="193"/>
        <v>#DIV/0!</v>
      </c>
      <c r="BI139" s="39" t="e">
        <f t="shared" si="194"/>
        <v>#DIV/0!</v>
      </c>
      <c r="BJ139" s="64" t="e">
        <f t="shared" si="195"/>
        <v>#DIV/0!</v>
      </c>
      <c r="BK139" s="39" t="e">
        <f t="shared" si="196"/>
        <v>#DIV/0!</v>
      </c>
      <c r="BL139" s="64" t="e">
        <f t="shared" si="197"/>
        <v>#DIV/0!</v>
      </c>
      <c r="BM139" s="43" t="e">
        <f t="shared" si="198"/>
        <v>#DIV/0!</v>
      </c>
      <c r="BN139" s="66" t="e">
        <f t="shared" si="199"/>
        <v>#DIV/0!</v>
      </c>
      <c r="BO139" s="17">
        <f t="shared" si="200"/>
        <v>0</v>
      </c>
      <c r="BP139" s="68">
        <f t="shared" si="201"/>
        <v>0</v>
      </c>
      <c r="BQ139" s="39">
        <f t="shared" si="202"/>
        <v>0</v>
      </c>
      <c r="BR139" s="69">
        <f t="shared" si="203"/>
        <v>0</v>
      </c>
      <c r="BS139" s="44" t="e">
        <f t="shared" si="204"/>
        <v>#DIV/0!</v>
      </c>
      <c r="BT139" s="70" t="e">
        <f t="shared" si="205"/>
        <v>#DIV/0!</v>
      </c>
      <c r="BU139" s="43" t="str">
        <f t="shared" si="206"/>
        <v>REPROVADO</v>
      </c>
      <c r="BV139" s="71" t="str">
        <f t="shared" si="207"/>
        <v>REPROVADO</v>
      </c>
    </row>
    <row r="140" spans="1:74">
      <c r="A140" s="17">
        <f>'PLANILHA PRINCIPAL'!C142</f>
        <v>0</v>
      </c>
      <c r="B140" s="45">
        <f>'PLANILHA PRINCIPAL'!D142</f>
        <v>0</v>
      </c>
      <c r="C140" s="17">
        <f t="shared" si="139"/>
        <v>60</v>
      </c>
      <c r="D140" s="45">
        <f t="shared" si="140"/>
        <v>24500</v>
      </c>
      <c r="E140" s="17">
        <f t="shared" si="141"/>
        <v>0.6</v>
      </c>
      <c r="F140" s="45">
        <f t="shared" si="142"/>
        <v>1</v>
      </c>
      <c r="G140" s="17">
        <f t="shared" si="143"/>
        <v>0.8</v>
      </c>
      <c r="H140" s="45">
        <f t="shared" si="144"/>
        <v>1.4</v>
      </c>
      <c r="I140" s="17">
        <f t="shared" si="145"/>
        <v>1.8</v>
      </c>
      <c r="J140" s="45">
        <f>'PLANILHA PRINCIPAL'!E142</f>
        <v>0</v>
      </c>
      <c r="K140" s="17">
        <f t="shared" si="146"/>
        <v>0.2</v>
      </c>
      <c r="L140" s="45">
        <f t="shared" si="147"/>
        <v>0.3</v>
      </c>
      <c r="M140" s="17">
        <f t="shared" si="148"/>
        <v>0.8</v>
      </c>
      <c r="N140" s="72">
        <f>'PLANILHA PRINCIPAL'!F142</f>
        <v>0</v>
      </c>
      <c r="O140" s="39">
        <f>'PLANILHA PRINCIPAL'!G142</f>
        <v>0</v>
      </c>
      <c r="P140" s="47">
        <f t="shared" si="149"/>
        <v>0.48</v>
      </c>
      <c r="Q140" s="39">
        <f t="shared" si="150"/>
        <v>20.571428571428569</v>
      </c>
      <c r="R140" s="48">
        <f t="shared" si="151"/>
        <v>20.779220779220779</v>
      </c>
      <c r="S140" s="17">
        <f t="shared" si="152"/>
        <v>11760</v>
      </c>
      <c r="T140" s="49">
        <f t="shared" si="153"/>
        <v>0</v>
      </c>
      <c r="U140" s="40">
        <f t="shared" si="154"/>
        <v>0</v>
      </c>
      <c r="V140" s="49">
        <f t="shared" si="155"/>
        <v>0</v>
      </c>
      <c r="W140" s="40">
        <f t="shared" si="156"/>
        <v>0</v>
      </c>
      <c r="X140" s="49">
        <f t="shared" si="157"/>
        <v>0</v>
      </c>
      <c r="Y140" s="41" t="e">
        <f t="shared" si="158"/>
        <v>#DIV/0!</v>
      </c>
      <c r="Z140" s="50" t="e">
        <f t="shared" si="159"/>
        <v>#DIV/0!</v>
      </c>
      <c r="AA140" s="17">
        <f t="shared" si="160"/>
        <v>0.5</v>
      </c>
      <c r="AB140" s="51" t="e">
        <f t="shared" si="161"/>
        <v>#DIV/0!</v>
      </c>
      <c r="AC140" s="39" t="e">
        <f t="shared" si="162"/>
        <v>#DIV/0!</v>
      </c>
      <c r="AD140" s="48" t="e">
        <f t="shared" si="163"/>
        <v>#DIV/0!</v>
      </c>
      <c r="AE140" s="42">
        <f t="shared" si="164"/>
        <v>0</v>
      </c>
      <c r="AF140" s="54">
        <f t="shared" si="165"/>
        <v>0</v>
      </c>
      <c r="AG140" s="39" t="e">
        <f t="shared" si="166"/>
        <v>#DIV/0!</v>
      </c>
      <c r="AH140" s="54" t="e">
        <f t="shared" si="167"/>
        <v>#DIV/0!</v>
      </c>
      <c r="AI140" s="39" t="e">
        <f t="shared" si="168"/>
        <v>#DIV/0!</v>
      </c>
      <c r="AJ140" s="56" t="e">
        <f t="shared" si="169"/>
        <v>#DIV/0!</v>
      </c>
      <c r="AK140" s="42">
        <f t="shared" si="170"/>
        <v>0</v>
      </c>
      <c r="AL140" s="54">
        <f t="shared" si="171"/>
        <v>0</v>
      </c>
      <c r="AM140" s="39" t="e">
        <f t="shared" si="172"/>
        <v>#DIV/0!</v>
      </c>
      <c r="AN140" s="54" t="e">
        <f t="shared" si="173"/>
        <v>#DIV/0!</v>
      </c>
      <c r="AO140" s="39" t="e">
        <f t="shared" si="174"/>
        <v>#DIV/0!</v>
      </c>
      <c r="AP140" s="56" t="e">
        <f t="shared" si="175"/>
        <v>#DIV/0!</v>
      </c>
      <c r="AQ140" s="39" t="e">
        <f t="shared" si="176"/>
        <v>#DIV/0!</v>
      </c>
      <c r="AR140" s="56" t="e">
        <f t="shared" si="177"/>
        <v>#DIV/0!</v>
      </c>
      <c r="AS140" s="43" t="e">
        <f t="shared" si="178"/>
        <v>#DIV/0!</v>
      </c>
      <c r="AT140" s="58" t="e">
        <f t="shared" si="179"/>
        <v>#DIV/0!</v>
      </c>
      <c r="AU140" s="42">
        <f t="shared" si="180"/>
        <v>0</v>
      </c>
      <c r="AV140" s="61">
        <f t="shared" si="181"/>
        <v>0</v>
      </c>
      <c r="AW140" s="39" t="e">
        <f t="shared" si="182"/>
        <v>#DIV/0!</v>
      </c>
      <c r="AX140" s="61" t="e">
        <f t="shared" si="183"/>
        <v>#DIV/0!</v>
      </c>
      <c r="AY140" s="41" t="e">
        <f t="shared" si="184"/>
        <v>#DIV/0!</v>
      </c>
      <c r="AZ140" s="61" t="e">
        <f t="shared" si="185"/>
        <v>#DIV/0!</v>
      </c>
      <c r="BA140" s="39" t="e">
        <f t="shared" si="186"/>
        <v>#DIV/0!</v>
      </c>
      <c r="BB140" s="64" t="e">
        <f t="shared" si="187"/>
        <v>#DIV/0!</v>
      </c>
      <c r="BC140" s="42">
        <f t="shared" si="188"/>
        <v>0</v>
      </c>
      <c r="BD140" s="61">
        <f t="shared" si="189"/>
        <v>0</v>
      </c>
      <c r="BE140" s="39" t="e">
        <f t="shared" si="190"/>
        <v>#DIV/0!</v>
      </c>
      <c r="BF140" s="61" t="e">
        <f t="shared" si="191"/>
        <v>#DIV/0!</v>
      </c>
      <c r="BG140" s="41" t="e">
        <f t="shared" si="192"/>
        <v>#DIV/0!</v>
      </c>
      <c r="BH140" s="61" t="e">
        <f t="shared" si="193"/>
        <v>#DIV/0!</v>
      </c>
      <c r="BI140" s="39" t="e">
        <f t="shared" si="194"/>
        <v>#DIV/0!</v>
      </c>
      <c r="BJ140" s="64" t="e">
        <f t="shared" si="195"/>
        <v>#DIV/0!</v>
      </c>
      <c r="BK140" s="39" t="e">
        <f t="shared" si="196"/>
        <v>#DIV/0!</v>
      </c>
      <c r="BL140" s="64" t="e">
        <f t="shared" si="197"/>
        <v>#DIV/0!</v>
      </c>
      <c r="BM140" s="43" t="e">
        <f t="shared" si="198"/>
        <v>#DIV/0!</v>
      </c>
      <c r="BN140" s="66" t="e">
        <f t="shared" si="199"/>
        <v>#DIV/0!</v>
      </c>
      <c r="BO140" s="17">
        <f t="shared" si="200"/>
        <v>0</v>
      </c>
      <c r="BP140" s="68">
        <f t="shared" si="201"/>
        <v>0</v>
      </c>
      <c r="BQ140" s="39">
        <f t="shared" si="202"/>
        <v>0</v>
      </c>
      <c r="BR140" s="69">
        <f t="shared" si="203"/>
        <v>0</v>
      </c>
      <c r="BS140" s="44" t="e">
        <f t="shared" si="204"/>
        <v>#DIV/0!</v>
      </c>
      <c r="BT140" s="70" t="e">
        <f t="shared" si="205"/>
        <v>#DIV/0!</v>
      </c>
      <c r="BU140" s="43" t="str">
        <f t="shared" si="206"/>
        <v>REPROVADO</v>
      </c>
      <c r="BV140" s="71" t="str">
        <f t="shared" si="207"/>
        <v>REPROVADO</v>
      </c>
    </row>
    <row r="141" spans="1:74">
      <c r="A141" s="17">
        <f>'PLANILHA PRINCIPAL'!C143</f>
        <v>0</v>
      </c>
      <c r="B141" s="45">
        <f>'PLANILHA PRINCIPAL'!D143</f>
        <v>0</v>
      </c>
      <c r="C141" s="17">
        <f t="shared" si="139"/>
        <v>60</v>
      </c>
      <c r="D141" s="45">
        <f t="shared" si="140"/>
        <v>24500</v>
      </c>
      <c r="E141" s="17">
        <f t="shared" si="141"/>
        <v>0.6</v>
      </c>
      <c r="F141" s="45">
        <f t="shared" si="142"/>
        <v>1</v>
      </c>
      <c r="G141" s="17">
        <f t="shared" si="143"/>
        <v>0.8</v>
      </c>
      <c r="H141" s="45">
        <f t="shared" si="144"/>
        <v>1.4</v>
      </c>
      <c r="I141" s="17">
        <f t="shared" si="145"/>
        <v>1.8</v>
      </c>
      <c r="J141" s="45">
        <f>'PLANILHA PRINCIPAL'!E143</f>
        <v>0</v>
      </c>
      <c r="K141" s="17">
        <f t="shared" si="146"/>
        <v>0.2</v>
      </c>
      <c r="L141" s="45">
        <f t="shared" si="147"/>
        <v>0.3</v>
      </c>
      <c r="M141" s="17">
        <f t="shared" si="148"/>
        <v>0.8</v>
      </c>
      <c r="N141" s="72">
        <f>'PLANILHA PRINCIPAL'!F143</f>
        <v>0</v>
      </c>
      <c r="O141" s="39">
        <f>'PLANILHA PRINCIPAL'!G143</f>
        <v>0</v>
      </c>
      <c r="P141" s="47">
        <f t="shared" si="149"/>
        <v>0.48</v>
      </c>
      <c r="Q141" s="39">
        <f t="shared" si="150"/>
        <v>20.571428571428569</v>
      </c>
      <c r="R141" s="48">
        <f t="shared" si="151"/>
        <v>20.779220779220779</v>
      </c>
      <c r="S141" s="17">
        <f t="shared" si="152"/>
        <v>11760</v>
      </c>
      <c r="T141" s="49">
        <f t="shared" si="153"/>
        <v>0</v>
      </c>
      <c r="U141" s="40">
        <f t="shared" si="154"/>
        <v>0</v>
      </c>
      <c r="V141" s="49">
        <f t="shared" si="155"/>
        <v>0</v>
      </c>
      <c r="W141" s="40">
        <f t="shared" si="156"/>
        <v>0</v>
      </c>
      <c r="X141" s="49">
        <f t="shared" si="157"/>
        <v>0</v>
      </c>
      <c r="Y141" s="41" t="e">
        <f t="shared" si="158"/>
        <v>#DIV/0!</v>
      </c>
      <c r="Z141" s="50" t="e">
        <f t="shared" si="159"/>
        <v>#DIV/0!</v>
      </c>
      <c r="AA141" s="17">
        <f t="shared" si="160"/>
        <v>0.5</v>
      </c>
      <c r="AB141" s="51" t="e">
        <f t="shared" si="161"/>
        <v>#DIV/0!</v>
      </c>
      <c r="AC141" s="39" t="e">
        <f t="shared" si="162"/>
        <v>#DIV/0!</v>
      </c>
      <c r="AD141" s="48" t="e">
        <f t="shared" si="163"/>
        <v>#DIV/0!</v>
      </c>
      <c r="AE141" s="42">
        <f t="shared" si="164"/>
        <v>0</v>
      </c>
      <c r="AF141" s="54">
        <f t="shared" si="165"/>
        <v>0</v>
      </c>
      <c r="AG141" s="39" t="e">
        <f t="shared" si="166"/>
        <v>#DIV/0!</v>
      </c>
      <c r="AH141" s="54" t="e">
        <f t="shared" si="167"/>
        <v>#DIV/0!</v>
      </c>
      <c r="AI141" s="39" t="e">
        <f t="shared" si="168"/>
        <v>#DIV/0!</v>
      </c>
      <c r="AJ141" s="56" t="e">
        <f t="shared" si="169"/>
        <v>#DIV/0!</v>
      </c>
      <c r="AK141" s="42">
        <f t="shared" si="170"/>
        <v>0</v>
      </c>
      <c r="AL141" s="54">
        <f t="shared" si="171"/>
        <v>0</v>
      </c>
      <c r="AM141" s="39" t="e">
        <f t="shared" si="172"/>
        <v>#DIV/0!</v>
      </c>
      <c r="AN141" s="54" t="e">
        <f t="shared" si="173"/>
        <v>#DIV/0!</v>
      </c>
      <c r="AO141" s="39" t="e">
        <f t="shared" si="174"/>
        <v>#DIV/0!</v>
      </c>
      <c r="AP141" s="56" t="e">
        <f t="shared" si="175"/>
        <v>#DIV/0!</v>
      </c>
      <c r="AQ141" s="39" t="e">
        <f t="shared" si="176"/>
        <v>#DIV/0!</v>
      </c>
      <c r="AR141" s="56" t="e">
        <f t="shared" si="177"/>
        <v>#DIV/0!</v>
      </c>
      <c r="AS141" s="43" t="e">
        <f t="shared" si="178"/>
        <v>#DIV/0!</v>
      </c>
      <c r="AT141" s="58" t="e">
        <f t="shared" si="179"/>
        <v>#DIV/0!</v>
      </c>
      <c r="AU141" s="42">
        <f t="shared" si="180"/>
        <v>0</v>
      </c>
      <c r="AV141" s="61">
        <f t="shared" si="181"/>
        <v>0</v>
      </c>
      <c r="AW141" s="39" t="e">
        <f t="shared" si="182"/>
        <v>#DIV/0!</v>
      </c>
      <c r="AX141" s="61" t="e">
        <f t="shared" si="183"/>
        <v>#DIV/0!</v>
      </c>
      <c r="AY141" s="41" t="e">
        <f t="shared" si="184"/>
        <v>#DIV/0!</v>
      </c>
      <c r="AZ141" s="61" t="e">
        <f t="shared" si="185"/>
        <v>#DIV/0!</v>
      </c>
      <c r="BA141" s="39" t="e">
        <f t="shared" si="186"/>
        <v>#DIV/0!</v>
      </c>
      <c r="BB141" s="64" t="e">
        <f t="shared" si="187"/>
        <v>#DIV/0!</v>
      </c>
      <c r="BC141" s="42">
        <f t="shared" si="188"/>
        <v>0</v>
      </c>
      <c r="BD141" s="61">
        <f t="shared" si="189"/>
        <v>0</v>
      </c>
      <c r="BE141" s="39" t="e">
        <f t="shared" si="190"/>
        <v>#DIV/0!</v>
      </c>
      <c r="BF141" s="61" t="e">
        <f t="shared" si="191"/>
        <v>#DIV/0!</v>
      </c>
      <c r="BG141" s="41" t="e">
        <f t="shared" si="192"/>
        <v>#DIV/0!</v>
      </c>
      <c r="BH141" s="61" t="e">
        <f t="shared" si="193"/>
        <v>#DIV/0!</v>
      </c>
      <c r="BI141" s="39" t="e">
        <f t="shared" si="194"/>
        <v>#DIV/0!</v>
      </c>
      <c r="BJ141" s="64" t="e">
        <f t="shared" si="195"/>
        <v>#DIV/0!</v>
      </c>
      <c r="BK141" s="39" t="e">
        <f t="shared" si="196"/>
        <v>#DIV/0!</v>
      </c>
      <c r="BL141" s="64" t="e">
        <f t="shared" si="197"/>
        <v>#DIV/0!</v>
      </c>
      <c r="BM141" s="43" t="e">
        <f t="shared" si="198"/>
        <v>#DIV/0!</v>
      </c>
      <c r="BN141" s="66" t="e">
        <f t="shared" si="199"/>
        <v>#DIV/0!</v>
      </c>
      <c r="BO141" s="17">
        <f t="shared" si="200"/>
        <v>0</v>
      </c>
      <c r="BP141" s="68">
        <f t="shared" si="201"/>
        <v>0</v>
      </c>
      <c r="BQ141" s="39">
        <f t="shared" si="202"/>
        <v>0</v>
      </c>
      <c r="BR141" s="69">
        <f t="shared" si="203"/>
        <v>0</v>
      </c>
      <c r="BS141" s="44" t="e">
        <f t="shared" si="204"/>
        <v>#DIV/0!</v>
      </c>
      <c r="BT141" s="70" t="e">
        <f t="shared" si="205"/>
        <v>#DIV/0!</v>
      </c>
      <c r="BU141" s="43" t="str">
        <f t="shared" si="206"/>
        <v>REPROVADO</v>
      </c>
      <c r="BV141" s="71" t="str">
        <f t="shared" si="207"/>
        <v>REPROVADO</v>
      </c>
    </row>
    <row r="142" spans="1:74">
      <c r="A142" s="17">
        <f>'PLANILHA PRINCIPAL'!C144</f>
        <v>0</v>
      </c>
      <c r="B142" s="45">
        <f>'PLANILHA PRINCIPAL'!D144</f>
        <v>0</v>
      </c>
      <c r="C142" s="17">
        <f t="shared" si="139"/>
        <v>60</v>
      </c>
      <c r="D142" s="45">
        <f t="shared" si="140"/>
        <v>24500</v>
      </c>
      <c r="E142" s="17">
        <f t="shared" si="141"/>
        <v>0.6</v>
      </c>
      <c r="F142" s="45">
        <f t="shared" si="142"/>
        <v>1</v>
      </c>
      <c r="G142" s="17">
        <f t="shared" si="143"/>
        <v>0.8</v>
      </c>
      <c r="H142" s="45">
        <f t="shared" si="144"/>
        <v>1.4</v>
      </c>
      <c r="I142" s="17">
        <f t="shared" si="145"/>
        <v>1.8</v>
      </c>
      <c r="J142" s="45">
        <f>'PLANILHA PRINCIPAL'!E144</f>
        <v>0</v>
      </c>
      <c r="K142" s="17">
        <f t="shared" si="146"/>
        <v>0.2</v>
      </c>
      <c r="L142" s="45">
        <f t="shared" si="147"/>
        <v>0.3</v>
      </c>
      <c r="M142" s="17">
        <f t="shared" si="148"/>
        <v>0.8</v>
      </c>
      <c r="N142" s="72">
        <f>'PLANILHA PRINCIPAL'!F144</f>
        <v>0</v>
      </c>
      <c r="O142" s="39">
        <f>'PLANILHA PRINCIPAL'!G144</f>
        <v>0</v>
      </c>
      <c r="P142" s="47">
        <f t="shared" si="149"/>
        <v>0.48</v>
      </c>
      <c r="Q142" s="39">
        <f t="shared" si="150"/>
        <v>20.571428571428569</v>
      </c>
      <c r="R142" s="48">
        <f t="shared" si="151"/>
        <v>20.779220779220779</v>
      </c>
      <c r="S142" s="17">
        <f t="shared" si="152"/>
        <v>11760</v>
      </c>
      <c r="T142" s="49">
        <f t="shared" si="153"/>
        <v>0</v>
      </c>
      <c r="U142" s="40">
        <f t="shared" si="154"/>
        <v>0</v>
      </c>
      <c r="V142" s="49">
        <f t="shared" si="155"/>
        <v>0</v>
      </c>
      <c r="W142" s="40">
        <f t="shared" si="156"/>
        <v>0</v>
      </c>
      <c r="X142" s="49">
        <f t="shared" si="157"/>
        <v>0</v>
      </c>
      <c r="Y142" s="41" t="e">
        <f t="shared" si="158"/>
        <v>#DIV/0!</v>
      </c>
      <c r="Z142" s="50" t="e">
        <f t="shared" si="159"/>
        <v>#DIV/0!</v>
      </c>
      <c r="AA142" s="17">
        <f t="shared" si="160"/>
        <v>0.5</v>
      </c>
      <c r="AB142" s="51" t="e">
        <f t="shared" si="161"/>
        <v>#DIV/0!</v>
      </c>
      <c r="AC142" s="39" t="e">
        <f t="shared" si="162"/>
        <v>#DIV/0!</v>
      </c>
      <c r="AD142" s="48" t="e">
        <f t="shared" si="163"/>
        <v>#DIV/0!</v>
      </c>
      <c r="AE142" s="42">
        <f t="shared" si="164"/>
        <v>0</v>
      </c>
      <c r="AF142" s="54">
        <f t="shared" si="165"/>
        <v>0</v>
      </c>
      <c r="AG142" s="39" t="e">
        <f t="shared" si="166"/>
        <v>#DIV/0!</v>
      </c>
      <c r="AH142" s="54" t="e">
        <f t="shared" si="167"/>
        <v>#DIV/0!</v>
      </c>
      <c r="AI142" s="39" t="e">
        <f t="shared" si="168"/>
        <v>#DIV/0!</v>
      </c>
      <c r="AJ142" s="56" t="e">
        <f t="shared" si="169"/>
        <v>#DIV/0!</v>
      </c>
      <c r="AK142" s="42">
        <f t="shared" si="170"/>
        <v>0</v>
      </c>
      <c r="AL142" s="54">
        <f t="shared" si="171"/>
        <v>0</v>
      </c>
      <c r="AM142" s="39" t="e">
        <f t="shared" si="172"/>
        <v>#DIV/0!</v>
      </c>
      <c r="AN142" s="54" t="e">
        <f t="shared" si="173"/>
        <v>#DIV/0!</v>
      </c>
      <c r="AO142" s="39" t="e">
        <f t="shared" si="174"/>
        <v>#DIV/0!</v>
      </c>
      <c r="AP142" s="56" t="e">
        <f t="shared" si="175"/>
        <v>#DIV/0!</v>
      </c>
      <c r="AQ142" s="39" t="e">
        <f t="shared" si="176"/>
        <v>#DIV/0!</v>
      </c>
      <c r="AR142" s="56" t="e">
        <f t="shared" si="177"/>
        <v>#DIV/0!</v>
      </c>
      <c r="AS142" s="43" t="e">
        <f t="shared" si="178"/>
        <v>#DIV/0!</v>
      </c>
      <c r="AT142" s="58" t="e">
        <f t="shared" si="179"/>
        <v>#DIV/0!</v>
      </c>
      <c r="AU142" s="42">
        <f t="shared" si="180"/>
        <v>0</v>
      </c>
      <c r="AV142" s="61">
        <f t="shared" si="181"/>
        <v>0</v>
      </c>
      <c r="AW142" s="39" t="e">
        <f t="shared" si="182"/>
        <v>#DIV/0!</v>
      </c>
      <c r="AX142" s="61" t="e">
        <f t="shared" si="183"/>
        <v>#DIV/0!</v>
      </c>
      <c r="AY142" s="41" t="e">
        <f t="shared" si="184"/>
        <v>#DIV/0!</v>
      </c>
      <c r="AZ142" s="61" t="e">
        <f t="shared" si="185"/>
        <v>#DIV/0!</v>
      </c>
      <c r="BA142" s="39" t="e">
        <f t="shared" si="186"/>
        <v>#DIV/0!</v>
      </c>
      <c r="BB142" s="64" t="e">
        <f t="shared" si="187"/>
        <v>#DIV/0!</v>
      </c>
      <c r="BC142" s="42">
        <f t="shared" si="188"/>
        <v>0</v>
      </c>
      <c r="BD142" s="61">
        <f t="shared" si="189"/>
        <v>0</v>
      </c>
      <c r="BE142" s="39" t="e">
        <f t="shared" si="190"/>
        <v>#DIV/0!</v>
      </c>
      <c r="BF142" s="61" t="e">
        <f t="shared" si="191"/>
        <v>#DIV/0!</v>
      </c>
      <c r="BG142" s="41" t="e">
        <f t="shared" si="192"/>
        <v>#DIV/0!</v>
      </c>
      <c r="BH142" s="61" t="e">
        <f t="shared" si="193"/>
        <v>#DIV/0!</v>
      </c>
      <c r="BI142" s="39" t="e">
        <f t="shared" si="194"/>
        <v>#DIV/0!</v>
      </c>
      <c r="BJ142" s="64" t="e">
        <f t="shared" si="195"/>
        <v>#DIV/0!</v>
      </c>
      <c r="BK142" s="39" t="e">
        <f t="shared" si="196"/>
        <v>#DIV/0!</v>
      </c>
      <c r="BL142" s="64" t="e">
        <f t="shared" si="197"/>
        <v>#DIV/0!</v>
      </c>
      <c r="BM142" s="43" t="e">
        <f t="shared" si="198"/>
        <v>#DIV/0!</v>
      </c>
      <c r="BN142" s="66" t="e">
        <f t="shared" si="199"/>
        <v>#DIV/0!</v>
      </c>
      <c r="BO142" s="17">
        <f t="shared" si="200"/>
        <v>0</v>
      </c>
      <c r="BP142" s="68">
        <f t="shared" si="201"/>
        <v>0</v>
      </c>
      <c r="BQ142" s="39">
        <f t="shared" si="202"/>
        <v>0</v>
      </c>
      <c r="BR142" s="69">
        <f t="shared" si="203"/>
        <v>0</v>
      </c>
      <c r="BS142" s="44" t="e">
        <f t="shared" si="204"/>
        <v>#DIV/0!</v>
      </c>
      <c r="BT142" s="70" t="e">
        <f t="shared" si="205"/>
        <v>#DIV/0!</v>
      </c>
      <c r="BU142" s="43" t="str">
        <f t="shared" si="206"/>
        <v>REPROVADO</v>
      </c>
      <c r="BV142" s="71" t="str">
        <f t="shared" si="207"/>
        <v>REPROVADO</v>
      </c>
    </row>
    <row r="143" spans="1:74">
      <c r="A143" s="17">
        <f>'PLANILHA PRINCIPAL'!C145</f>
        <v>0</v>
      </c>
      <c r="B143" s="45">
        <f>'PLANILHA PRINCIPAL'!D145</f>
        <v>0</v>
      </c>
      <c r="C143" s="17">
        <f t="shared" si="139"/>
        <v>60</v>
      </c>
      <c r="D143" s="45">
        <f t="shared" si="140"/>
        <v>24500</v>
      </c>
      <c r="E143" s="17">
        <f t="shared" si="141"/>
        <v>0.6</v>
      </c>
      <c r="F143" s="45">
        <f t="shared" si="142"/>
        <v>1</v>
      </c>
      <c r="G143" s="17">
        <f t="shared" si="143"/>
        <v>0.8</v>
      </c>
      <c r="H143" s="45">
        <f t="shared" si="144"/>
        <v>1.4</v>
      </c>
      <c r="I143" s="17">
        <f t="shared" si="145"/>
        <v>1.8</v>
      </c>
      <c r="J143" s="45">
        <f>'PLANILHA PRINCIPAL'!E145</f>
        <v>0</v>
      </c>
      <c r="K143" s="17">
        <f t="shared" si="146"/>
        <v>0.2</v>
      </c>
      <c r="L143" s="45">
        <f t="shared" si="147"/>
        <v>0.3</v>
      </c>
      <c r="M143" s="17">
        <f t="shared" si="148"/>
        <v>0.8</v>
      </c>
      <c r="N143" s="72">
        <f>'PLANILHA PRINCIPAL'!F145</f>
        <v>0</v>
      </c>
      <c r="O143" s="39">
        <f>'PLANILHA PRINCIPAL'!G145</f>
        <v>0</v>
      </c>
      <c r="P143" s="47">
        <f t="shared" si="149"/>
        <v>0.48</v>
      </c>
      <c r="Q143" s="39">
        <f t="shared" si="150"/>
        <v>20.571428571428569</v>
      </c>
      <c r="R143" s="48">
        <f t="shared" si="151"/>
        <v>20.779220779220779</v>
      </c>
      <c r="S143" s="17">
        <f t="shared" si="152"/>
        <v>11760</v>
      </c>
      <c r="T143" s="49">
        <f t="shared" si="153"/>
        <v>0</v>
      </c>
      <c r="U143" s="40">
        <f t="shared" si="154"/>
        <v>0</v>
      </c>
      <c r="V143" s="49">
        <f t="shared" si="155"/>
        <v>0</v>
      </c>
      <c r="W143" s="40">
        <f t="shared" si="156"/>
        <v>0</v>
      </c>
      <c r="X143" s="49">
        <f t="shared" si="157"/>
        <v>0</v>
      </c>
      <c r="Y143" s="41" t="e">
        <f t="shared" si="158"/>
        <v>#DIV/0!</v>
      </c>
      <c r="Z143" s="50" t="e">
        <f t="shared" si="159"/>
        <v>#DIV/0!</v>
      </c>
      <c r="AA143" s="17">
        <f t="shared" si="160"/>
        <v>0.5</v>
      </c>
      <c r="AB143" s="51" t="e">
        <f t="shared" si="161"/>
        <v>#DIV/0!</v>
      </c>
      <c r="AC143" s="39" t="e">
        <f t="shared" si="162"/>
        <v>#DIV/0!</v>
      </c>
      <c r="AD143" s="48" t="e">
        <f t="shared" si="163"/>
        <v>#DIV/0!</v>
      </c>
      <c r="AE143" s="42">
        <f t="shared" si="164"/>
        <v>0</v>
      </c>
      <c r="AF143" s="54">
        <f t="shared" si="165"/>
        <v>0</v>
      </c>
      <c r="AG143" s="39" t="e">
        <f t="shared" si="166"/>
        <v>#DIV/0!</v>
      </c>
      <c r="AH143" s="54" t="e">
        <f t="shared" si="167"/>
        <v>#DIV/0!</v>
      </c>
      <c r="AI143" s="39" t="e">
        <f t="shared" si="168"/>
        <v>#DIV/0!</v>
      </c>
      <c r="AJ143" s="56" t="e">
        <f t="shared" si="169"/>
        <v>#DIV/0!</v>
      </c>
      <c r="AK143" s="42">
        <f t="shared" si="170"/>
        <v>0</v>
      </c>
      <c r="AL143" s="54">
        <f t="shared" si="171"/>
        <v>0</v>
      </c>
      <c r="AM143" s="39" t="e">
        <f t="shared" si="172"/>
        <v>#DIV/0!</v>
      </c>
      <c r="AN143" s="54" t="e">
        <f t="shared" si="173"/>
        <v>#DIV/0!</v>
      </c>
      <c r="AO143" s="39" t="e">
        <f t="shared" si="174"/>
        <v>#DIV/0!</v>
      </c>
      <c r="AP143" s="56" t="e">
        <f t="shared" si="175"/>
        <v>#DIV/0!</v>
      </c>
      <c r="AQ143" s="39" t="e">
        <f t="shared" si="176"/>
        <v>#DIV/0!</v>
      </c>
      <c r="AR143" s="56" t="e">
        <f t="shared" si="177"/>
        <v>#DIV/0!</v>
      </c>
      <c r="AS143" s="43" t="e">
        <f t="shared" si="178"/>
        <v>#DIV/0!</v>
      </c>
      <c r="AT143" s="58" t="e">
        <f t="shared" si="179"/>
        <v>#DIV/0!</v>
      </c>
      <c r="AU143" s="42">
        <f t="shared" si="180"/>
        <v>0</v>
      </c>
      <c r="AV143" s="61">
        <f t="shared" si="181"/>
        <v>0</v>
      </c>
      <c r="AW143" s="39" t="e">
        <f t="shared" si="182"/>
        <v>#DIV/0!</v>
      </c>
      <c r="AX143" s="61" t="e">
        <f t="shared" si="183"/>
        <v>#DIV/0!</v>
      </c>
      <c r="AY143" s="41" t="e">
        <f t="shared" si="184"/>
        <v>#DIV/0!</v>
      </c>
      <c r="AZ143" s="61" t="e">
        <f t="shared" si="185"/>
        <v>#DIV/0!</v>
      </c>
      <c r="BA143" s="39" t="e">
        <f t="shared" si="186"/>
        <v>#DIV/0!</v>
      </c>
      <c r="BB143" s="64" t="e">
        <f t="shared" si="187"/>
        <v>#DIV/0!</v>
      </c>
      <c r="BC143" s="42">
        <f t="shared" si="188"/>
        <v>0</v>
      </c>
      <c r="BD143" s="61">
        <f t="shared" si="189"/>
        <v>0</v>
      </c>
      <c r="BE143" s="39" t="e">
        <f t="shared" si="190"/>
        <v>#DIV/0!</v>
      </c>
      <c r="BF143" s="61" t="e">
        <f t="shared" si="191"/>
        <v>#DIV/0!</v>
      </c>
      <c r="BG143" s="41" t="e">
        <f t="shared" si="192"/>
        <v>#DIV/0!</v>
      </c>
      <c r="BH143" s="61" t="e">
        <f t="shared" si="193"/>
        <v>#DIV/0!</v>
      </c>
      <c r="BI143" s="39" t="e">
        <f t="shared" si="194"/>
        <v>#DIV/0!</v>
      </c>
      <c r="BJ143" s="64" t="e">
        <f t="shared" si="195"/>
        <v>#DIV/0!</v>
      </c>
      <c r="BK143" s="39" t="e">
        <f t="shared" si="196"/>
        <v>#DIV/0!</v>
      </c>
      <c r="BL143" s="64" t="e">
        <f t="shared" si="197"/>
        <v>#DIV/0!</v>
      </c>
      <c r="BM143" s="43" t="e">
        <f t="shared" si="198"/>
        <v>#DIV/0!</v>
      </c>
      <c r="BN143" s="66" t="e">
        <f t="shared" si="199"/>
        <v>#DIV/0!</v>
      </c>
      <c r="BO143" s="17">
        <f t="shared" si="200"/>
        <v>0</v>
      </c>
      <c r="BP143" s="68">
        <f t="shared" si="201"/>
        <v>0</v>
      </c>
      <c r="BQ143" s="39">
        <f t="shared" si="202"/>
        <v>0</v>
      </c>
      <c r="BR143" s="69">
        <f t="shared" si="203"/>
        <v>0</v>
      </c>
      <c r="BS143" s="44" t="e">
        <f t="shared" si="204"/>
        <v>#DIV/0!</v>
      </c>
      <c r="BT143" s="70" t="e">
        <f t="shared" si="205"/>
        <v>#DIV/0!</v>
      </c>
      <c r="BU143" s="43" t="str">
        <f t="shared" si="206"/>
        <v>REPROVADO</v>
      </c>
      <c r="BV143" s="71" t="str">
        <f t="shared" si="207"/>
        <v>REPROVADO</v>
      </c>
    </row>
    <row r="144" spans="1:74">
      <c r="A144" s="17">
        <f>'PLANILHA PRINCIPAL'!C146</f>
        <v>0</v>
      </c>
      <c r="B144" s="45">
        <f>'PLANILHA PRINCIPAL'!D146</f>
        <v>0</v>
      </c>
      <c r="C144" s="17">
        <f t="shared" si="139"/>
        <v>60</v>
      </c>
      <c r="D144" s="45">
        <f t="shared" si="140"/>
        <v>24500</v>
      </c>
      <c r="E144" s="17">
        <f t="shared" si="141"/>
        <v>0.6</v>
      </c>
      <c r="F144" s="45">
        <f t="shared" si="142"/>
        <v>1</v>
      </c>
      <c r="G144" s="17">
        <f t="shared" si="143"/>
        <v>0.8</v>
      </c>
      <c r="H144" s="45">
        <f t="shared" si="144"/>
        <v>1.4</v>
      </c>
      <c r="I144" s="17">
        <f t="shared" si="145"/>
        <v>1.8</v>
      </c>
      <c r="J144" s="45">
        <f>'PLANILHA PRINCIPAL'!E146</f>
        <v>0</v>
      </c>
      <c r="K144" s="17">
        <f t="shared" si="146"/>
        <v>0.2</v>
      </c>
      <c r="L144" s="45">
        <f t="shared" si="147"/>
        <v>0.3</v>
      </c>
      <c r="M144" s="17">
        <f t="shared" si="148"/>
        <v>0.8</v>
      </c>
      <c r="N144" s="72">
        <f>'PLANILHA PRINCIPAL'!F146</f>
        <v>0</v>
      </c>
      <c r="O144" s="39">
        <f>'PLANILHA PRINCIPAL'!G146</f>
        <v>0</v>
      </c>
      <c r="P144" s="47">
        <f t="shared" si="149"/>
        <v>0.48</v>
      </c>
      <c r="Q144" s="39">
        <f t="shared" si="150"/>
        <v>20.571428571428569</v>
      </c>
      <c r="R144" s="48">
        <f t="shared" si="151"/>
        <v>20.779220779220779</v>
      </c>
      <c r="S144" s="17">
        <f t="shared" si="152"/>
        <v>11760</v>
      </c>
      <c r="T144" s="49">
        <f t="shared" si="153"/>
        <v>0</v>
      </c>
      <c r="U144" s="40">
        <f t="shared" si="154"/>
        <v>0</v>
      </c>
      <c r="V144" s="49">
        <f t="shared" si="155"/>
        <v>0</v>
      </c>
      <c r="W144" s="40">
        <f t="shared" si="156"/>
        <v>0</v>
      </c>
      <c r="X144" s="49">
        <f t="shared" si="157"/>
        <v>0</v>
      </c>
      <c r="Y144" s="41" t="e">
        <f t="shared" si="158"/>
        <v>#DIV/0!</v>
      </c>
      <c r="Z144" s="50" t="e">
        <f t="shared" si="159"/>
        <v>#DIV/0!</v>
      </c>
      <c r="AA144" s="17">
        <f t="shared" si="160"/>
        <v>0.5</v>
      </c>
      <c r="AB144" s="51" t="e">
        <f t="shared" si="161"/>
        <v>#DIV/0!</v>
      </c>
      <c r="AC144" s="39" t="e">
        <f t="shared" si="162"/>
        <v>#DIV/0!</v>
      </c>
      <c r="AD144" s="48" t="e">
        <f t="shared" si="163"/>
        <v>#DIV/0!</v>
      </c>
      <c r="AE144" s="42">
        <f t="shared" si="164"/>
        <v>0</v>
      </c>
      <c r="AF144" s="54">
        <f t="shared" si="165"/>
        <v>0</v>
      </c>
      <c r="AG144" s="39" t="e">
        <f t="shared" si="166"/>
        <v>#DIV/0!</v>
      </c>
      <c r="AH144" s="54" t="e">
        <f t="shared" si="167"/>
        <v>#DIV/0!</v>
      </c>
      <c r="AI144" s="39" t="e">
        <f t="shared" si="168"/>
        <v>#DIV/0!</v>
      </c>
      <c r="AJ144" s="56" t="e">
        <f t="shared" si="169"/>
        <v>#DIV/0!</v>
      </c>
      <c r="AK144" s="42">
        <f t="shared" si="170"/>
        <v>0</v>
      </c>
      <c r="AL144" s="54">
        <f t="shared" si="171"/>
        <v>0</v>
      </c>
      <c r="AM144" s="39" t="e">
        <f t="shared" si="172"/>
        <v>#DIV/0!</v>
      </c>
      <c r="AN144" s="54" t="e">
        <f t="shared" si="173"/>
        <v>#DIV/0!</v>
      </c>
      <c r="AO144" s="39" t="e">
        <f t="shared" si="174"/>
        <v>#DIV/0!</v>
      </c>
      <c r="AP144" s="56" t="e">
        <f t="shared" si="175"/>
        <v>#DIV/0!</v>
      </c>
      <c r="AQ144" s="39" t="e">
        <f t="shared" si="176"/>
        <v>#DIV/0!</v>
      </c>
      <c r="AR144" s="56" t="e">
        <f t="shared" si="177"/>
        <v>#DIV/0!</v>
      </c>
      <c r="AS144" s="43" t="e">
        <f t="shared" si="178"/>
        <v>#DIV/0!</v>
      </c>
      <c r="AT144" s="58" t="e">
        <f t="shared" si="179"/>
        <v>#DIV/0!</v>
      </c>
      <c r="AU144" s="42">
        <f t="shared" si="180"/>
        <v>0</v>
      </c>
      <c r="AV144" s="61">
        <f t="shared" si="181"/>
        <v>0</v>
      </c>
      <c r="AW144" s="39" t="e">
        <f t="shared" si="182"/>
        <v>#DIV/0!</v>
      </c>
      <c r="AX144" s="61" t="e">
        <f t="shared" si="183"/>
        <v>#DIV/0!</v>
      </c>
      <c r="AY144" s="41" t="e">
        <f t="shared" si="184"/>
        <v>#DIV/0!</v>
      </c>
      <c r="AZ144" s="61" t="e">
        <f t="shared" si="185"/>
        <v>#DIV/0!</v>
      </c>
      <c r="BA144" s="39" t="e">
        <f t="shared" si="186"/>
        <v>#DIV/0!</v>
      </c>
      <c r="BB144" s="64" t="e">
        <f t="shared" si="187"/>
        <v>#DIV/0!</v>
      </c>
      <c r="BC144" s="42">
        <f t="shared" si="188"/>
        <v>0</v>
      </c>
      <c r="BD144" s="61">
        <f t="shared" si="189"/>
        <v>0</v>
      </c>
      <c r="BE144" s="39" t="e">
        <f t="shared" si="190"/>
        <v>#DIV/0!</v>
      </c>
      <c r="BF144" s="61" t="e">
        <f t="shared" si="191"/>
        <v>#DIV/0!</v>
      </c>
      <c r="BG144" s="41" t="e">
        <f t="shared" si="192"/>
        <v>#DIV/0!</v>
      </c>
      <c r="BH144" s="61" t="e">
        <f t="shared" si="193"/>
        <v>#DIV/0!</v>
      </c>
      <c r="BI144" s="39" t="e">
        <f t="shared" si="194"/>
        <v>#DIV/0!</v>
      </c>
      <c r="BJ144" s="64" t="e">
        <f t="shared" si="195"/>
        <v>#DIV/0!</v>
      </c>
      <c r="BK144" s="39" t="e">
        <f t="shared" si="196"/>
        <v>#DIV/0!</v>
      </c>
      <c r="BL144" s="64" t="e">
        <f t="shared" si="197"/>
        <v>#DIV/0!</v>
      </c>
      <c r="BM144" s="43" t="e">
        <f t="shared" si="198"/>
        <v>#DIV/0!</v>
      </c>
      <c r="BN144" s="66" t="e">
        <f t="shared" si="199"/>
        <v>#DIV/0!</v>
      </c>
      <c r="BO144" s="17">
        <f t="shared" si="200"/>
        <v>0</v>
      </c>
      <c r="BP144" s="68">
        <f t="shared" si="201"/>
        <v>0</v>
      </c>
      <c r="BQ144" s="39">
        <f t="shared" si="202"/>
        <v>0</v>
      </c>
      <c r="BR144" s="69">
        <f t="shared" si="203"/>
        <v>0</v>
      </c>
      <c r="BS144" s="44" t="e">
        <f t="shared" si="204"/>
        <v>#DIV/0!</v>
      </c>
      <c r="BT144" s="70" t="e">
        <f t="shared" si="205"/>
        <v>#DIV/0!</v>
      </c>
      <c r="BU144" s="43" t="str">
        <f t="shared" si="206"/>
        <v>REPROVADO</v>
      </c>
      <c r="BV144" s="71" t="str">
        <f t="shared" si="207"/>
        <v>REPROVADO</v>
      </c>
    </row>
    <row r="145" spans="1:74">
      <c r="A145" s="17">
        <f>'PLANILHA PRINCIPAL'!C147</f>
        <v>0</v>
      </c>
      <c r="B145" s="45">
        <f>'PLANILHA PRINCIPAL'!D147</f>
        <v>0</v>
      </c>
      <c r="C145" s="17">
        <f t="shared" si="139"/>
        <v>60</v>
      </c>
      <c r="D145" s="45">
        <f t="shared" si="140"/>
        <v>24500</v>
      </c>
      <c r="E145" s="17">
        <f t="shared" si="141"/>
        <v>0.6</v>
      </c>
      <c r="F145" s="45">
        <f t="shared" si="142"/>
        <v>1</v>
      </c>
      <c r="G145" s="17">
        <f t="shared" si="143"/>
        <v>0.8</v>
      </c>
      <c r="H145" s="45">
        <f t="shared" si="144"/>
        <v>1.4</v>
      </c>
      <c r="I145" s="17">
        <f t="shared" si="145"/>
        <v>1.8</v>
      </c>
      <c r="J145" s="45">
        <f>'PLANILHA PRINCIPAL'!E147</f>
        <v>0</v>
      </c>
      <c r="K145" s="17">
        <f t="shared" si="146"/>
        <v>0.2</v>
      </c>
      <c r="L145" s="45">
        <f t="shared" si="147"/>
        <v>0.3</v>
      </c>
      <c r="M145" s="17">
        <f t="shared" si="148"/>
        <v>0.8</v>
      </c>
      <c r="N145" s="72">
        <f>'PLANILHA PRINCIPAL'!F147</f>
        <v>0</v>
      </c>
      <c r="O145" s="39">
        <f>'PLANILHA PRINCIPAL'!G147</f>
        <v>0</v>
      </c>
      <c r="P145" s="47">
        <f t="shared" si="149"/>
        <v>0.48</v>
      </c>
      <c r="Q145" s="39">
        <f t="shared" si="150"/>
        <v>20.571428571428569</v>
      </c>
      <c r="R145" s="48">
        <f t="shared" si="151"/>
        <v>20.779220779220779</v>
      </c>
      <c r="S145" s="17">
        <f t="shared" si="152"/>
        <v>11760</v>
      </c>
      <c r="T145" s="49">
        <f t="shared" si="153"/>
        <v>0</v>
      </c>
      <c r="U145" s="40">
        <f t="shared" si="154"/>
        <v>0</v>
      </c>
      <c r="V145" s="49">
        <f t="shared" si="155"/>
        <v>0</v>
      </c>
      <c r="W145" s="40">
        <f t="shared" si="156"/>
        <v>0</v>
      </c>
      <c r="X145" s="49">
        <f t="shared" si="157"/>
        <v>0</v>
      </c>
      <c r="Y145" s="41" t="e">
        <f t="shared" si="158"/>
        <v>#DIV/0!</v>
      </c>
      <c r="Z145" s="50" t="e">
        <f t="shared" si="159"/>
        <v>#DIV/0!</v>
      </c>
      <c r="AA145" s="17">
        <f t="shared" si="160"/>
        <v>0.5</v>
      </c>
      <c r="AB145" s="51" t="e">
        <f t="shared" si="161"/>
        <v>#DIV/0!</v>
      </c>
      <c r="AC145" s="39" t="e">
        <f t="shared" si="162"/>
        <v>#DIV/0!</v>
      </c>
      <c r="AD145" s="48" t="e">
        <f t="shared" si="163"/>
        <v>#DIV/0!</v>
      </c>
      <c r="AE145" s="42">
        <f t="shared" si="164"/>
        <v>0</v>
      </c>
      <c r="AF145" s="54">
        <f t="shared" si="165"/>
        <v>0</v>
      </c>
      <c r="AG145" s="39" t="e">
        <f t="shared" si="166"/>
        <v>#DIV/0!</v>
      </c>
      <c r="AH145" s="54" t="e">
        <f t="shared" si="167"/>
        <v>#DIV/0!</v>
      </c>
      <c r="AI145" s="39" t="e">
        <f t="shared" si="168"/>
        <v>#DIV/0!</v>
      </c>
      <c r="AJ145" s="56" t="e">
        <f t="shared" si="169"/>
        <v>#DIV/0!</v>
      </c>
      <c r="AK145" s="42">
        <f t="shared" si="170"/>
        <v>0</v>
      </c>
      <c r="AL145" s="54">
        <f t="shared" si="171"/>
        <v>0</v>
      </c>
      <c r="AM145" s="39" t="e">
        <f t="shared" si="172"/>
        <v>#DIV/0!</v>
      </c>
      <c r="AN145" s="54" t="e">
        <f t="shared" si="173"/>
        <v>#DIV/0!</v>
      </c>
      <c r="AO145" s="39" t="e">
        <f t="shared" si="174"/>
        <v>#DIV/0!</v>
      </c>
      <c r="AP145" s="56" t="e">
        <f t="shared" si="175"/>
        <v>#DIV/0!</v>
      </c>
      <c r="AQ145" s="39" t="e">
        <f t="shared" si="176"/>
        <v>#DIV/0!</v>
      </c>
      <c r="AR145" s="56" t="e">
        <f t="shared" si="177"/>
        <v>#DIV/0!</v>
      </c>
      <c r="AS145" s="43" t="e">
        <f t="shared" si="178"/>
        <v>#DIV/0!</v>
      </c>
      <c r="AT145" s="58" t="e">
        <f t="shared" si="179"/>
        <v>#DIV/0!</v>
      </c>
      <c r="AU145" s="42">
        <f t="shared" si="180"/>
        <v>0</v>
      </c>
      <c r="AV145" s="61">
        <f t="shared" si="181"/>
        <v>0</v>
      </c>
      <c r="AW145" s="39" t="e">
        <f t="shared" si="182"/>
        <v>#DIV/0!</v>
      </c>
      <c r="AX145" s="61" t="e">
        <f t="shared" si="183"/>
        <v>#DIV/0!</v>
      </c>
      <c r="AY145" s="41" t="e">
        <f t="shared" si="184"/>
        <v>#DIV/0!</v>
      </c>
      <c r="AZ145" s="61" t="e">
        <f t="shared" si="185"/>
        <v>#DIV/0!</v>
      </c>
      <c r="BA145" s="39" t="e">
        <f t="shared" si="186"/>
        <v>#DIV/0!</v>
      </c>
      <c r="BB145" s="64" t="e">
        <f t="shared" si="187"/>
        <v>#DIV/0!</v>
      </c>
      <c r="BC145" s="42">
        <f t="shared" si="188"/>
        <v>0</v>
      </c>
      <c r="BD145" s="61">
        <f t="shared" si="189"/>
        <v>0</v>
      </c>
      <c r="BE145" s="39" t="e">
        <f t="shared" si="190"/>
        <v>#DIV/0!</v>
      </c>
      <c r="BF145" s="61" t="e">
        <f t="shared" si="191"/>
        <v>#DIV/0!</v>
      </c>
      <c r="BG145" s="41" t="e">
        <f t="shared" si="192"/>
        <v>#DIV/0!</v>
      </c>
      <c r="BH145" s="61" t="e">
        <f t="shared" si="193"/>
        <v>#DIV/0!</v>
      </c>
      <c r="BI145" s="39" t="e">
        <f t="shared" si="194"/>
        <v>#DIV/0!</v>
      </c>
      <c r="BJ145" s="64" t="e">
        <f t="shared" si="195"/>
        <v>#DIV/0!</v>
      </c>
      <c r="BK145" s="39" t="e">
        <f t="shared" si="196"/>
        <v>#DIV/0!</v>
      </c>
      <c r="BL145" s="64" t="e">
        <f t="shared" si="197"/>
        <v>#DIV/0!</v>
      </c>
      <c r="BM145" s="43" t="e">
        <f t="shared" si="198"/>
        <v>#DIV/0!</v>
      </c>
      <c r="BN145" s="66" t="e">
        <f t="shared" si="199"/>
        <v>#DIV/0!</v>
      </c>
      <c r="BO145" s="17">
        <f t="shared" si="200"/>
        <v>0</v>
      </c>
      <c r="BP145" s="68">
        <f t="shared" si="201"/>
        <v>0</v>
      </c>
      <c r="BQ145" s="39">
        <f t="shared" si="202"/>
        <v>0</v>
      </c>
      <c r="BR145" s="69">
        <f t="shared" si="203"/>
        <v>0</v>
      </c>
      <c r="BS145" s="44" t="e">
        <f t="shared" si="204"/>
        <v>#DIV/0!</v>
      </c>
      <c r="BT145" s="70" t="e">
        <f t="shared" si="205"/>
        <v>#DIV/0!</v>
      </c>
      <c r="BU145" s="43" t="str">
        <f t="shared" si="206"/>
        <v>REPROVADO</v>
      </c>
      <c r="BV145" s="71" t="str">
        <f t="shared" si="207"/>
        <v>REPROVADO</v>
      </c>
    </row>
    <row r="146" spans="1:74">
      <c r="A146" s="17">
        <f>'PLANILHA PRINCIPAL'!C148</f>
        <v>0</v>
      </c>
      <c r="B146" s="45">
        <f>'PLANILHA PRINCIPAL'!D148</f>
        <v>0</v>
      </c>
      <c r="C146" s="17">
        <f t="shared" si="139"/>
        <v>60</v>
      </c>
      <c r="D146" s="45">
        <f t="shared" si="140"/>
        <v>24500</v>
      </c>
      <c r="E146" s="17">
        <f t="shared" si="141"/>
        <v>0.6</v>
      </c>
      <c r="F146" s="45">
        <f t="shared" si="142"/>
        <v>1</v>
      </c>
      <c r="G146" s="17">
        <f t="shared" si="143"/>
        <v>0.8</v>
      </c>
      <c r="H146" s="45">
        <f t="shared" si="144"/>
        <v>1.4</v>
      </c>
      <c r="I146" s="17">
        <f t="shared" si="145"/>
        <v>1.8</v>
      </c>
      <c r="J146" s="45">
        <f>'PLANILHA PRINCIPAL'!E148</f>
        <v>0</v>
      </c>
      <c r="K146" s="17">
        <f t="shared" si="146"/>
        <v>0.2</v>
      </c>
      <c r="L146" s="45">
        <f t="shared" si="147"/>
        <v>0.3</v>
      </c>
      <c r="M146" s="17">
        <f t="shared" si="148"/>
        <v>0.8</v>
      </c>
      <c r="N146" s="72">
        <f>'PLANILHA PRINCIPAL'!F148</f>
        <v>0</v>
      </c>
      <c r="O146" s="39">
        <f>'PLANILHA PRINCIPAL'!G148</f>
        <v>0</v>
      </c>
      <c r="P146" s="47">
        <f t="shared" si="149"/>
        <v>0.48</v>
      </c>
      <c r="Q146" s="39">
        <f t="shared" si="150"/>
        <v>20.571428571428569</v>
      </c>
      <c r="R146" s="48">
        <f t="shared" si="151"/>
        <v>20.779220779220779</v>
      </c>
      <c r="S146" s="17">
        <f t="shared" si="152"/>
        <v>11760</v>
      </c>
      <c r="T146" s="49">
        <f t="shared" si="153"/>
        <v>0</v>
      </c>
      <c r="U146" s="40">
        <f t="shared" si="154"/>
        <v>0</v>
      </c>
      <c r="V146" s="49">
        <f t="shared" si="155"/>
        <v>0</v>
      </c>
      <c r="W146" s="40">
        <f t="shared" si="156"/>
        <v>0</v>
      </c>
      <c r="X146" s="49">
        <f t="shared" si="157"/>
        <v>0</v>
      </c>
      <c r="Y146" s="41" t="e">
        <f t="shared" si="158"/>
        <v>#DIV/0!</v>
      </c>
      <c r="Z146" s="50" t="e">
        <f t="shared" si="159"/>
        <v>#DIV/0!</v>
      </c>
      <c r="AA146" s="17">
        <f t="shared" si="160"/>
        <v>0.5</v>
      </c>
      <c r="AB146" s="51" t="e">
        <f t="shared" si="161"/>
        <v>#DIV/0!</v>
      </c>
      <c r="AC146" s="39" t="e">
        <f t="shared" si="162"/>
        <v>#DIV/0!</v>
      </c>
      <c r="AD146" s="48" t="e">
        <f t="shared" si="163"/>
        <v>#DIV/0!</v>
      </c>
      <c r="AE146" s="42">
        <f t="shared" si="164"/>
        <v>0</v>
      </c>
      <c r="AF146" s="54">
        <f t="shared" si="165"/>
        <v>0</v>
      </c>
      <c r="AG146" s="39" t="e">
        <f t="shared" si="166"/>
        <v>#DIV/0!</v>
      </c>
      <c r="AH146" s="54" t="e">
        <f t="shared" si="167"/>
        <v>#DIV/0!</v>
      </c>
      <c r="AI146" s="39" t="e">
        <f t="shared" si="168"/>
        <v>#DIV/0!</v>
      </c>
      <c r="AJ146" s="56" t="e">
        <f t="shared" si="169"/>
        <v>#DIV/0!</v>
      </c>
      <c r="AK146" s="42">
        <f t="shared" si="170"/>
        <v>0</v>
      </c>
      <c r="AL146" s="54">
        <f t="shared" si="171"/>
        <v>0</v>
      </c>
      <c r="AM146" s="39" t="e">
        <f t="shared" si="172"/>
        <v>#DIV/0!</v>
      </c>
      <c r="AN146" s="54" t="e">
        <f t="shared" si="173"/>
        <v>#DIV/0!</v>
      </c>
      <c r="AO146" s="39" t="e">
        <f t="shared" si="174"/>
        <v>#DIV/0!</v>
      </c>
      <c r="AP146" s="56" t="e">
        <f t="shared" si="175"/>
        <v>#DIV/0!</v>
      </c>
      <c r="AQ146" s="39" t="e">
        <f t="shared" si="176"/>
        <v>#DIV/0!</v>
      </c>
      <c r="AR146" s="56" t="e">
        <f t="shared" si="177"/>
        <v>#DIV/0!</v>
      </c>
      <c r="AS146" s="43" t="e">
        <f t="shared" si="178"/>
        <v>#DIV/0!</v>
      </c>
      <c r="AT146" s="58" t="e">
        <f t="shared" si="179"/>
        <v>#DIV/0!</v>
      </c>
      <c r="AU146" s="42">
        <f t="shared" si="180"/>
        <v>0</v>
      </c>
      <c r="AV146" s="61">
        <f t="shared" si="181"/>
        <v>0</v>
      </c>
      <c r="AW146" s="39" t="e">
        <f t="shared" si="182"/>
        <v>#DIV/0!</v>
      </c>
      <c r="AX146" s="61" t="e">
        <f t="shared" si="183"/>
        <v>#DIV/0!</v>
      </c>
      <c r="AY146" s="41" t="e">
        <f t="shared" si="184"/>
        <v>#DIV/0!</v>
      </c>
      <c r="AZ146" s="61" t="e">
        <f t="shared" si="185"/>
        <v>#DIV/0!</v>
      </c>
      <c r="BA146" s="39" t="e">
        <f t="shared" si="186"/>
        <v>#DIV/0!</v>
      </c>
      <c r="BB146" s="64" t="e">
        <f t="shared" si="187"/>
        <v>#DIV/0!</v>
      </c>
      <c r="BC146" s="42">
        <f t="shared" si="188"/>
        <v>0</v>
      </c>
      <c r="BD146" s="61">
        <f t="shared" si="189"/>
        <v>0</v>
      </c>
      <c r="BE146" s="39" t="e">
        <f t="shared" si="190"/>
        <v>#DIV/0!</v>
      </c>
      <c r="BF146" s="61" t="e">
        <f t="shared" si="191"/>
        <v>#DIV/0!</v>
      </c>
      <c r="BG146" s="41" t="e">
        <f t="shared" si="192"/>
        <v>#DIV/0!</v>
      </c>
      <c r="BH146" s="61" t="e">
        <f t="shared" si="193"/>
        <v>#DIV/0!</v>
      </c>
      <c r="BI146" s="39" t="e">
        <f t="shared" si="194"/>
        <v>#DIV/0!</v>
      </c>
      <c r="BJ146" s="64" t="e">
        <f t="shared" si="195"/>
        <v>#DIV/0!</v>
      </c>
      <c r="BK146" s="39" t="e">
        <f t="shared" si="196"/>
        <v>#DIV/0!</v>
      </c>
      <c r="BL146" s="64" t="e">
        <f t="shared" si="197"/>
        <v>#DIV/0!</v>
      </c>
      <c r="BM146" s="43" t="e">
        <f t="shared" si="198"/>
        <v>#DIV/0!</v>
      </c>
      <c r="BN146" s="66" t="e">
        <f t="shared" si="199"/>
        <v>#DIV/0!</v>
      </c>
      <c r="BO146" s="17">
        <f t="shared" si="200"/>
        <v>0</v>
      </c>
      <c r="BP146" s="68">
        <f t="shared" si="201"/>
        <v>0</v>
      </c>
      <c r="BQ146" s="39">
        <f t="shared" si="202"/>
        <v>0</v>
      </c>
      <c r="BR146" s="69">
        <f t="shared" si="203"/>
        <v>0</v>
      </c>
      <c r="BS146" s="44" t="e">
        <f t="shared" si="204"/>
        <v>#DIV/0!</v>
      </c>
      <c r="BT146" s="70" t="e">
        <f t="shared" si="205"/>
        <v>#DIV/0!</v>
      </c>
      <c r="BU146" s="43" t="str">
        <f t="shared" si="206"/>
        <v>REPROVADO</v>
      </c>
      <c r="BV146" s="71" t="str">
        <f t="shared" si="207"/>
        <v>REPROVADO</v>
      </c>
    </row>
    <row r="147" spans="1:74">
      <c r="A147" s="17">
        <f>'PLANILHA PRINCIPAL'!C149</f>
        <v>0</v>
      </c>
      <c r="B147" s="45">
        <f>'PLANILHA PRINCIPAL'!D149</f>
        <v>0</v>
      </c>
      <c r="C147" s="17">
        <f t="shared" si="139"/>
        <v>60</v>
      </c>
      <c r="D147" s="45">
        <f t="shared" si="140"/>
        <v>24500</v>
      </c>
      <c r="E147" s="17">
        <f t="shared" si="141"/>
        <v>0.6</v>
      </c>
      <c r="F147" s="45">
        <f t="shared" si="142"/>
        <v>1</v>
      </c>
      <c r="G147" s="17">
        <f t="shared" si="143"/>
        <v>0.8</v>
      </c>
      <c r="H147" s="45">
        <f t="shared" si="144"/>
        <v>1.4</v>
      </c>
      <c r="I147" s="17">
        <f t="shared" si="145"/>
        <v>1.8</v>
      </c>
      <c r="J147" s="45">
        <f>'PLANILHA PRINCIPAL'!E149</f>
        <v>0</v>
      </c>
      <c r="K147" s="17">
        <f t="shared" si="146"/>
        <v>0.2</v>
      </c>
      <c r="L147" s="45">
        <f t="shared" si="147"/>
        <v>0.3</v>
      </c>
      <c r="M147" s="17">
        <f t="shared" si="148"/>
        <v>0.8</v>
      </c>
      <c r="N147" s="72">
        <f>'PLANILHA PRINCIPAL'!F149</f>
        <v>0</v>
      </c>
      <c r="O147" s="39">
        <f>'PLANILHA PRINCIPAL'!G149</f>
        <v>0</v>
      </c>
      <c r="P147" s="47">
        <f t="shared" si="149"/>
        <v>0.48</v>
      </c>
      <c r="Q147" s="39">
        <f t="shared" si="150"/>
        <v>20.571428571428569</v>
      </c>
      <c r="R147" s="48">
        <f t="shared" si="151"/>
        <v>20.779220779220779</v>
      </c>
      <c r="S147" s="17">
        <f t="shared" si="152"/>
        <v>11760</v>
      </c>
      <c r="T147" s="49">
        <f t="shared" si="153"/>
        <v>0</v>
      </c>
      <c r="U147" s="40">
        <f t="shared" si="154"/>
        <v>0</v>
      </c>
      <c r="V147" s="49">
        <f t="shared" si="155"/>
        <v>0</v>
      </c>
      <c r="W147" s="40">
        <f t="shared" si="156"/>
        <v>0</v>
      </c>
      <c r="X147" s="49">
        <f t="shared" si="157"/>
        <v>0</v>
      </c>
      <c r="Y147" s="41" t="e">
        <f t="shared" si="158"/>
        <v>#DIV/0!</v>
      </c>
      <c r="Z147" s="50" t="e">
        <f t="shared" si="159"/>
        <v>#DIV/0!</v>
      </c>
      <c r="AA147" s="17">
        <f t="shared" si="160"/>
        <v>0.5</v>
      </c>
      <c r="AB147" s="51" t="e">
        <f t="shared" si="161"/>
        <v>#DIV/0!</v>
      </c>
      <c r="AC147" s="39" t="e">
        <f t="shared" si="162"/>
        <v>#DIV/0!</v>
      </c>
      <c r="AD147" s="48" t="e">
        <f t="shared" si="163"/>
        <v>#DIV/0!</v>
      </c>
      <c r="AE147" s="42">
        <f t="shared" si="164"/>
        <v>0</v>
      </c>
      <c r="AF147" s="54">
        <f t="shared" si="165"/>
        <v>0</v>
      </c>
      <c r="AG147" s="39" t="e">
        <f t="shared" si="166"/>
        <v>#DIV/0!</v>
      </c>
      <c r="AH147" s="54" t="e">
        <f t="shared" si="167"/>
        <v>#DIV/0!</v>
      </c>
      <c r="AI147" s="39" t="e">
        <f t="shared" si="168"/>
        <v>#DIV/0!</v>
      </c>
      <c r="AJ147" s="56" t="e">
        <f t="shared" si="169"/>
        <v>#DIV/0!</v>
      </c>
      <c r="AK147" s="42">
        <f t="shared" si="170"/>
        <v>0</v>
      </c>
      <c r="AL147" s="54">
        <f t="shared" si="171"/>
        <v>0</v>
      </c>
      <c r="AM147" s="39" t="e">
        <f t="shared" si="172"/>
        <v>#DIV/0!</v>
      </c>
      <c r="AN147" s="54" t="e">
        <f t="shared" si="173"/>
        <v>#DIV/0!</v>
      </c>
      <c r="AO147" s="39" t="e">
        <f t="shared" si="174"/>
        <v>#DIV/0!</v>
      </c>
      <c r="AP147" s="56" t="e">
        <f t="shared" si="175"/>
        <v>#DIV/0!</v>
      </c>
      <c r="AQ147" s="39" t="e">
        <f t="shared" si="176"/>
        <v>#DIV/0!</v>
      </c>
      <c r="AR147" s="56" t="e">
        <f t="shared" si="177"/>
        <v>#DIV/0!</v>
      </c>
      <c r="AS147" s="43" t="e">
        <f t="shared" si="178"/>
        <v>#DIV/0!</v>
      </c>
      <c r="AT147" s="58" t="e">
        <f t="shared" si="179"/>
        <v>#DIV/0!</v>
      </c>
      <c r="AU147" s="42">
        <f t="shared" si="180"/>
        <v>0</v>
      </c>
      <c r="AV147" s="61">
        <f t="shared" si="181"/>
        <v>0</v>
      </c>
      <c r="AW147" s="39" t="e">
        <f t="shared" si="182"/>
        <v>#DIV/0!</v>
      </c>
      <c r="AX147" s="61" t="e">
        <f t="shared" si="183"/>
        <v>#DIV/0!</v>
      </c>
      <c r="AY147" s="41" t="e">
        <f t="shared" si="184"/>
        <v>#DIV/0!</v>
      </c>
      <c r="AZ147" s="61" t="e">
        <f t="shared" si="185"/>
        <v>#DIV/0!</v>
      </c>
      <c r="BA147" s="39" t="e">
        <f t="shared" si="186"/>
        <v>#DIV/0!</v>
      </c>
      <c r="BB147" s="64" t="e">
        <f t="shared" si="187"/>
        <v>#DIV/0!</v>
      </c>
      <c r="BC147" s="42">
        <f t="shared" si="188"/>
        <v>0</v>
      </c>
      <c r="BD147" s="61">
        <f t="shared" si="189"/>
        <v>0</v>
      </c>
      <c r="BE147" s="39" t="e">
        <f t="shared" si="190"/>
        <v>#DIV/0!</v>
      </c>
      <c r="BF147" s="61" t="e">
        <f t="shared" si="191"/>
        <v>#DIV/0!</v>
      </c>
      <c r="BG147" s="41" t="e">
        <f t="shared" si="192"/>
        <v>#DIV/0!</v>
      </c>
      <c r="BH147" s="61" t="e">
        <f t="shared" si="193"/>
        <v>#DIV/0!</v>
      </c>
      <c r="BI147" s="39" t="e">
        <f t="shared" si="194"/>
        <v>#DIV/0!</v>
      </c>
      <c r="BJ147" s="64" t="e">
        <f t="shared" si="195"/>
        <v>#DIV/0!</v>
      </c>
      <c r="BK147" s="39" t="e">
        <f t="shared" si="196"/>
        <v>#DIV/0!</v>
      </c>
      <c r="BL147" s="64" t="e">
        <f t="shared" si="197"/>
        <v>#DIV/0!</v>
      </c>
      <c r="BM147" s="43" t="e">
        <f t="shared" si="198"/>
        <v>#DIV/0!</v>
      </c>
      <c r="BN147" s="66" t="e">
        <f t="shared" si="199"/>
        <v>#DIV/0!</v>
      </c>
      <c r="BO147" s="17">
        <f t="shared" si="200"/>
        <v>0</v>
      </c>
      <c r="BP147" s="68">
        <f t="shared" si="201"/>
        <v>0</v>
      </c>
      <c r="BQ147" s="39">
        <f t="shared" si="202"/>
        <v>0</v>
      </c>
      <c r="BR147" s="69">
        <f t="shared" si="203"/>
        <v>0</v>
      </c>
      <c r="BS147" s="44" t="e">
        <f t="shared" si="204"/>
        <v>#DIV/0!</v>
      </c>
      <c r="BT147" s="70" t="e">
        <f t="shared" si="205"/>
        <v>#DIV/0!</v>
      </c>
      <c r="BU147" s="43" t="str">
        <f t="shared" si="206"/>
        <v>REPROVADO</v>
      </c>
      <c r="BV147" s="71" t="str">
        <f t="shared" si="207"/>
        <v>REPROVADO</v>
      </c>
    </row>
    <row r="148" spans="1:74">
      <c r="A148" s="17">
        <f>'PLANILHA PRINCIPAL'!C150</f>
        <v>0</v>
      </c>
      <c r="B148" s="45">
        <f>'PLANILHA PRINCIPAL'!D150</f>
        <v>0</v>
      </c>
      <c r="C148" s="17">
        <f t="shared" si="139"/>
        <v>60</v>
      </c>
      <c r="D148" s="45">
        <f t="shared" si="140"/>
        <v>24500</v>
      </c>
      <c r="E148" s="17">
        <f t="shared" si="141"/>
        <v>0.6</v>
      </c>
      <c r="F148" s="45">
        <f t="shared" si="142"/>
        <v>1</v>
      </c>
      <c r="G148" s="17">
        <f t="shared" si="143"/>
        <v>0.8</v>
      </c>
      <c r="H148" s="45">
        <f t="shared" si="144"/>
        <v>1.4</v>
      </c>
      <c r="I148" s="17">
        <f t="shared" si="145"/>
        <v>1.8</v>
      </c>
      <c r="J148" s="45">
        <f>'PLANILHA PRINCIPAL'!E150</f>
        <v>0</v>
      </c>
      <c r="K148" s="17">
        <f t="shared" si="146"/>
        <v>0.2</v>
      </c>
      <c r="L148" s="45">
        <f t="shared" si="147"/>
        <v>0.3</v>
      </c>
      <c r="M148" s="17">
        <f t="shared" si="148"/>
        <v>0.8</v>
      </c>
      <c r="N148" s="72">
        <f>'PLANILHA PRINCIPAL'!F150</f>
        <v>0</v>
      </c>
      <c r="O148" s="39">
        <f>'PLANILHA PRINCIPAL'!G150</f>
        <v>0</v>
      </c>
      <c r="P148" s="47">
        <f t="shared" si="149"/>
        <v>0.48</v>
      </c>
      <c r="Q148" s="39">
        <f t="shared" si="150"/>
        <v>20.571428571428569</v>
      </c>
      <c r="R148" s="48">
        <f t="shared" si="151"/>
        <v>20.779220779220779</v>
      </c>
      <c r="S148" s="17">
        <f t="shared" si="152"/>
        <v>11760</v>
      </c>
      <c r="T148" s="49">
        <f t="shared" si="153"/>
        <v>0</v>
      </c>
      <c r="U148" s="40">
        <f t="shared" si="154"/>
        <v>0</v>
      </c>
      <c r="V148" s="49">
        <f t="shared" si="155"/>
        <v>0</v>
      </c>
      <c r="W148" s="40">
        <f t="shared" si="156"/>
        <v>0</v>
      </c>
      <c r="X148" s="49">
        <f t="shared" si="157"/>
        <v>0</v>
      </c>
      <c r="Y148" s="41" t="e">
        <f t="shared" si="158"/>
        <v>#DIV/0!</v>
      </c>
      <c r="Z148" s="50" t="e">
        <f t="shared" si="159"/>
        <v>#DIV/0!</v>
      </c>
      <c r="AA148" s="17">
        <f t="shared" si="160"/>
        <v>0.5</v>
      </c>
      <c r="AB148" s="51" t="e">
        <f t="shared" si="161"/>
        <v>#DIV/0!</v>
      </c>
      <c r="AC148" s="39" t="e">
        <f t="shared" si="162"/>
        <v>#DIV/0!</v>
      </c>
      <c r="AD148" s="48" t="e">
        <f t="shared" si="163"/>
        <v>#DIV/0!</v>
      </c>
      <c r="AE148" s="42">
        <f t="shared" si="164"/>
        <v>0</v>
      </c>
      <c r="AF148" s="54">
        <f t="shared" si="165"/>
        <v>0</v>
      </c>
      <c r="AG148" s="39" t="e">
        <f t="shared" si="166"/>
        <v>#DIV/0!</v>
      </c>
      <c r="AH148" s="54" t="e">
        <f t="shared" si="167"/>
        <v>#DIV/0!</v>
      </c>
      <c r="AI148" s="39" t="e">
        <f t="shared" si="168"/>
        <v>#DIV/0!</v>
      </c>
      <c r="AJ148" s="56" t="e">
        <f t="shared" si="169"/>
        <v>#DIV/0!</v>
      </c>
      <c r="AK148" s="42">
        <f t="shared" si="170"/>
        <v>0</v>
      </c>
      <c r="AL148" s="54">
        <f t="shared" si="171"/>
        <v>0</v>
      </c>
      <c r="AM148" s="39" t="e">
        <f t="shared" si="172"/>
        <v>#DIV/0!</v>
      </c>
      <c r="AN148" s="54" t="e">
        <f t="shared" si="173"/>
        <v>#DIV/0!</v>
      </c>
      <c r="AO148" s="39" t="e">
        <f t="shared" si="174"/>
        <v>#DIV/0!</v>
      </c>
      <c r="AP148" s="56" t="e">
        <f t="shared" si="175"/>
        <v>#DIV/0!</v>
      </c>
      <c r="AQ148" s="39" t="e">
        <f t="shared" si="176"/>
        <v>#DIV/0!</v>
      </c>
      <c r="AR148" s="56" t="e">
        <f t="shared" si="177"/>
        <v>#DIV/0!</v>
      </c>
      <c r="AS148" s="43" t="e">
        <f t="shared" si="178"/>
        <v>#DIV/0!</v>
      </c>
      <c r="AT148" s="58" t="e">
        <f t="shared" si="179"/>
        <v>#DIV/0!</v>
      </c>
      <c r="AU148" s="42">
        <f t="shared" si="180"/>
        <v>0</v>
      </c>
      <c r="AV148" s="61">
        <f t="shared" si="181"/>
        <v>0</v>
      </c>
      <c r="AW148" s="39" t="e">
        <f t="shared" si="182"/>
        <v>#DIV/0!</v>
      </c>
      <c r="AX148" s="61" t="e">
        <f t="shared" si="183"/>
        <v>#DIV/0!</v>
      </c>
      <c r="AY148" s="41" t="e">
        <f t="shared" si="184"/>
        <v>#DIV/0!</v>
      </c>
      <c r="AZ148" s="61" t="e">
        <f t="shared" si="185"/>
        <v>#DIV/0!</v>
      </c>
      <c r="BA148" s="39" t="e">
        <f t="shared" si="186"/>
        <v>#DIV/0!</v>
      </c>
      <c r="BB148" s="64" t="e">
        <f t="shared" si="187"/>
        <v>#DIV/0!</v>
      </c>
      <c r="BC148" s="42">
        <f t="shared" si="188"/>
        <v>0</v>
      </c>
      <c r="BD148" s="61">
        <f t="shared" si="189"/>
        <v>0</v>
      </c>
      <c r="BE148" s="39" t="e">
        <f t="shared" si="190"/>
        <v>#DIV/0!</v>
      </c>
      <c r="BF148" s="61" t="e">
        <f t="shared" si="191"/>
        <v>#DIV/0!</v>
      </c>
      <c r="BG148" s="41" t="e">
        <f t="shared" si="192"/>
        <v>#DIV/0!</v>
      </c>
      <c r="BH148" s="61" t="e">
        <f t="shared" si="193"/>
        <v>#DIV/0!</v>
      </c>
      <c r="BI148" s="39" t="e">
        <f t="shared" si="194"/>
        <v>#DIV/0!</v>
      </c>
      <c r="BJ148" s="64" t="e">
        <f t="shared" si="195"/>
        <v>#DIV/0!</v>
      </c>
      <c r="BK148" s="39" t="e">
        <f t="shared" si="196"/>
        <v>#DIV/0!</v>
      </c>
      <c r="BL148" s="64" t="e">
        <f t="shared" si="197"/>
        <v>#DIV/0!</v>
      </c>
      <c r="BM148" s="43" t="e">
        <f t="shared" si="198"/>
        <v>#DIV/0!</v>
      </c>
      <c r="BN148" s="66" t="e">
        <f t="shared" si="199"/>
        <v>#DIV/0!</v>
      </c>
      <c r="BO148" s="17">
        <f t="shared" si="200"/>
        <v>0</v>
      </c>
      <c r="BP148" s="68">
        <f t="shared" si="201"/>
        <v>0</v>
      </c>
      <c r="BQ148" s="39">
        <f t="shared" si="202"/>
        <v>0</v>
      </c>
      <c r="BR148" s="69">
        <f t="shared" si="203"/>
        <v>0</v>
      </c>
      <c r="BS148" s="44" t="e">
        <f t="shared" si="204"/>
        <v>#DIV/0!</v>
      </c>
      <c r="BT148" s="70" t="e">
        <f t="shared" si="205"/>
        <v>#DIV/0!</v>
      </c>
      <c r="BU148" s="43" t="str">
        <f t="shared" si="206"/>
        <v>REPROVADO</v>
      </c>
      <c r="BV148" s="71" t="str">
        <f t="shared" si="207"/>
        <v>REPROVADO</v>
      </c>
    </row>
    <row r="149" spans="1:74">
      <c r="A149" s="17">
        <f>'PLANILHA PRINCIPAL'!C151</f>
        <v>0</v>
      </c>
      <c r="B149" s="45">
        <f>'PLANILHA PRINCIPAL'!D151</f>
        <v>0</v>
      </c>
      <c r="C149" s="17">
        <f t="shared" si="139"/>
        <v>60</v>
      </c>
      <c r="D149" s="45">
        <f t="shared" si="140"/>
        <v>24500</v>
      </c>
      <c r="E149" s="17">
        <f t="shared" si="141"/>
        <v>0.6</v>
      </c>
      <c r="F149" s="45">
        <f t="shared" si="142"/>
        <v>1</v>
      </c>
      <c r="G149" s="17">
        <f t="shared" si="143"/>
        <v>0.8</v>
      </c>
      <c r="H149" s="45">
        <f t="shared" si="144"/>
        <v>1.4</v>
      </c>
      <c r="I149" s="17">
        <f t="shared" si="145"/>
        <v>1.8</v>
      </c>
      <c r="J149" s="45">
        <f>'PLANILHA PRINCIPAL'!E151</f>
        <v>0</v>
      </c>
      <c r="K149" s="17">
        <f t="shared" si="146"/>
        <v>0.2</v>
      </c>
      <c r="L149" s="45">
        <f t="shared" si="147"/>
        <v>0.3</v>
      </c>
      <c r="M149" s="17">
        <f t="shared" si="148"/>
        <v>0.8</v>
      </c>
      <c r="N149" s="72">
        <f>'PLANILHA PRINCIPAL'!F151</f>
        <v>0</v>
      </c>
      <c r="O149" s="39">
        <f>'PLANILHA PRINCIPAL'!G151</f>
        <v>0</v>
      </c>
      <c r="P149" s="47">
        <f t="shared" si="149"/>
        <v>0.48</v>
      </c>
      <c r="Q149" s="39">
        <f t="shared" si="150"/>
        <v>20.571428571428569</v>
      </c>
      <c r="R149" s="48">
        <f t="shared" si="151"/>
        <v>20.779220779220779</v>
      </c>
      <c r="S149" s="17">
        <f t="shared" si="152"/>
        <v>11760</v>
      </c>
      <c r="T149" s="49">
        <f t="shared" si="153"/>
        <v>0</v>
      </c>
      <c r="U149" s="40">
        <f t="shared" si="154"/>
        <v>0</v>
      </c>
      <c r="V149" s="49">
        <f t="shared" si="155"/>
        <v>0</v>
      </c>
      <c r="W149" s="40">
        <f t="shared" si="156"/>
        <v>0</v>
      </c>
      <c r="X149" s="49">
        <f t="shared" si="157"/>
        <v>0</v>
      </c>
      <c r="Y149" s="41" t="e">
        <f t="shared" si="158"/>
        <v>#DIV/0!</v>
      </c>
      <c r="Z149" s="50" t="e">
        <f t="shared" si="159"/>
        <v>#DIV/0!</v>
      </c>
      <c r="AA149" s="17">
        <f t="shared" si="160"/>
        <v>0.5</v>
      </c>
      <c r="AB149" s="51" t="e">
        <f t="shared" si="161"/>
        <v>#DIV/0!</v>
      </c>
      <c r="AC149" s="39" t="e">
        <f t="shared" si="162"/>
        <v>#DIV/0!</v>
      </c>
      <c r="AD149" s="48" t="e">
        <f t="shared" si="163"/>
        <v>#DIV/0!</v>
      </c>
      <c r="AE149" s="42">
        <f t="shared" si="164"/>
        <v>0</v>
      </c>
      <c r="AF149" s="54">
        <f t="shared" si="165"/>
        <v>0</v>
      </c>
      <c r="AG149" s="39" t="e">
        <f t="shared" si="166"/>
        <v>#DIV/0!</v>
      </c>
      <c r="AH149" s="54" t="e">
        <f t="shared" si="167"/>
        <v>#DIV/0!</v>
      </c>
      <c r="AI149" s="39" t="e">
        <f t="shared" si="168"/>
        <v>#DIV/0!</v>
      </c>
      <c r="AJ149" s="56" t="e">
        <f t="shared" si="169"/>
        <v>#DIV/0!</v>
      </c>
      <c r="AK149" s="42">
        <f t="shared" si="170"/>
        <v>0</v>
      </c>
      <c r="AL149" s="54">
        <f t="shared" si="171"/>
        <v>0</v>
      </c>
      <c r="AM149" s="39" t="e">
        <f t="shared" si="172"/>
        <v>#DIV/0!</v>
      </c>
      <c r="AN149" s="54" t="e">
        <f t="shared" si="173"/>
        <v>#DIV/0!</v>
      </c>
      <c r="AO149" s="39" t="e">
        <f t="shared" si="174"/>
        <v>#DIV/0!</v>
      </c>
      <c r="AP149" s="56" t="e">
        <f t="shared" si="175"/>
        <v>#DIV/0!</v>
      </c>
      <c r="AQ149" s="39" t="e">
        <f t="shared" si="176"/>
        <v>#DIV/0!</v>
      </c>
      <c r="AR149" s="56" t="e">
        <f t="shared" si="177"/>
        <v>#DIV/0!</v>
      </c>
      <c r="AS149" s="43" t="e">
        <f t="shared" si="178"/>
        <v>#DIV/0!</v>
      </c>
      <c r="AT149" s="58" t="e">
        <f t="shared" si="179"/>
        <v>#DIV/0!</v>
      </c>
      <c r="AU149" s="42">
        <f t="shared" si="180"/>
        <v>0</v>
      </c>
      <c r="AV149" s="61">
        <f t="shared" si="181"/>
        <v>0</v>
      </c>
      <c r="AW149" s="39" t="e">
        <f t="shared" si="182"/>
        <v>#DIV/0!</v>
      </c>
      <c r="AX149" s="61" t="e">
        <f t="shared" si="183"/>
        <v>#DIV/0!</v>
      </c>
      <c r="AY149" s="41" t="e">
        <f t="shared" si="184"/>
        <v>#DIV/0!</v>
      </c>
      <c r="AZ149" s="61" t="e">
        <f t="shared" si="185"/>
        <v>#DIV/0!</v>
      </c>
      <c r="BA149" s="39" t="e">
        <f t="shared" si="186"/>
        <v>#DIV/0!</v>
      </c>
      <c r="BB149" s="64" t="e">
        <f t="shared" si="187"/>
        <v>#DIV/0!</v>
      </c>
      <c r="BC149" s="42">
        <f t="shared" si="188"/>
        <v>0</v>
      </c>
      <c r="BD149" s="61">
        <f t="shared" si="189"/>
        <v>0</v>
      </c>
      <c r="BE149" s="39" t="e">
        <f t="shared" si="190"/>
        <v>#DIV/0!</v>
      </c>
      <c r="BF149" s="61" t="e">
        <f t="shared" si="191"/>
        <v>#DIV/0!</v>
      </c>
      <c r="BG149" s="41" t="e">
        <f t="shared" si="192"/>
        <v>#DIV/0!</v>
      </c>
      <c r="BH149" s="61" t="e">
        <f t="shared" si="193"/>
        <v>#DIV/0!</v>
      </c>
      <c r="BI149" s="39" t="e">
        <f t="shared" si="194"/>
        <v>#DIV/0!</v>
      </c>
      <c r="BJ149" s="64" t="e">
        <f t="shared" si="195"/>
        <v>#DIV/0!</v>
      </c>
      <c r="BK149" s="39" t="e">
        <f t="shared" si="196"/>
        <v>#DIV/0!</v>
      </c>
      <c r="BL149" s="64" t="e">
        <f t="shared" si="197"/>
        <v>#DIV/0!</v>
      </c>
      <c r="BM149" s="43" t="e">
        <f t="shared" si="198"/>
        <v>#DIV/0!</v>
      </c>
      <c r="BN149" s="66" t="e">
        <f t="shared" si="199"/>
        <v>#DIV/0!</v>
      </c>
      <c r="BO149" s="17">
        <f t="shared" si="200"/>
        <v>0</v>
      </c>
      <c r="BP149" s="68">
        <f t="shared" si="201"/>
        <v>0</v>
      </c>
      <c r="BQ149" s="39">
        <f t="shared" si="202"/>
        <v>0</v>
      </c>
      <c r="BR149" s="69">
        <f t="shared" si="203"/>
        <v>0</v>
      </c>
      <c r="BS149" s="44" t="e">
        <f t="shared" si="204"/>
        <v>#DIV/0!</v>
      </c>
      <c r="BT149" s="70" t="e">
        <f t="shared" si="205"/>
        <v>#DIV/0!</v>
      </c>
      <c r="BU149" s="43" t="str">
        <f t="shared" si="206"/>
        <v>REPROVADO</v>
      </c>
      <c r="BV149" s="71" t="str">
        <f t="shared" si="207"/>
        <v>REPROVADO</v>
      </c>
    </row>
    <row r="150" spans="1:74">
      <c r="A150" s="17">
        <f>'PLANILHA PRINCIPAL'!C152</f>
        <v>0</v>
      </c>
      <c r="B150" s="45">
        <f>'PLANILHA PRINCIPAL'!D152</f>
        <v>0</v>
      </c>
      <c r="C150" s="17">
        <f t="shared" si="139"/>
        <v>60</v>
      </c>
      <c r="D150" s="45">
        <f t="shared" si="140"/>
        <v>24500</v>
      </c>
      <c r="E150" s="17">
        <f t="shared" si="141"/>
        <v>0.6</v>
      </c>
      <c r="F150" s="45">
        <f t="shared" si="142"/>
        <v>1</v>
      </c>
      <c r="G150" s="17">
        <f t="shared" si="143"/>
        <v>0.8</v>
      </c>
      <c r="H150" s="45">
        <f t="shared" si="144"/>
        <v>1.4</v>
      </c>
      <c r="I150" s="17">
        <f t="shared" si="145"/>
        <v>1.8</v>
      </c>
      <c r="J150" s="45">
        <f>'PLANILHA PRINCIPAL'!E152</f>
        <v>0</v>
      </c>
      <c r="K150" s="17">
        <f t="shared" si="146"/>
        <v>0.2</v>
      </c>
      <c r="L150" s="45">
        <f t="shared" si="147"/>
        <v>0.3</v>
      </c>
      <c r="M150" s="17">
        <f t="shared" si="148"/>
        <v>0.8</v>
      </c>
      <c r="N150" s="72">
        <f>'PLANILHA PRINCIPAL'!F152</f>
        <v>0</v>
      </c>
      <c r="O150" s="39">
        <f>'PLANILHA PRINCIPAL'!G152</f>
        <v>0</v>
      </c>
      <c r="P150" s="47">
        <f t="shared" si="149"/>
        <v>0.48</v>
      </c>
      <c r="Q150" s="39">
        <f t="shared" si="150"/>
        <v>20.571428571428569</v>
      </c>
      <c r="R150" s="48">
        <f t="shared" si="151"/>
        <v>20.779220779220779</v>
      </c>
      <c r="S150" s="17">
        <f t="shared" si="152"/>
        <v>11760</v>
      </c>
      <c r="T150" s="49">
        <f t="shared" si="153"/>
        <v>0</v>
      </c>
      <c r="U150" s="40">
        <f t="shared" si="154"/>
        <v>0</v>
      </c>
      <c r="V150" s="49">
        <f t="shared" si="155"/>
        <v>0</v>
      </c>
      <c r="W150" s="40">
        <f t="shared" si="156"/>
        <v>0</v>
      </c>
      <c r="X150" s="49">
        <f t="shared" si="157"/>
        <v>0</v>
      </c>
      <c r="Y150" s="41" t="e">
        <f t="shared" si="158"/>
        <v>#DIV/0!</v>
      </c>
      <c r="Z150" s="50" t="e">
        <f t="shared" si="159"/>
        <v>#DIV/0!</v>
      </c>
      <c r="AA150" s="17">
        <f t="shared" si="160"/>
        <v>0.5</v>
      </c>
      <c r="AB150" s="51" t="e">
        <f t="shared" si="161"/>
        <v>#DIV/0!</v>
      </c>
      <c r="AC150" s="39" t="e">
        <f t="shared" si="162"/>
        <v>#DIV/0!</v>
      </c>
      <c r="AD150" s="48" t="e">
        <f t="shared" si="163"/>
        <v>#DIV/0!</v>
      </c>
      <c r="AE150" s="42">
        <f t="shared" si="164"/>
        <v>0</v>
      </c>
      <c r="AF150" s="54">
        <f t="shared" si="165"/>
        <v>0</v>
      </c>
      <c r="AG150" s="39" t="e">
        <f t="shared" si="166"/>
        <v>#DIV/0!</v>
      </c>
      <c r="AH150" s="54" t="e">
        <f t="shared" si="167"/>
        <v>#DIV/0!</v>
      </c>
      <c r="AI150" s="39" t="e">
        <f t="shared" si="168"/>
        <v>#DIV/0!</v>
      </c>
      <c r="AJ150" s="56" t="e">
        <f t="shared" si="169"/>
        <v>#DIV/0!</v>
      </c>
      <c r="AK150" s="42">
        <f t="shared" si="170"/>
        <v>0</v>
      </c>
      <c r="AL150" s="54">
        <f t="shared" si="171"/>
        <v>0</v>
      </c>
      <c r="AM150" s="39" t="e">
        <f t="shared" si="172"/>
        <v>#DIV/0!</v>
      </c>
      <c r="AN150" s="54" t="e">
        <f t="shared" si="173"/>
        <v>#DIV/0!</v>
      </c>
      <c r="AO150" s="39" t="e">
        <f t="shared" si="174"/>
        <v>#DIV/0!</v>
      </c>
      <c r="AP150" s="56" t="e">
        <f t="shared" si="175"/>
        <v>#DIV/0!</v>
      </c>
      <c r="AQ150" s="39" t="e">
        <f t="shared" si="176"/>
        <v>#DIV/0!</v>
      </c>
      <c r="AR150" s="56" t="e">
        <f t="shared" si="177"/>
        <v>#DIV/0!</v>
      </c>
      <c r="AS150" s="43" t="e">
        <f t="shared" si="178"/>
        <v>#DIV/0!</v>
      </c>
      <c r="AT150" s="58" t="e">
        <f t="shared" si="179"/>
        <v>#DIV/0!</v>
      </c>
      <c r="AU150" s="42">
        <f t="shared" si="180"/>
        <v>0</v>
      </c>
      <c r="AV150" s="61">
        <f t="shared" si="181"/>
        <v>0</v>
      </c>
      <c r="AW150" s="39" t="e">
        <f t="shared" si="182"/>
        <v>#DIV/0!</v>
      </c>
      <c r="AX150" s="61" t="e">
        <f t="shared" si="183"/>
        <v>#DIV/0!</v>
      </c>
      <c r="AY150" s="41" t="e">
        <f t="shared" si="184"/>
        <v>#DIV/0!</v>
      </c>
      <c r="AZ150" s="61" t="e">
        <f t="shared" si="185"/>
        <v>#DIV/0!</v>
      </c>
      <c r="BA150" s="39" t="e">
        <f t="shared" si="186"/>
        <v>#DIV/0!</v>
      </c>
      <c r="BB150" s="64" t="e">
        <f t="shared" si="187"/>
        <v>#DIV/0!</v>
      </c>
      <c r="BC150" s="42">
        <f t="shared" si="188"/>
        <v>0</v>
      </c>
      <c r="BD150" s="61">
        <f t="shared" si="189"/>
        <v>0</v>
      </c>
      <c r="BE150" s="39" t="e">
        <f t="shared" si="190"/>
        <v>#DIV/0!</v>
      </c>
      <c r="BF150" s="61" t="e">
        <f t="shared" si="191"/>
        <v>#DIV/0!</v>
      </c>
      <c r="BG150" s="41" t="e">
        <f t="shared" si="192"/>
        <v>#DIV/0!</v>
      </c>
      <c r="BH150" s="61" t="e">
        <f t="shared" si="193"/>
        <v>#DIV/0!</v>
      </c>
      <c r="BI150" s="39" t="e">
        <f t="shared" si="194"/>
        <v>#DIV/0!</v>
      </c>
      <c r="BJ150" s="64" t="e">
        <f t="shared" si="195"/>
        <v>#DIV/0!</v>
      </c>
      <c r="BK150" s="39" t="e">
        <f t="shared" si="196"/>
        <v>#DIV/0!</v>
      </c>
      <c r="BL150" s="64" t="e">
        <f t="shared" si="197"/>
        <v>#DIV/0!</v>
      </c>
      <c r="BM150" s="43" t="e">
        <f t="shared" si="198"/>
        <v>#DIV/0!</v>
      </c>
      <c r="BN150" s="66" t="e">
        <f t="shared" si="199"/>
        <v>#DIV/0!</v>
      </c>
      <c r="BO150" s="17">
        <f t="shared" si="200"/>
        <v>0</v>
      </c>
      <c r="BP150" s="68">
        <f t="shared" si="201"/>
        <v>0</v>
      </c>
      <c r="BQ150" s="39">
        <f t="shared" si="202"/>
        <v>0</v>
      </c>
      <c r="BR150" s="69">
        <f t="shared" si="203"/>
        <v>0</v>
      </c>
      <c r="BS150" s="44" t="e">
        <f t="shared" si="204"/>
        <v>#DIV/0!</v>
      </c>
      <c r="BT150" s="70" t="e">
        <f t="shared" si="205"/>
        <v>#DIV/0!</v>
      </c>
      <c r="BU150" s="43" t="str">
        <f t="shared" si="206"/>
        <v>REPROVADO</v>
      </c>
      <c r="BV150" s="71" t="str">
        <f t="shared" si="207"/>
        <v>REPROVADO</v>
      </c>
    </row>
    <row r="151" spans="1:74">
      <c r="A151" s="17">
        <f>'PLANILHA PRINCIPAL'!C153</f>
        <v>0</v>
      </c>
      <c r="B151" s="45">
        <f>'PLANILHA PRINCIPAL'!D153</f>
        <v>0</v>
      </c>
      <c r="C151" s="17">
        <f t="shared" si="139"/>
        <v>60</v>
      </c>
      <c r="D151" s="45">
        <f t="shared" si="140"/>
        <v>24500</v>
      </c>
      <c r="E151" s="17">
        <f t="shared" si="141"/>
        <v>0.6</v>
      </c>
      <c r="F151" s="45">
        <f t="shared" si="142"/>
        <v>1</v>
      </c>
      <c r="G151" s="17">
        <f t="shared" si="143"/>
        <v>0.8</v>
      </c>
      <c r="H151" s="45">
        <f t="shared" si="144"/>
        <v>1.4</v>
      </c>
      <c r="I151" s="17">
        <f t="shared" si="145"/>
        <v>1.8</v>
      </c>
      <c r="J151" s="45">
        <f>'PLANILHA PRINCIPAL'!E153</f>
        <v>0</v>
      </c>
      <c r="K151" s="17">
        <f t="shared" si="146"/>
        <v>0.2</v>
      </c>
      <c r="L151" s="45">
        <f t="shared" si="147"/>
        <v>0.3</v>
      </c>
      <c r="M151" s="17">
        <f t="shared" si="148"/>
        <v>0.8</v>
      </c>
      <c r="N151" s="72">
        <f>'PLANILHA PRINCIPAL'!F153</f>
        <v>0</v>
      </c>
      <c r="O151" s="39">
        <f>'PLANILHA PRINCIPAL'!G153</f>
        <v>0</v>
      </c>
      <c r="P151" s="47">
        <f t="shared" si="149"/>
        <v>0.48</v>
      </c>
      <c r="Q151" s="39">
        <f t="shared" si="150"/>
        <v>20.571428571428569</v>
      </c>
      <c r="R151" s="48">
        <f t="shared" si="151"/>
        <v>20.779220779220779</v>
      </c>
      <c r="S151" s="17">
        <f t="shared" si="152"/>
        <v>11760</v>
      </c>
      <c r="T151" s="49">
        <f t="shared" si="153"/>
        <v>0</v>
      </c>
      <c r="U151" s="40">
        <f t="shared" si="154"/>
        <v>0</v>
      </c>
      <c r="V151" s="49">
        <f t="shared" si="155"/>
        <v>0</v>
      </c>
      <c r="W151" s="40">
        <f t="shared" si="156"/>
        <v>0</v>
      </c>
      <c r="X151" s="49">
        <f t="shared" si="157"/>
        <v>0</v>
      </c>
      <c r="Y151" s="41" t="e">
        <f t="shared" si="158"/>
        <v>#DIV/0!</v>
      </c>
      <c r="Z151" s="50" t="e">
        <f t="shared" si="159"/>
        <v>#DIV/0!</v>
      </c>
      <c r="AA151" s="17">
        <f t="shared" si="160"/>
        <v>0.5</v>
      </c>
      <c r="AB151" s="51" t="e">
        <f t="shared" si="161"/>
        <v>#DIV/0!</v>
      </c>
      <c r="AC151" s="39" t="e">
        <f t="shared" si="162"/>
        <v>#DIV/0!</v>
      </c>
      <c r="AD151" s="48" t="e">
        <f t="shared" si="163"/>
        <v>#DIV/0!</v>
      </c>
      <c r="AE151" s="42">
        <f t="shared" si="164"/>
        <v>0</v>
      </c>
      <c r="AF151" s="54">
        <f t="shared" si="165"/>
        <v>0</v>
      </c>
      <c r="AG151" s="39" t="e">
        <f t="shared" si="166"/>
        <v>#DIV/0!</v>
      </c>
      <c r="AH151" s="54" t="e">
        <f t="shared" si="167"/>
        <v>#DIV/0!</v>
      </c>
      <c r="AI151" s="39" t="e">
        <f t="shared" si="168"/>
        <v>#DIV/0!</v>
      </c>
      <c r="AJ151" s="56" t="e">
        <f t="shared" si="169"/>
        <v>#DIV/0!</v>
      </c>
      <c r="AK151" s="42">
        <f t="shared" si="170"/>
        <v>0</v>
      </c>
      <c r="AL151" s="54">
        <f t="shared" si="171"/>
        <v>0</v>
      </c>
      <c r="AM151" s="39" t="e">
        <f t="shared" si="172"/>
        <v>#DIV/0!</v>
      </c>
      <c r="AN151" s="54" t="e">
        <f t="shared" si="173"/>
        <v>#DIV/0!</v>
      </c>
      <c r="AO151" s="39" t="e">
        <f t="shared" si="174"/>
        <v>#DIV/0!</v>
      </c>
      <c r="AP151" s="56" t="e">
        <f t="shared" si="175"/>
        <v>#DIV/0!</v>
      </c>
      <c r="AQ151" s="39" t="e">
        <f t="shared" si="176"/>
        <v>#DIV/0!</v>
      </c>
      <c r="AR151" s="56" t="e">
        <f t="shared" si="177"/>
        <v>#DIV/0!</v>
      </c>
      <c r="AS151" s="43" t="e">
        <f t="shared" si="178"/>
        <v>#DIV/0!</v>
      </c>
      <c r="AT151" s="58" t="e">
        <f t="shared" si="179"/>
        <v>#DIV/0!</v>
      </c>
      <c r="AU151" s="42">
        <f t="shared" si="180"/>
        <v>0</v>
      </c>
      <c r="AV151" s="61">
        <f t="shared" si="181"/>
        <v>0</v>
      </c>
      <c r="AW151" s="39" t="e">
        <f t="shared" si="182"/>
        <v>#DIV/0!</v>
      </c>
      <c r="AX151" s="61" t="e">
        <f t="shared" si="183"/>
        <v>#DIV/0!</v>
      </c>
      <c r="AY151" s="41" t="e">
        <f t="shared" si="184"/>
        <v>#DIV/0!</v>
      </c>
      <c r="AZ151" s="61" t="e">
        <f t="shared" si="185"/>
        <v>#DIV/0!</v>
      </c>
      <c r="BA151" s="39" t="e">
        <f t="shared" si="186"/>
        <v>#DIV/0!</v>
      </c>
      <c r="BB151" s="64" t="e">
        <f t="shared" si="187"/>
        <v>#DIV/0!</v>
      </c>
      <c r="BC151" s="42">
        <f t="shared" si="188"/>
        <v>0</v>
      </c>
      <c r="BD151" s="61">
        <f t="shared" si="189"/>
        <v>0</v>
      </c>
      <c r="BE151" s="39" t="e">
        <f t="shared" si="190"/>
        <v>#DIV/0!</v>
      </c>
      <c r="BF151" s="61" t="e">
        <f t="shared" si="191"/>
        <v>#DIV/0!</v>
      </c>
      <c r="BG151" s="41" t="e">
        <f t="shared" si="192"/>
        <v>#DIV/0!</v>
      </c>
      <c r="BH151" s="61" t="e">
        <f t="shared" si="193"/>
        <v>#DIV/0!</v>
      </c>
      <c r="BI151" s="39" t="e">
        <f t="shared" si="194"/>
        <v>#DIV/0!</v>
      </c>
      <c r="BJ151" s="64" t="e">
        <f t="shared" si="195"/>
        <v>#DIV/0!</v>
      </c>
      <c r="BK151" s="39" t="e">
        <f t="shared" si="196"/>
        <v>#DIV/0!</v>
      </c>
      <c r="BL151" s="64" t="e">
        <f t="shared" si="197"/>
        <v>#DIV/0!</v>
      </c>
      <c r="BM151" s="43" t="e">
        <f t="shared" si="198"/>
        <v>#DIV/0!</v>
      </c>
      <c r="BN151" s="66" t="e">
        <f t="shared" si="199"/>
        <v>#DIV/0!</v>
      </c>
      <c r="BO151" s="17">
        <f t="shared" si="200"/>
        <v>0</v>
      </c>
      <c r="BP151" s="68">
        <f t="shared" si="201"/>
        <v>0</v>
      </c>
      <c r="BQ151" s="39">
        <f t="shared" si="202"/>
        <v>0</v>
      </c>
      <c r="BR151" s="69">
        <f t="shared" si="203"/>
        <v>0</v>
      </c>
      <c r="BS151" s="44" t="e">
        <f t="shared" si="204"/>
        <v>#DIV/0!</v>
      </c>
      <c r="BT151" s="70" t="e">
        <f t="shared" si="205"/>
        <v>#DIV/0!</v>
      </c>
      <c r="BU151" s="43" t="str">
        <f t="shared" si="206"/>
        <v>REPROVADO</v>
      </c>
      <c r="BV151" s="71" t="str">
        <f t="shared" si="207"/>
        <v>REPROVADO</v>
      </c>
    </row>
    <row r="152" spans="1:74">
      <c r="A152" s="17">
        <f>'PLANILHA PRINCIPAL'!C154</f>
        <v>0</v>
      </c>
      <c r="B152" s="45">
        <f>'PLANILHA PRINCIPAL'!D154</f>
        <v>0</v>
      </c>
      <c r="C152" s="17">
        <f t="shared" si="139"/>
        <v>60</v>
      </c>
      <c r="D152" s="45">
        <f t="shared" si="140"/>
        <v>24500</v>
      </c>
      <c r="E152" s="17">
        <f t="shared" si="141"/>
        <v>0.6</v>
      </c>
      <c r="F152" s="45">
        <f t="shared" si="142"/>
        <v>1</v>
      </c>
      <c r="G152" s="17">
        <f t="shared" si="143"/>
        <v>0.8</v>
      </c>
      <c r="H152" s="45">
        <f t="shared" si="144"/>
        <v>1.4</v>
      </c>
      <c r="I152" s="17">
        <f t="shared" si="145"/>
        <v>1.8</v>
      </c>
      <c r="J152" s="45">
        <f>'PLANILHA PRINCIPAL'!E154</f>
        <v>0</v>
      </c>
      <c r="K152" s="17">
        <f t="shared" si="146"/>
        <v>0.2</v>
      </c>
      <c r="L152" s="45">
        <f t="shared" si="147"/>
        <v>0.3</v>
      </c>
      <c r="M152" s="17">
        <f t="shared" si="148"/>
        <v>0.8</v>
      </c>
      <c r="N152" s="72">
        <f>'PLANILHA PRINCIPAL'!F154</f>
        <v>0</v>
      </c>
      <c r="O152" s="39">
        <f>'PLANILHA PRINCIPAL'!G154</f>
        <v>0</v>
      </c>
      <c r="P152" s="47">
        <f t="shared" si="149"/>
        <v>0.48</v>
      </c>
      <c r="Q152" s="39">
        <f t="shared" si="150"/>
        <v>20.571428571428569</v>
      </c>
      <c r="R152" s="48">
        <f t="shared" si="151"/>
        <v>20.779220779220779</v>
      </c>
      <c r="S152" s="17">
        <f t="shared" si="152"/>
        <v>11760</v>
      </c>
      <c r="T152" s="49">
        <f t="shared" si="153"/>
        <v>0</v>
      </c>
      <c r="U152" s="40">
        <f t="shared" si="154"/>
        <v>0</v>
      </c>
      <c r="V152" s="49">
        <f t="shared" si="155"/>
        <v>0</v>
      </c>
      <c r="W152" s="40">
        <f t="shared" si="156"/>
        <v>0</v>
      </c>
      <c r="X152" s="49">
        <f t="shared" si="157"/>
        <v>0</v>
      </c>
      <c r="Y152" s="41" t="e">
        <f t="shared" si="158"/>
        <v>#DIV/0!</v>
      </c>
      <c r="Z152" s="50" t="e">
        <f t="shared" si="159"/>
        <v>#DIV/0!</v>
      </c>
      <c r="AA152" s="17">
        <f t="shared" si="160"/>
        <v>0.5</v>
      </c>
      <c r="AB152" s="51" t="e">
        <f t="shared" si="161"/>
        <v>#DIV/0!</v>
      </c>
      <c r="AC152" s="39" t="e">
        <f t="shared" si="162"/>
        <v>#DIV/0!</v>
      </c>
      <c r="AD152" s="48" t="e">
        <f t="shared" si="163"/>
        <v>#DIV/0!</v>
      </c>
      <c r="AE152" s="42">
        <f t="shared" si="164"/>
        <v>0</v>
      </c>
      <c r="AF152" s="54">
        <f t="shared" si="165"/>
        <v>0</v>
      </c>
      <c r="AG152" s="39" t="e">
        <f t="shared" si="166"/>
        <v>#DIV/0!</v>
      </c>
      <c r="AH152" s="54" t="e">
        <f t="shared" si="167"/>
        <v>#DIV/0!</v>
      </c>
      <c r="AI152" s="39" t="e">
        <f t="shared" si="168"/>
        <v>#DIV/0!</v>
      </c>
      <c r="AJ152" s="56" t="e">
        <f t="shared" si="169"/>
        <v>#DIV/0!</v>
      </c>
      <c r="AK152" s="42">
        <f t="shared" si="170"/>
        <v>0</v>
      </c>
      <c r="AL152" s="54">
        <f t="shared" si="171"/>
        <v>0</v>
      </c>
      <c r="AM152" s="39" t="e">
        <f t="shared" si="172"/>
        <v>#DIV/0!</v>
      </c>
      <c r="AN152" s="54" t="e">
        <f t="shared" si="173"/>
        <v>#DIV/0!</v>
      </c>
      <c r="AO152" s="39" t="e">
        <f t="shared" si="174"/>
        <v>#DIV/0!</v>
      </c>
      <c r="AP152" s="56" t="e">
        <f t="shared" si="175"/>
        <v>#DIV/0!</v>
      </c>
      <c r="AQ152" s="39" t="e">
        <f t="shared" si="176"/>
        <v>#DIV/0!</v>
      </c>
      <c r="AR152" s="56" t="e">
        <f t="shared" si="177"/>
        <v>#DIV/0!</v>
      </c>
      <c r="AS152" s="43" t="e">
        <f t="shared" si="178"/>
        <v>#DIV/0!</v>
      </c>
      <c r="AT152" s="58" t="e">
        <f t="shared" si="179"/>
        <v>#DIV/0!</v>
      </c>
      <c r="AU152" s="42">
        <f t="shared" si="180"/>
        <v>0</v>
      </c>
      <c r="AV152" s="61">
        <f t="shared" si="181"/>
        <v>0</v>
      </c>
      <c r="AW152" s="39" t="e">
        <f t="shared" si="182"/>
        <v>#DIV/0!</v>
      </c>
      <c r="AX152" s="61" t="e">
        <f t="shared" si="183"/>
        <v>#DIV/0!</v>
      </c>
      <c r="AY152" s="41" t="e">
        <f t="shared" si="184"/>
        <v>#DIV/0!</v>
      </c>
      <c r="AZ152" s="61" t="e">
        <f t="shared" si="185"/>
        <v>#DIV/0!</v>
      </c>
      <c r="BA152" s="39" t="e">
        <f t="shared" si="186"/>
        <v>#DIV/0!</v>
      </c>
      <c r="BB152" s="64" t="e">
        <f t="shared" si="187"/>
        <v>#DIV/0!</v>
      </c>
      <c r="BC152" s="42">
        <f t="shared" si="188"/>
        <v>0</v>
      </c>
      <c r="BD152" s="61">
        <f t="shared" si="189"/>
        <v>0</v>
      </c>
      <c r="BE152" s="39" t="e">
        <f t="shared" si="190"/>
        <v>#DIV/0!</v>
      </c>
      <c r="BF152" s="61" t="e">
        <f t="shared" si="191"/>
        <v>#DIV/0!</v>
      </c>
      <c r="BG152" s="41" t="e">
        <f t="shared" si="192"/>
        <v>#DIV/0!</v>
      </c>
      <c r="BH152" s="61" t="e">
        <f t="shared" si="193"/>
        <v>#DIV/0!</v>
      </c>
      <c r="BI152" s="39" t="e">
        <f t="shared" si="194"/>
        <v>#DIV/0!</v>
      </c>
      <c r="BJ152" s="64" t="e">
        <f t="shared" si="195"/>
        <v>#DIV/0!</v>
      </c>
      <c r="BK152" s="39" t="e">
        <f t="shared" si="196"/>
        <v>#DIV/0!</v>
      </c>
      <c r="BL152" s="64" t="e">
        <f t="shared" si="197"/>
        <v>#DIV/0!</v>
      </c>
      <c r="BM152" s="43" t="e">
        <f t="shared" si="198"/>
        <v>#DIV/0!</v>
      </c>
      <c r="BN152" s="66" t="e">
        <f t="shared" si="199"/>
        <v>#DIV/0!</v>
      </c>
      <c r="BO152" s="17">
        <f t="shared" si="200"/>
        <v>0</v>
      </c>
      <c r="BP152" s="68">
        <f t="shared" si="201"/>
        <v>0</v>
      </c>
      <c r="BQ152" s="39">
        <f t="shared" si="202"/>
        <v>0</v>
      </c>
      <c r="BR152" s="69">
        <f t="shared" si="203"/>
        <v>0</v>
      </c>
      <c r="BS152" s="44" t="e">
        <f t="shared" si="204"/>
        <v>#DIV/0!</v>
      </c>
      <c r="BT152" s="70" t="e">
        <f t="shared" si="205"/>
        <v>#DIV/0!</v>
      </c>
      <c r="BU152" s="43" t="str">
        <f t="shared" si="206"/>
        <v>REPROVADO</v>
      </c>
      <c r="BV152" s="71" t="str">
        <f t="shared" si="207"/>
        <v>REPROVADO</v>
      </c>
    </row>
    <row r="153" spans="1:74">
      <c r="A153" s="17">
        <f>'PLANILHA PRINCIPAL'!C155</f>
        <v>0</v>
      </c>
      <c r="B153" s="45">
        <f>'PLANILHA PRINCIPAL'!D155</f>
        <v>0</v>
      </c>
      <c r="C153" s="17">
        <f t="shared" si="139"/>
        <v>60</v>
      </c>
      <c r="D153" s="45">
        <f t="shared" si="140"/>
        <v>24500</v>
      </c>
      <c r="E153" s="17">
        <f t="shared" si="141"/>
        <v>0.6</v>
      </c>
      <c r="F153" s="45">
        <f t="shared" si="142"/>
        <v>1</v>
      </c>
      <c r="G153" s="17">
        <f t="shared" si="143"/>
        <v>0.8</v>
      </c>
      <c r="H153" s="45">
        <f t="shared" si="144"/>
        <v>1.4</v>
      </c>
      <c r="I153" s="17">
        <f t="shared" si="145"/>
        <v>1.8</v>
      </c>
      <c r="J153" s="45">
        <f>'PLANILHA PRINCIPAL'!E155</f>
        <v>0</v>
      </c>
      <c r="K153" s="17">
        <f t="shared" si="146"/>
        <v>0.2</v>
      </c>
      <c r="L153" s="45">
        <f t="shared" si="147"/>
        <v>0.3</v>
      </c>
      <c r="M153" s="17">
        <f t="shared" si="148"/>
        <v>0.8</v>
      </c>
      <c r="N153" s="72">
        <f>'PLANILHA PRINCIPAL'!F155</f>
        <v>0</v>
      </c>
      <c r="O153" s="39">
        <f>'PLANILHA PRINCIPAL'!G155</f>
        <v>0</v>
      </c>
      <c r="P153" s="47">
        <f t="shared" si="149"/>
        <v>0.48</v>
      </c>
      <c r="Q153" s="39">
        <f t="shared" si="150"/>
        <v>20.571428571428569</v>
      </c>
      <c r="R153" s="48">
        <f t="shared" si="151"/>
        <v>20.779220779220779</v>
      </c>
      <c r="S153" s="17">
        <f t="shared" si="152"/>
        <v>11760</v>
      </c>
      <c r="T153" s="49">
        <f t="shared" si="153"/>
        <v>0</v>
      </c>
      <c r="U153" s="40">
        <f t="shared" si="154"/>
        <v>0</v>
      </c>
      <c r="V153" s="49">
        <f t="shared" si="155"/>
        <v>0</v>
      </c>
      <c r="W153" s="40">
        <f t="shared" si="156"/>
        <v>0</v>
      </c>
      <c r="X153" s="49">
        <f t="shared" si="157"/>
        <v>0</v>
      </c>
      <c r="Y153" s="41" t="e">
        <f t="shared" si="158"/>
        <v>#DIV/0!</v>
      </c>
      <c r="Z153" s="50" t="e">
        <f t="shared" si="159"/>
        <v>#DIV/0!</v>
      </c>
      <c r="AA153" s="17">
        <f t="shared" si="160"/>
        <v>0.5</v>
      </c>
      <c r="AB153" s="51" t="e">
        <f t="shared" si="161"/>
        <v>#DIV/0!</v>
      </c>
      <c r="AC153" s="39" t="e">
        <f t="shared" si="162"/>
        <v>#DIV/0!</v>
      </c>
      <c r="AD153" s="48" t="e">
        <f t="shared" si="163"/>
        <v>#DIV/0!</v>
      </c>
      <c r="AE153" s="42">
        <f t="shared" si="164"/>
        <v>0</v>
      </c>
      <c r="AF153" s="54">
        <f t="shared" si="165"/>
        <v>0</v>
      </c>
      <c r="AG153" s="39" t="e">
        <f t="shared" si="166"/>
        <v>#DIV/0!</v>
      </c>
      <c r="AH153" s="54" t="e">
        <f t="shared" si="167"/>
        <v>#DIV/0!</v>
      </c>
      <c r="AI153" s="39" t="e">
        <f t="shared" si="168"/>
        <v>#DIV/0!</v>
      </c>
      <c r="AJ153" s="56" t="e">
        <f t="shared" si="169"/>
        <v>#DIV/0!</v>
      </c>
      <c r="AK153" s="42">
        <f t="shared" si="170"/>
        <v>0</v>
      </c>
      <c r="AL153" s="54">
        <f t="shared" si="171"/>
        <v>0</v>
      </c>
      <c r="AM153" s="39" t="e">
        <f t="shared" si="172"/>
        <v>#DIV/0!</v>
      </c>
      <c r="AN153" s="54" t="e">
        <f t="shared" si="173"/>
        <v>#DIV/0!</v>
      </c>
      <c r="AO153" s="39" t="e">
        <f t="shared" si="174"/>
        <v>#DIV/0!</v>
      </c>
      <c r="AP153" s="56" t="e">
        <f t="shared" si="175"/>
        <v>#DIV/0!</v>
      </c>
      <c r="AQ153" s="39" t="e">
        <f t="shared" si="176"/>
        <v>#DIV/0!</v>
      </c>
      <c r="AR153" s="56" t="e">
        <f t="shared" si="177"/>
        <v>#DIV/0!</v>
      </c>
      <c r="AS153" s="43" t="e">
        <f t="shared" si="178"/>
        <v>#DIV/0!</v>
      </c>
      <c r="AT153" s="58" t="e">
        <f t="shared" si="179"/>
        <v>#DIV/0!</v>
      </c>
      <c r="AU153" s="42">
        <f t="shared" si="180"/>
        <v>0</v>
      </c>
      <c r="AV153" s="61">
        <f t="shared" si="181"/>
        <v>0</v>
      </c>
      <c r="AW153" s="39" t="e">
        <f t="shared" si="182"/>
        <v>#DIV/0!</v>
      </c>
      <c r="AX153" s="61" t="e">
        <f t="shared" si="183"/>
        <v>#DIV/0!</v>
      </c>
      <c r="AY153" s="41" t="e">
        <f t="shared" si="184"/>
        <v>#DIV/0!</v>
      </c>
      <c r="AZ153" s="61" t="e">
        <f t="shared" si="185"/>
        <v>#DIV/0!</v>
      </c>
      <c r="BA153" s="39" t="e">
        <f t="shared" si="186"/>
        <v>#DIV/0!</v>
      </c>
      <c r="BB153" s="64" t="e">
        <f t="shared" si="187"/>
        <v>#DIV/0!</v>
      </c>
      <c r="BC153" s="42">
        <f t="shared" si="188"/>
        <v>0</v>
      </c>
      <c r="BD153" s="61">
        <f t="shared" si="189"/>
        <v>0</v>
      </c>
      <c r="BE153" s="39" t="e">
        <f t="shared" si="190"/>
        <v>#DIV/0!</v>
      </c>
      <c r="BF153" s="61" t="e">
        <f t="shared" si="191"/>
        <v>#DIV/0!</v>
      </c>
      <c r="BG153" s="41" t="e">
        <f t="shared" si="192"/>
        <v>#DIV/0!</v>
      </c>
      <c r="BH153" s="61" t="e">
        <f t="shared" si="193"/>
        <v>#DIV/0!</v>
      </c>
      <c r="BI153" s="39" t="e">
        <f t="shared" si="194"/>
        <v>#DIV/0!</v>
      </c>
      <c r="BJ153" s="64" t="e">
        <f t="shared" si="195"/>
        <v>#DIV/0!</v>
      </c>
      <c r="BK153" s="39" t="e">
        <f t="shared" si="196"/>
        <v>#DIV/0!</v>
      </c>
      <c r="BL153" s="64" t="e">
        <f t="shared" si="197"/>
        <v>#DIV/0!</v>
      </c>
      <c r="BM153" s="43" t="e">
        <f t="shared" si="198"/>
        <v>#DIV/0!</v>
      </c>
      <c r="BN153" s="66" t="e">
        <f t="shared" si="199"/>
        <v>#DIV/0!</v>
      </c>
      <c r="BO153" s="17">
        <f t="shared" si="200"/>
        <v>0</v>
      </c>
      <c r="BP153" s="68">
        <f t="shared" si="201"/>
        <v>0</v>
      </c>
      <c r="BQ153" s="39">
        <f t="shared" si="202"/>
        <v>0</v>
      </c>
      <c r="BR153" s="69">
        <f t="shared" si="203"/>
        <v>0</v>
      </c>
      <c r="BS153" s="44" t="e">
        <f t="shared" si="204"/>
        <v>#DIV/0!</v>
      </c>
      <c r="BT153" s="70" t="e">
        <f t="shared" si="205"/>
        <v>#DIV/0!</v>
      </c>
      <c r="BU153" s="43" t="str">
        <f t="shared" si="206"/>
        <v>REPROVADO</v>
      </c>
      <c r="BV153" s="71" t="str">
        <f t="shared" si="207"/>
        <v>REPROVADO</v>
      </c>
    </row>
    <row r="154" spans="1:74">
      <c r="A154" s="17">
        <f>'PLANILHA PRINCIPAL'!C156</f>
        <v>0</v>
      </c>
      <c r="B154" s="45">
        <f>'PLANILHA PRINCIPAL'!D156</f>
        <v>0</v>
      </c>
      <c r="C154" s="17">
        <f t="shared" si="139"/>
        <v>60</v>
      </c>
      <c r="D154" s="45">
        <f t="shared" si="140"/>
        <v>24500</v>
      </c>
      <c r="E154" s="17">
        <f t="shared" si="141"/>
        <v>0.6</v>
      </c>
      <c r="F154" s="45">
        <f t="shared" si="142"/>
        <v>1</v>
      </c>
      <c r="G154" s="17">
        <f t="shared" si="143"/>
        <v>0.8</v>
      </c>
      <c r="H154" s="45">
        <f t="shared" si="144"/>
        <v>1.4</v>
      </c>
      <c r="I154" s="17">
        <f t="shared" si="145"/>
        <v>1.8</v>
      </c>
      <c r="J154" s="45">
        <f>'PLANILHA PRINCIPAL'!E156</f>
        <v>0</v>
      </c>
      <c r="K154" s="17">
        <f t="shared" si="146"/>
        <v>0.2</v>
      </c>
      <c r="L154" s="45">
        <f t="shared" si="147"/>
        <v>0.3</v>
      </c>
      <c r="M154" s="17">
        <f t="shared" si="148"/>
        <v>0.8</v>
      </c>
      <c r="N154" s="72">
        <f>'PLANILHA PRINCIPAL'!F156</f>
        <v>0</v>
      </c>
      <c r="O154" s="39">
        <f>'PLANILHA PRINCIPAL'!G156</f>
        <v>0</v>
      </c>
      <c r="P154" s="47">
        <f t="shared" si="149"/>
        <v>0.48</v>
      </c>
      <c r="Q154" s="39">
        <f t="shared" si="150"/>
        <v>20.571428571428569</v>
      </c>
      <c r="R154" s="48">
        <f t="shared" si="151"/>
        <v>20.779220779220779</v>
      </c>
      <c r="S154" s="17">
        <f t="shared" si="152"/>
        <v>11760</v>
      </c>
      <c r="T154" s="49">
        <f t="shared" si="153"/>
        <v>0</v>
      </c>
      <c r="U154" s="40">
        <f t="shared" si="154"/>
        <v>0</v>
      </c>
      <c r="V154" s="49">
        <f t="shared" si="155"/>
        <v>0</v>
      </c>
      <c r="W154" s="40">
        <f t="shared" si="156"/>
        <v>0</v>
      </c>
      <c r="X154" s="49">
        <f t="shared" si="157"/>
        <v>0</v>
      </c>
      <c r="Y154" s="41" t="e">
        <f t="shared" si="158"/>
        <v>#DIV/0!</v>
      </c>
      <c r="Z154" s="50" t="e">
        <f t="shared" si="159"/>
        <v>#DIV/0!</v>
      </c>
      <c r="AA154" s="17">
        <f t="shared" si="160"/>
        <v>0.5</v>
      </c>
      <c r="AB154" s="51" t="e">
        <f t="shared" si="161"/>
        <v>#DIV/0!</v>
      </c>
      <c r="AC154" s="39" t="e">
        <f t="shared" si="162"/>
        <v>#DIV/0!</v>
      </c>
      <c r="AD154" s="48" t="e">
        <f t="shared" si="163"/>
        <v>#DIV/0!</v>
      </c>
      <c r="AE154" s="42">
        <f t="shared" si="164"/>
        <v>0</v>
      </c>
      <c r="AF154" s="54">
        <f t="shared" si="165"/>
        <v>0</v>
      </c>
      <c r="AG154" s="39" t="e">
        <f t="shared" si="166"/>
        <v>#DIV/0!</v>
      </c>
      <c r="AH154" s="54" t="e">
        <f t="shared" si="167"/>
        <v>#DIV/0!</v>
      </c>
      <c r="AI154" s="39" t="e">
        <f t="shared" si="168"/>
        <v>#DIV/0!</v>
      </c>
      <c r="AJ154" s="56" t="e">
        <f t="shared" si="169"/>
        <v>#DIV/0!</v>
      </c>
      <c r="AK154" s="42">
        <f t="shared" si="170"/>
        <v>0</v>
      </c>
      <c r="AL154" s="54">
        <f t="shared" si="171"/>
        <v>0</v>
      </c>
      <c r="AM154" s="39" t="e">
        <f t="shared" si="172"/>
        <v>#DIV/0!</v>
      </c>
      <c r="AN154" s="54" t="e">
        <f t="shared" si="173"/>
        <v>#DIV/0!</v>
      </c>
      <c r="AO154" s="39" t="e">
        <f t="shared" si="174"/>
        <v>#DIV/0!</v>
      </c>
      <c r="AP154" s="56" t="e">
        <f t="shared" si="175"/>
        <v>#DIV/0!</v>
      </c>
      <c r="AQ154" s="39" t="e">
        <f t="shared" si="176"/>
        <v>#DIV/0!</v>
      </c>
      <c r="AR154" s="56" t="e">
        <f t="shared" si="177"/>
        <v>#DIV/0!</v>
      </c>
      <c r="AS154" s="43" t="e">
        <f t="shared" si="178"/>
        <v>#DIV/0!</v>
      </c>
      <c r="AT154" s="58" t="e">
        <f t="shared" si="179"/>
        <v>#DIV/0!</v>
      </c>
      <c r="AU154" s="42">
        <f t="shared" si="180"/>
        <v>0</v>
      </c>
      <c r="AV154" s="61">
        <f t="shared" si="181"/>
        <v>0</v>
      </c>
      <c r="AW154" s="39" t="e">
        <f t="shared" si="182"/>
        <v>#DIV/0!</v>
      </c>
      <c r="AX154" s="61" t="e">
        <f t="shared" si="183"/>
        <v>#DIV/0!</v>
      </c>
      <c r="AY154" s="41" t="e">
        <f t="shared" si="184"/>
        <v>#DIV/0!</v>
      </c>
      <c r="AZ154" s="61" t="e">
        <f t="shared" si="185"/>
        <v>#DIV/0!</v>
      </c>
      <c r="BA154" s="39" t="e">
        <f t="shared" si="186"/>
        <v>#DIV/0!</v>
      </c>
      <c r="BB154" s="64" t="e">
        <f t="shared" si="187"/>
        <v>#DIV/0!</v>
      </c>
      <c r="BC154" s="42">
        <f t="shared" si="188"/>
        <v>0</v>
      </c>
      <c r="BD154" s="61">
        <f t="shared" si="189"/>
        <v>0</v>
      </c>
      <c r="BE154" s="39" t="e">
        <f t="shared" si="190"/>
        <v>#DIV/0!</v>
      </c>
      <c r="BF154" s="61" t="e">
        <f t="shared" si="191"/>
        <v>#DIV/0!</v>
      </c>
      <c r="BG154" s="41" t="e">
        <f t="shared" si="192"/>
        <v>#DIV/0!</v>
      </c>
      <c r="BH154" s="61" t="e">
        <f t="shared" si="193"/>
        <v>#DIV/0!</v>
      </c>
      <c r="BI154" s="39" t="e">
        <f t="shared" si="194"/>
        <v>#DIV/0!</v>
      </c>
      <c r="BJ154" s="64" t="e">
        <f t="shared" si="195"/>
        <v>#DIV/0!</v>
      </c>
      <c r="BK154" s="39" t="e">
        <f t="shared" si="196"/>
        <v>#DIV/0!</v>
      </c>
      <c r="BL154" s="64" t="e">
        <f t="shared" si="197"/>
        <v>#DIV/0!</v>
      </c>
      <c r="BM154" s="43" t="e">
        <f t="shared" si="198"/>
        <v>#DIV/0!</v>
      </c>
      <c r="BN154" s="66" t="e">
        <f t="shared" si="199"/>
        <v>#DIV/0!</v>
      </c>
      <c r="BO154" s="17">
        <f t="shared" si="200"/>
        <v>0</v>
      </c>
      <c r="BP154" s="68">
        <f t="shared" si="201"/>
        <v>0</v>
      </c>
      <c r="BQ154" s="39">
        <f t="shared" si="202"/>
        <v>0</v>
      </c>
      <c r="BR154" s="69">
        <f t="shared" si="203"/>
        <v>0</v>
      </c>
      <c r="BS154" s="44" t="e">
        <f t="shared" si="204"/>
        <v>#DIV/0!</v>
      </c>
      <c r="BT154" s="70" t="e">
        <f t="shared" si="205"/>
        <v>#DIV/0!</v>
      </c>
      <c r="BU154" s="43" t="str">
        <f t="shared" si="206"/>
        <v>REPROVADO</v>
      </c>
      <c r="BV154" s="71" t="str">
        <f t="shared" si="207"/>
        <v>REPROVADO</v>
      </c>
    </row>
    <row r="155" spans="1:74">
      <c r="A155" s="17">
        <f>'PLANILHA PRINCIPAL'!C157</f>
        <v>0</v>
      </c>
      <c r="B155" s="45">
        <f>'PLANILHA PRINCIPAL'!D157</f>
        <v>0</v>
      </c>
      <c r="C155" s="17">
        <f t="shared" si="139"/>
        <v>60</v>
      </c>
      <c r="D155" s="45">
        <f t="shared" si="140"/>
        <v>24500</v>
      </c>
      <c r="E155" s="17">
        <f t="shared" si="141"/>
        <v>0.6</v>
      </c>
      <c r="F155" s="45">
        <f t="shared" si="142"/>
        <v>1</v>
      </c>
      <c r="G155" s="17">
        <f t="shared" si="143"/>
        <v>0.8</v>
      </c>
      <c r="H155" s="45">
        <f t="shared" si="144"/>
        <v>1.4</v>
      </c>
      <c r="I155" s="17">
        <f t="shared" si="145"/>
        <v>1.8</v>
      </c>
      <c r="J155" s="45">
        <f>'PLANILHA PRINCIPAL'!E157</f>
        <v>0</v>
      </c>
      <c r="K155" s="17">
        <f t="shared" si="146"/>
        <v>0.2</v>
      </c>
      <c r="L155" s="45">
        <f t="shared" si="147"/>
        <v>0.3</v>
      </c>
      <c r="M155" s="17">
        <f t="shared" si="148"/>
        <v>0.8</v>
      </c>
      <c r="N155" s="72">
        <f>'PLANILHA PRINCIPAL'!F157</f>
        <v>0</v>
      </c>
      <c r="O155" s="39">
        <f>'PLANILHA PRINCIPAL'!G157</f>
        <v>0</v>
      </c>
      <c r="P155" s="47">
        <f t="shared" si="149"/>
        <v>0.48</v>
      </c>
      <c r="Q155" s="39">
        <f t="shared" si="150"/>
        <v>20.571428571428569</v>
      </c>
      <c r="R155" s="48">
        <f t="shared" si="151"/>
        <v>20.779220779220779</v>
      </c>
      <c r="S155" s="17">
        <f t="shared" si="152"/>
        <v>11760</v>
      </c>
      <c r="T155" s="49">
        <f t="shared" si="153"/>
        <v>0</v>
      </c>
      <c r="U155" s="40">
        <f t="shared" si="154"/>
        <v>0</v>
      </c>
      <c r="V155" s="49">
        <f t="shared" si="155"/>
        <v>0</v>
      </c>
      <c r="W155" s="40">
        <f t="shared" si="156"/>
        <v>0</v>
      </c>
      <c r="X155" s="49">
        <f t="shared" si="157"/>
        <v>0</v>
      </c>
      <c r="Y155" s="41" t="e">
        <f t="shared" si="158"/>
        <v>#DIV/0!</v>
      </c>
      <c r="Z155" s="50" t="e">
        <f t="shared" si="159"/>
        <v>#DIV/0!</v>
      </c>
      <c r="AA155" s="17">
        <f t="shared" si="160"/>
        <v>0.5</v>
      </c>
      <c r="AB155" s="51" t="e">
        <f t="shared" si="161"/>
        <v>#DIV/0!</v>
      </c>
      <c r="AC155" s="39" t="e">
        <f t="shared" si="162"/>
        <v>#DIV/0!</v>
      </c>
      <c r="AD155" s="48" t="e">
        <f t="shared" si="163"/>
        <v>#DIV/0!</v>
      </c>
      <c r="AE155" s="42">
        <f t="shared" si="164"/>
        <v>0</v>
      </c>
      <c r="AF155" s="54">
        <f t="shared" si="165"/>
        <v>0</v>
      </c>
      <c r="AG155" s="39" t="e">
        <f t="shared" si="166"/>
        <v>#DIV/0!</v>
      </c>
      <c r="AH155" s="54" t="e">
        <f t="shared" si="167"/>
        <v>#DIV/0!</v>
      </c>
      <c r="AI155" s="39" t="e">
        <f t="shared" si="168"/>
        <v>#DIV/0!</v>
      </c>
      <c r="AJ155" s="56" t="e">
        <f t="shared" si="169"/>
        <v>#DIV/0!</v>
      </c>
      <c r="AK155" s="42">
        <f t="shared" si="170"/>
        <v>0</v>
      </c>
      <c r="AL155" s="54">
        <f t="shared" si="171"/>
        <v>0</v>
      </c>
      <c r="AM155" s="39" t="e">
        <f t="shared" si="172"/>
        <v>#DIV/0!</v>
      </c>
      <c r="AN155" s="54" t="e">
        <f t="shared" si="173"/>
        <v>#DIV/0!</v>
      </c>
      <c r="AO155" s="39" t="e">
        <f t="shared" si="174"/>
        <v>#DIV/0!</v>
      </c>
      <c r="AP155" s="56" t="e">
        <f t="shared" si="175"/>
        <v>#DIV/0!</v>
      </c>
      <c r="AQ155" s="39" t="e">
        <f t="shared" si="176"/>
        <v>#DIV/0!</v>
      </c>
      <c r="AR155" s="56" t="e">
        <f t="shared" si="177"/>
        <v>#DIV/0!</v>
      </c>
      <c r="AS155" s="43" t="e">
        <f t="shared" si="178"/>
        <v>#DIV/0!</v>
      </c>
      <c r="AT155" s="58" t="e">
        <f t="shared" si="179"/>
        <v>#DIV/0!</v>
      </c>
      <c r="AU155" s="42">
        <f t="shared" si="180"/>
        <v>0</v>
      </c>
      <c r="AV155" s="61">
        <f t="shared" si="181"/>
        <v>0</v>
      </c>
      <c r="AW155" s="39" t="e">
        <f t="shared" si="182"/>
        <v>#DIV/0!</v>
      </c>
      <c r="AX155" s="61" t="e">
        <f t="shared" si="183"/>
        <v>#DIV/0!</v>
      </c>
      <c r="AY155" s="41" t="e">
        <f t="shared" si="184"/>
        <v>#DIV/0!</v>
      </c>
      <c r="AZ155" s="61" t="e">
        <f t="shared" si="185"/>
        <v>#DIV/0!</v>
      </c>
      <c r="BA155" s="39" t="e">
        <f t="shared" si="186"/>
        <v>#DIV/0!</v>
      </c>
      <c r="BB155" s="64" t="e">
        <f t="shared" si="187"/>
        <v>#DIV/0!</v>
      </c>
      <c r="BC155" s="42">
        <f t="shared" si="188"/>
        <v>0</v>
      </c>
      <c r="BD155" s="61">
        <f t="shared" si="189"/>
        <v>0</v>
      </c>
      <c r="BE155" s="39" t="e">
        <f t="shared" si="190"/>
        <v>#DIV/0!</v>
      </c>
      <c r="BF155" s="61" t="e">
        <f t="shared" si="191"/>
        <v>#DIV/0!</v>
      </c>
      <c r="BG155" s="41" t="e">
        <f t="shared" si="192"/>
        <v>#DIV/0!</v>
      </c>
      <c r="BH155" s="61" t="e">
        <f t="shared" si="193"/>
        <v>#DIV/0!</v>
      </c>
      <c r="BI155" s="39" t="e">
        <f t="shared" si="194"/>
        <v>#DIV/0!</v>
      </c>
      <c r="BJ155" s="64" t="e">
        <f t="shared" si="195"/>
        <v>#DIV/0!</v>
      </c>
      <c r="BK155" s="39" t="e">
        <f t="shared" si="196"/>
        <v>#DIV/0!</v>
      </c>
      <c r="BL155" s="64" t="e">
        <f t="shared" si="197"/>
        <v>#DIV/0!</v>
      </c>
      <c r="BM155" s="43" t="e">
        <f t="shared" si="198"/>
        <v>#DIV/0!</v>
      </c>
      <c r="BN155" s="66" t="e">
        <f t="shared" si="199"/>
        <v>#DIV/0!</v>
      </c>
      <c r="BO155" s="17">
        <f t="shared" si="200"/>
        <v>0</v>
      </c>
      <c r="BP155" s="68">
        <f t="shared" si="201"/>
        <v>0</v>
      </c>
      <c r="BQ155" s="39">
        <f t="shared" si="202"/>
        <v>0</v>
      </c>
      <c r="BR155" s="69">
        <f t="shared" si="203"/>
        <v>0</v>
      </c>
      <c r="BS155" s="44" t="e">
        <f t="shared" si="204"/>
        <v>#DIV/0!</v>
      </c>
      <c r="BT155" s="70" t="e">
        <f t="shared" si="205"/>
        <v>#DIV/0!</v>
      </c>
      <c r="BU155" s="43" t="str">
        <f t="shared" si="206"/>
        <v>REPROVADO</v>
      </c>
      <c r="BV155" s="71" t="str">
        <f t="shared" si="207"/>
        <v>REPROVADO</v>
      </c>
    </row>
    <row r="156" spans="1:74">
      <c r="A156" s="17">
        <f>'PLANILHA PRINCIPAL'!C158</f>
        <v>0</v>
      </c>
      <c r="B156" s="45">
        <f>'PLANILHA PRINCIPAL'!D158</f>
        <v>0</v>
      </c>
      <c r="C156" s="17">
        <f t="shared" si="139"/>
        <v>60</v>
      </c>
      <c r="D156" s="45">
        <f t="shared" si="140"/>
        <v>24500</v>
      </c>
      <c r="E156" s="17">
        <f t="shared" si="141"/>
        <v>0.6</v>
      </c>
      <c r="F156" s="45">
        <f t="shared" si="142"/>
        <v>1</v>
      </c>
      <c r="G156" s="17">
        <f t="shared" si="143"/>
        <v>0.8</v>
      </c>
      <c r="H156" s="45">
        <f t="shared" si="144"/>
        <v>1.4</v>
      </c>
      <c r="I156" s="17">
        <f t="shared" si="145"/>
        <v>1.8</v>
      </c>
      <c r="J156" s="45">
        <f>'PLANILHA PRINCIPAL'!E158</f>
        <v>0</v>
      </c>
      <c r="K156" s="17">
        <f t="shared" si="146"/>
        <v>0.2</v>
      </c>
      <c r="L156" s="45">
        <f t="shared" si="147"/>
        <v>0.3</v>
      </c>
      <c r="M156" s="17">
        <f t="shared" si="148"/>
        <v>0.8</v>
      </c>
      <c r="N156" s="72">
        <f>'PLANILHA PRINCIPAL'!F158</f>
        <v>0</v>
      </c>
      <c r="O156" s="39">
        <f>'PLANILHA PRINCIPAL'!G158</f>
        <v>0</v>
      </c>
      <c r="P156" s="47">
        <f t="shared" si="149"/>
        <v>0.48</v>
      </c>
      <c r="Q156" s="39">
        <f t="shared" si="150"/>
        <v>20.571428571428569</v>
      </c>
      <c r="R156" s="48">
        <f t="shared" si="151"/>
        <v>20.779220779220779</v>
      </c>
      <c r="S156" s="17">
        <f t="shared" si="152"/>
        <v>11760</v>
      </c>
      <c r="T156" s="49">
        <f t="shared" si="153"/>
        <v>0</v>
      </c>
      <c r="U156" s="40">
        <f t="shared" si="154"/>
        <v>0</v>
      </c>
      <c r="V156" s="49">
        <f t="shared" si="155"/>
        <v>0</v>
      </c>
      <c r="W156" s="40">
        <f t="shared" si="156"/>
        <v>0</v>
      </c>
      <c r="X156" s="49">
        <f t="shared" si="157"/>
        <v>0</v>
      </c>
      <c r="Y156" s="41" t="e">
        <f t="shared" si="158"/>
        <v>#DIV/0!</v>
      </c>
      <c r="Z156" s="50" t="e">
        <f t="shared" si="159"/>
        <v>#DIV/0!</v>
      </c>
      <c r="AA156" s="17">
        <f t="shared" si="160"/>
        <v>0.5</v>
      </c>
      <c r="AB156" s="51" t="e">
        <f t="shared" si="161"/>
        <v>#DIV/0!</v>
      </c>
      <c r="AC156" s="39" t="e">
        <f t="shared" si="162"/>
        <v>#DIV/0!</v>
      </c>
      <c r="AD156" s="48" t="e">
        <f t="shared" si="163"/>
        <v>#DIV/0!</v>
      </c>
      <c r="AE156" s="42">
        <f t="shared" si="164"/>
        <v>0</v>
      </c>
      <c r="AF156" s="54">
        <f t="shared" si="165"/>
        <v>0</v>
      </c>
      <c r="AG156" s="39" t="e">
        <f t="shared" si="166"/>
        <v>#DIV/0!</v>
      </c>
      <c r="AH156" s="54" t="e">
        <f t="shared" si="167"/>
        <v>#DIV/0!</v>
      </c>
      <c r="AI156" s="39" t="e">
        <f t="shared" si="168"/>
        <v>#DIV/0!</v>
      </c>
      <c r="AJ156" s="56" t="e">
        <f t="shared" si="169"/>
        <v>#DIV/0!</v>
      </c>
      <c r="AK156" s="42">
        <f t="shared" si="170"/>
        <v>0</v>
      </c>
      <c r="AL156" s="54">
        <f t="shared" si="171"/>
        <v>0</v>
      </c>
      <c r="AM156" s="39" t="e">
        <f t="shared" si="172"/>
        <v>#DIV/0!</v>
      </c>
      <c r="AN156" s="54" t="e">
        <f t="shared" si="173"/>
        <v>#DIV/0!</v>
      </c>
      <c r="AO156" s="39" t="e">
        <f t="shared" si="174"/>
        <v>#DIV/0!</v>
      </c>
      <c r="AP156" s="56" t="e">
        <f t="shared" si="175"/>
        <v>#DIV/0!</v>
      </c>
      <c r="AQ156" s="39" t="e">
        <f t="shared" si="176"/>
        <v>#DIV/0!</v>
      </c>
      <c r="AR156" s="56" t="e">
        <f t="shared" si="177"/>
        <v>#DIV/0!</v>
      </c>
      <c r="AS156" s="43" t="e">
        <f t="shared" si="178"/>
        <v>#DIV/0!</v>
      </c>
      <c r="AT156" s="58" t="e">
        <f t="shared" si="179"/>
        <v>#DIV/0!</v>
      </c>
      <c r="AU156" s="42">
        <f t="shared" si="180"/>
        <v>0</v>
      </c>
      <c r="AV156" s="61">
        <f t="shared" si="181"/>
        <v>0</v>
      </c>
      <c r="AW156" s="39" t="e">
        <f t="shared" si="182"/>
        <v>#DIV/0!</v>
      </c>
      <c r="AX156" s="61" t="e">
        <f t="shared" si="183"/>
        <v>#DIV/0!</v>
      </c>
      <c r="AY156" s="41" t="e">
        <f t="shared" si="184"/>
        <v>#DIV/0!</v>
      </c>
      <c r="AZ156" s="61" t="e">
        <f t="shared" si="185"/>
        <v>#DIV/0!</v>
      </c>
      <c r="BA156" s="39" t="e">
        <f t="shared" si="186"/>
        <v>#DIV/0!</v>
      </c>
      <c r="BB156" s="64" t="e">
        <f t="shared" si="187"/>
        <v>#DIV/0!</v>
      </c>
      <c r="BC156" s="42">
        <f t="shared" si="188"/>
        <v>0</v>
      </c>
      <c r="BD156" s="61">
        <f t="shared" si="189"/>
        <v>0</v>
      </c>
      <c r="BE156" s="39" t="e">
        <f t="shared" si="190"/>
        <v>#DIV/0!</v>
      </c>
      <c r="BF156" s="61" t="e">
        <f t="shared" si="191"/>
        <v>#DIV/0!</v>
      </c>
      <c r="BG156" s="41" t="e">
        <f t="shared" si="192"/>
        <v>#DIV/0!</v>
      </c>
      <c r="BH156" s="61" t="e">
        <f t="shared" si="193"/>
        <v>#DIV/0!</v>
      </c>
      <c r="BI156" s="39" t="e">
        <f t="shared" si="194"/>
        <v>#DIV/0!</v>
      </c>
      <c r="BJ156" s="64" t="e">
        <f t="shared" si="195"/>
        <v>#DIV/0!</v>
      </c>
      <c r="BK156" s="39" t="e">
        <f t="shared" si="196"/>
        <v>#DIV/0!</v>
      </c>
      <c r="BL156" s="64" t="e">
        <f t="shared" si="197"/>
        <v>#DIV/0!</v>
      </c>
      <c r="BM156" s="43" t="e">
        <f t="shared" si="198"/>
        <v>#DIV/0!</v>
      </c>
      <c r="BN156" s="66" t="e">
        <f t="shared" si="199"/>
        <v>#DIV/0!</v>
      </c>
      <c r="BO156" s="17">
        <f t="shared" si="200"/>
        <v>0</v>
      </c>
      <c r="BP156" s="68">
        <f t="shared" si="201"/>
        <v>0</v>
      </c>
      <c r="BQ156" s="39">
        <f t="shared" si="202"/>
        <v>0</v>
      </c>
      <c r="BR156" s="69">
        <f t="shared" si="203"/>
        <v>0</v>
      </c>
      <c r="BS156" s="44" t="e">
        <f t="shared" si="204"/>
        <v>#DIV/0!</v>
      </c>
      <c r="BT156" s="70" t="e">
        <f t="shared" si="205"/>
        <v>#DIV/0!</v>
      </c>
      <c r="BU156" s="43" t="str">
        <f t="shared" si="206"/>
        <v>REPROVADO</v>
      </c>
      <c r="BV156" s="71" t="str">
        <f t="shared" si="207"/>
        <v>REPROVADO</v>
      </c>
    </row>
    <row r="157" spans="1:74">
      <c r="A157" s="17">
        <f>'PLANILHA PRINCIPAL'!C159</f>
        <v>0</v>
      </c>
      <c r="B157" s="45">
        <f>'PLANILHA PRINCIPAL'!D159</f>
        <v>0</v>
      </c>
      <c r="C157" s="17">
        <f t="shared" si="139"/>
        <v>60</v>
      </c>
      <c r="D157" s="45">
        <f t="shared" si="140"/>
        <v>24500</v>
      </c>
      <c r="E157" s="17">
        <f t="shared" si="141"/>
        <v>0.6</v>
      </c>
      <c r="F157" s="45">
        <f t="shared" si="142"/>
        <v>1</v>
      </c>
      <c r="G157" s="17">
        <f t="shared" si="143"/>
        <v>0.8</v>
      </c>
      <c r="H157" s="45">
        <f t="shared" si="144"/>
        <v>1.4</v>
      </c>
      <c r="I157" s="17">
        <f t="shared" si="145"/>
        <v>1.8</v>
      </c>
      <c r="J157" s="45">
        <f>'PLANILHA PRINCIPAL'!E159</f>
        <v>0</v>
      </c>
      <c r="K157" s="17">
        <f t="shared" si="146"/>
        <v>0.2</v>
      </c>
      <c r="L157" s="45">
        <f t="shared" si="147"/>
        <v>0.3</v>
      </c>
      <c r="M157" s="17">
        <f t="shared" si="148"/>
        <v>0.8</v>
      </c>
      <c r="N157" s="72">
        <f>'PLANILHA PRINCIPAL'!F159</f>
        <v>0</v>
      </c>
      <c r="O157" s="39">
        <f>'PLANILHA PRINCIPAL'!G159</f>
        <v>0</v>
      </c>
      <c r="P157" s="47">
        <f t="shared" si="149"/>
        <v>0.48</v>
      </c>
      <c r="Q157" s="39">
        <f t="shared" si="150"/>
        <v>20.571428571428569</v>
      </c>
      <c r="R157" s="48">
        <f t="shared" si="151"/>
        <v>20.779220779220779</v>
      </c>
      <c r="S157" s="17">
        <f t="shared" si="152"/>
        <v>11760</v>
      </c>
      <c r="T157" s="49">
        <f t="shared" si="153"/>
        <v>0</v>
      </c>
      <c r="U157" s="40">
        <f t="shared" si="154"/>
        <v>0</v>
      </c>
      <c r="V157" s="49">
        <f t="shared" si="155"/>
        <v>0</v>
      </c>
      <c r="W157" s="40">
        <f t="shared" si="156"/>
        <v>0</v>
      </c>
      <c r="X157" s="49">
        <f t="shared" si="157"/>
        <v>0</v>
      </c>
      <c r="Y157" s="41" t="e">
        <f t="shared" si="158"/>
        <v>#DIV/0!</v>
      </c>
      <c r="Z157" s="50" t="e">
        <f t="shared" si="159"/>
        <v>#DIV/0!</v>
      </c>
      <c r="AA157" s="17">
        <f t="shared" si="160"/>
        <v>0.5</v>
      </c>
      <c r="AB157" s="51" t="e">
        <f t="shared" si="161"/>
        <v>#DIV/0!</v>
      </c>
      <c r="AC157" s="39" t="e">
        <f t="shared" si="162"/>
        <v>#DIV/0!</v>
      </c>
      <c r="AD157" s="48" t="e">
        <f t="shared" si="163"/>
        <v>#DIV/0!</v>
      </c>
      <c r="AE157" s="42">
        <f t="shared" si="164"/>
        <v>0</v>
      </c>
      <c r="AF157" s="54">
        <f t="shared" si="165"/>
        <v>0</v>
      </c>
      <c r="AG157" s="39" t="e">
        <f t="shared" si="166"/>
        <v>#DIV/0!</v>
      </c>
      <c r="AH157" s="54" t="e">
        <f t="shared" si="167"/>
        <v>#DIV/0!</v>
      </c>
      <c r="AI157" s="39" t="e">
        <f t="shared" si="168"/>
        <v>#DIV/0!</v>
      </c>
      <c r="AJ157" s="56" t="e">
        <f t="shared" si="169"/>
        <v>#DIV/0!</v>
      </c>
      <c r="AK157" s="42">
        <f t="shared" si="170"/>
        <v>0</v>
      </c>
      <c r="AL157" s="54">
        <f t="shared" si="171"/>
        <v>0</v>
      </c>
      <c r="AM157" s="39" t="e">
        <f t="shared" si="172"/>
        <v>#DIV/0!</v>
      </c>
      <c r="AN157" s="54" t="e">
        <f t="shared" si="173"/>
        <v>#DIV/0!</v>
      </c>
      <c r="AO157" s="39" t="e">
        <f t="shared" si="174"/>
        <v>#DIV/0!</v>
      </c>
      <c r="AP157" s="56" t="e">
        <f t="shared" si="175"/>
        <v>#DIV/0!</v>
      </c>
      <c r="AQ157" s="39" t="e">
        <f t="shared" si="176"/>
        <v>#DIV/0!</v>
      </c>
      <c r="AR157" s="56" t="e">
        <f t="shared" si="177"/>
        <v>#DIV/0!</v>
      </c>
      <c r="AS157" s="43" t="e">
        <f t="shared" si="178"/>
        <v>#DIV/0!</v>
      </c>
      <c r="AT157" s="58" t="e">
        <f t="shared" si="179"/>
        <v>#DIV/0!</v>
      </c>
      <c r="AU157" s="42">
        <f t="shared" si="180"/>
        <v>0</v>
      </c>
      <c r="AV157" s="61">
        <f t="shared" si="181"/>
        <v>0</v>
      </c>
      <c r="AW157" s="39" t="e">
        <f t="shared" si="182"/>
        <v>#DIV/0!</v>
      </c>
      <c r="AX157" s="61" t="e">
        <f t="shared" si="183"/>
        <v>#DIV/0!</v>
      </c>
      <c r="AY157" s="41" t="e">
        <f t="shared" si="184"/>
        <v>#DIV/0!</v>
      </c>
      <c r="AZ157" s="61" t="e">
        <f t="shared" si="185"/>
        <v>#DIV/0!</v>
      </c>
      <c r="BA157" s="39" t="e">
        <f t="shared" si="186"/>
        <v>#DIV/0!</v>
      </c>
      <c r="BB157" s="64" t="e">
        <f t="shared" si="187"/>
        <v>#DIV/0!</v>
      </c>
      <c r="BC157" s="42">
        <f t="shared" si="188"/>
        <v>0</v>
      </c>
      <c r="BD157" s="61">
        <f t="shared" si="189"/>
        <v>0</v>
      </c>
      <c r="BE157" s="39" t="e">
        <f t="shared" si="190"/>
        <v>#DIV/0!</v>
      </c>
      <c r="BF157" s="61" t="e">
        <f t="shared" si="191"/>
        <v>#DIV/0!</v>
      </c>
      <c r="BG157" s="41" t="e">
        <f t="shared" si="192"/>
        <v>#DIV/0!</v>
      </c>
      <c r="BH157" s="61" t="e">
        <f t="shared" si="193"/>
        <v>#DIV/0!</v>
      </c>
      <c r="BI157" s="39" t="e">
        <f t="shared" si="194"/>
        <v>#DIV/0!</v>
      </c>
      <c r="BJ157" s="64" t="e">
        <f t="shared" si="195"/>
        <v>#DIV/0!</v>
      </c>
      <c r="BK157" s="39" t="e">
        <f t="shared" si="196"/>
        <v>#DIV/0!</v>
      </c>
      <c r="BL157" s="64" t="e">
        <f t="shared" si="197"/>
        <v>#DIV/0!</v>
      </c>
      <c r="BM157" s="43" t="e">
        <f t="shared" si="198"/>
        <v>#DIV/0!</v>
      </c>
      <c r="BN157" s="66" t="e">
        <f t="shared" si="199"/>
        <v>#DIV/0!</v>
      </c>
      <c r="BO157" s="17">
        <f t="shared" si="200"/>
        <v>0</v>
      </c>
      <c r="BP157" s="68">
        <f t="shared" si="201"/>
        <v>0</v>
      </c>
      <c r="BQ157" s="39">
        <f t="shared" si="202"/>
        <v>0</v>
      </c>
      <c r="BR157" s="69">
        <f t="shared" si="203"/>
        <v>0</v>
      </c>
      <c r="BS157" s="44" t="e">
        <f t="shared" si="204"/>
        <v>#DIV/0!</v>
      </c>
      <c r="BT157" s="70" t="e">
        <f t="shared" si="205"/>
        <v>#DIV/0!</v>
      </c>
      <c r="BU157" s="43" t="str">
        <f t="shared" si="206"/>
        <v>REPROVADO</v>
      </c>
      <c r="BV157" s="71" t="str">
        <f t="shared" si="207"/>
        <v>REPROVADO</v>
      </c>
    </row>
    <row r="158" spans="1:74">
      <c r="A158" s="17">
        <f>'PLANILHA PRINCIPAL'!C160</f>
        <v>0</v>
      </c>
      <c r="B158" s="45">
        <f>'PLANILHA PRINCIPAL'!D160</f>
        <v>0</v>
      </c>
      <c r="C158" s="17">
        <f t="shared" si="139"/>
        <v>60</v>
      </c>
      <c r="D158" s="45">
        <f t="shared" si="140"/>
        <v>24500</v>
      </c>
      <c r="E158" s="17">
        <f t="shared" si="141"/>
        <v>0.6</v>
      </c>
      <c r="F158" s="45">
        <f t="shared" si="142"/>
        <v>1</v>
      </c>
      <c r="G158" s="17">
        <f t="shared" si="143"/>
        <v>0.8</v>
      </c>
      <c r="H158" s="45">
        <f t="shared" si="144"/>
        <v>1.4</v>
      </c>
      <c r="I158" s="17">
        <f t="shared" si="145"/>
        <v>1.8</v>
      </c>
      <c r="J158" s="45">
        <f>'PLANILHA PRINCIPAL'!E160</f>
        <v>0</v>
      </c>
      <c r="K158" s="17">
        <f t="shared" si="146"/>
        <v>0.2</v>
      </c>
      <c r="L158" s="45">
        <f t="shared" si="147"/>
        <v>0.3</v>
      </c>
      <c r="M158" s="17">
        <f t="shared" si="148"/>
        <v>0.8</v>
      </c>
      <c r="N158" s="72">
        <f>'PLANILHA PRINCIPAL'!F160</f>
        <v>0</v>
      </c>
      <c r="O158" s="39">
        <f>'PLANILHA PRINCIPAL'!G160</f>
        <v>0</v>
      </c>
      <c r="P158" s="47">
        <f t="shared" si="149"/>
        <v>0.48</v>
      </c>
      <c r="Q158" s="39">
        <f t="shared" si="150"/>
        <v>20.571428571428569</v>
      </c>
      <c r="R158" s="48">
        <f t="shared" si="151"/>
        <v>20.779220779220779</v>
      </c>
      <c r="S158" s="17">
        <f t="shared" si="152"/>
        <v>11760</v>
      </c>
      <c r="T158" s="49">
        <f t="shared" si="153"/>
        <v>0</v>
      </c>
      <c r="U158" s="40">
        <f t="shared" si="154"/>
        <v>0</v>
      </c>
      <c r="V158" s="49">
        <f t="shared" si="155"/>
        <v>0</v>
      </c>
      <c r="W158" s="40">
        <f t="shared" si="156"/>
        <v>0</v>
      </c>
      <c r="X158" s="49">
        <f t="shared" si="157"/>
        <v>0</v>
      </c>
      <c r="Y158" s="41" t="e">
        <f t="shared" si="158"/>
        <v>#DIV/0!</v>
      </c>
      <c r="Z158" s="50" t="e">
        <f t="shared" si="159"/>
        <v>#DIV/0!</v>
      </c>
      <c r="AA158" s="17">
        <f t="shared" si="160"/>
        <v>0.5</v>
      </c>
      <c r="AB158" s="51" t="e">
        <f t="shared" si="161"/>
        <v>#DIV/0!</v>
      </c>
      <c r="AC158" s="39" t="e">
        <f t="shared" si="162"/>
        <v>#DIV/0!</v>
      </c>
      <c r="AD158" s="48" t="e">
        <f t="shared" si="163"/>
        <v>#DIV/0!</v>
      </c>
      <c r="AE158" s="42">
        <f t="shared" si="164"/>
        <v>0</v>
      </c>
      <c r="AF158" s="54">
        <f t="shared" si="165"/>
        <v>0</v>
      </c>
      <c r="AG158" s="39" t="e">
        <f t="shared" si="166"/>
        <v>#DIV/0!</v>
      </c>
      <c r="AH158" s="54" t="e">
        <f t="shared" si="167"/>
        <v>#DIV/0!</v>
      </c>
      <c r="AI158" s="39" t="e">
        <f t="shared" si="168"/>
        <v>#DIV/0!</v>
      </c>
      <c r="AJ158" s="56" t="e">
        <f t="shared" si="169"/>
        <v>#DIV/0!</v>
      </c>
      <c r="AK158" s="42">
        <f t="shared" si="170"/>
        <v>0</v>
      </c>
      <c r="AL158" s="54">
        <f t="shared" si="171"/>
        <v>0</v>
      </c>
      <c r="AM158" s="39" t="e">
        <f t="shared" si="172"/>
        <v>#DIV/0!</v>
      </c>
      <c r="AN158" s="54" t="e">
        <f t="shared" si="173"/>
        <v>#DIV/0!</v>
      </c>
      <c r="AO158" s="39" t="e">
        <f t="shared" si="174"/>
        <v>#DIV/0!</v>
      </c>
      <c r="AP158" s="56" t="e">
        <f t="shared" si="175"/>
        <v>#DIV/0!</v>
      </c>
      <c r="AQ158" s="39" t="e">
        <f t="shared" si="176"/>
        <v>#DIV/0!</v>
      </c>
      <c r="AR158" s="56" t="e">
        <f t="shared" si="177"/>
        <v>#DIV/0!</v>
      </c>
      <c r="AS158" s="43" t="e">
        <f t="shared" si="178"/>
        <v>#DIV/0!</v>
      </c>
      <c r="AT158" s="58" t="e">
        <f t="shared" si="179"/>
        <v>#DIV/0!</v>
      </c>
      <c r="AU158" s="42">
        <f t="shared" si="180"/>
        <v>0</v>
      </c>
      <c r="AV158" s="61">
        <f t="shared" si="181"/>
        <v>0</v>
      </c>
      <c r="AW158" s="39" t="e">
        <f t="shared" si="182"/>
        <v>#DIV/0!</v>
      </c>
      <c r="AX158" s="61" t="e">
        <f t="shared" si="183"/>
        <v>#DIV/0!</v>
      </c>
      <c r="AY158" s="41" t="e">
        <f t="shared" si="184"/>
        <v>#DIV/0!</v>
      </c>
      <c r="AZ158" s="61" t="e">
        <f t="shared" si="185"/>
        <v>#DIV/0!</v>
      </c>
      <c r="BA158" s="39" t="e">
        <f t="shared" si="186"/>
        <v>#DIV/0!</v>
      </c>
      <c r="BB158" s="64" t="e">
        <f t="shared" si="187"/>
        <v>#DIV/0!</v>
      </c>
      <c r="BC158" s="42">
        <f t="shared" si="188"/>
        <v>0</v>
      </c>
      <c r="BD158" s="61">
        <f t="shared" si="189"/>
        <v>0</v>
      </c>
      <c r="BE158" s="39" t="e">
        <f t="shared" si="190"/>
        <v>#DIV/0!</v>
      </c>
      <c r="BF158" s="61" t="e">
        <f t="shared" si="191"/>
        <v>#DIV/0!</v>
      </c>
      <c r="BG158" s="41" t="e">
        <f t="shared" si="192"/>
        <v>#DIV/0!</v>
      </c>
      <c r="BH158" s="61" t="e">
        <f t="shared" si="193"/>
        <v>#DIV/0!</v>
      </c>
      <c r="BI158" s="39" t="e">
        <f t="shared" si="194"/>
        <v>#DIV/0!</v>
      </c>
      <c r="BJ158" s="64" t="e">
        <f t="shared" si="195"/>
        <v>#DIV/0!</v>
      </c>
      <c r="BK158" s="39" t="e">
        <f t="shared" si="196"/>
        <v>#DIV/0!</v>
      </c>
      <c r="BL158" s="64" t="e">
        <f t="shared" si="197"/>
        <v>#DIV/0!</v>
      </c>
      <c r="BM158" s="43" t="e">
        <f t="shared" si="198"/>
        <v>#DIV/0!</v>
      </c>
      <c r="BN158" s="66" t="e">
        <f t="shared" si="199"/>
        <v>#DIV/0!</v>
      </c>
      <c r="BO158" s="17">
        <f t="shared" si="200"/>
        <v>0</v>
      </c>
      <c r="BP158" s="68">
        <f t="shared" si="201"/>
        <v>0</v>
      </c>
      <c r="BQ158" s="39">
        <f t="shared" si="202"/>
        <v>0</v>
      </c>
      <c r="BR158" s="69">
        <f t="shared" si="203"/>
        <v>0</v>
      </c>
      <c r="BS158" s="44" t="e">
        <f t="shared" si="204"/>
        <v>#DIV/0!</v>
      </c>
      <c r="BT158" s="70" t="e">
        <f t="shared" si="205"/>
        <v>#DIV/0!</v>
      </c>
      <c r="BU158" s="43" t="str">
        <f t="shared" si="206"/>
        <v>REPROVADO</v>
      </c>
      <c r="BV158" s="71" t="str">
        <f t="shared" si="207"/>
        <v>REPROVADO</v>
      </c>
    </row>
    <row r="159" spans="1:74">
      <c r="A159" s="17">
        <f>'PLANILHA PRINCIPAL'!C161</f>
        <v>0</v>
      </c>
      <c r="B159" s="45">
        <f>'PLANILHA PRINCIPAL'!D161</f>
        <v>0</v>
      </c>
      <c r="C159" s="17">
        <f t="shared" si="139"/>
        <v>60</v>
      </c>
      <c r="D159" s="45">
        <f t="shared" si="140"/>
        <v>24500</v>
      </c>
      <c r="E159" s="17">
        <f t="shared" si="141"/>
        <v>0.6</v>
      </c>
      <c r="F159" s="45">
        <f t="shared" si="142"/>
        <v>1</v>
      </c>
      <c r="G159" s="17">
        <f t="shared" si="143"/>
        <v>0.8</v>
      </c>
      <c r="H159" s="45">
        <f t="shared" si="144"/>
        <v>1.4</v>
      </c>
      <c r="I159" s="17">
        <f t="shared" si="145"/>
        <v>1.8</v>
      </c>
      <c r="J159" s="45">
        <f>'PLANILHA PRINCIPAL'!E161</f>
        <v>0</v>
      </c>
      <c r="K159" s="17">
        <f t="shared" si="146"/>
        <v>0.2</v>
      </c>
      <c r="L159" s="45">
        <f t="shared" si="147"/>
        <v>0.3</v>
      </c>
      <c r="M159" s="17">
        <f t="shared" si="148"/>
        <v>0.8</v>
      </c>
      <c r="N159" s="72">
        <f>'PLANILHA PRINCIPAL'!F161</f>
        <v>0</v>
      </c>
      <c r="O159" s="39">
        <f>'PLANILHA PRINCIPAL'!G161</f>
        <v>0</v>
      </c>
      <c r="P159" s="47">
        <f t="shared" si="149"/>
        <v>0.48</v>
      </c>
      <c r="Q159" s="39">
        <f t="shared" si="150"/>
        <v>20.571428571428569</v>
      </c>
      <c r="R159" s="48">
        <f t="shared" si="151"/>
        <v>20.779220779220779</v>
      </c>
      <c r="S159" s="17">
        <f t="shared" si="152"/>
        <v>11760</v>
      </c>
      <c r="T159" s="49">
        <f t="shared" si="153"/>
        <v>0</v>
      </c>
      <c r="U159" s="40">
        <f t="shared" si="154"/>
        <v>0</v>
      </c>
      <c r="V159" s="49">
        <f t="shared" si="155"/>
        <v>0</v>
      </c>
      <c r="W159" s="40">
        <f t="shared" si="156"/>
        <v>0</v>
      </c>
      <c r="X159" s="49">
        <f t="shared" si="157"/>
        <v>0</v>
      </c>
      <c r="Y159" s="41" t="e">
        <f t="shared" si="158"/>
        <v>#DIV/0!</v>
      </c>
      <c r="Z159" s="50" t="e">
        <f t="shared" si="159"/>
        <v>#DIV/0!</v>
      </c>
      <c r="AA159" s="17">
        <f t="shared" si="160"/>
        <v>0.5</v>
      </c>
      <c r="AB159" s="51" t="e">
        <f t="shared" si="161"/>
        <v>#DIV/0!</v>
      </c>
      <c r="AC159" s="39" t="e">
        <f t="shared" si="162"/>
        <v>#DIV/0!</v>
      </c>
      <c r="AD159" s="48" t="e">
        <f t="shared" si="163"/>
        <v>#DIV/0!</v>
      </c>
      <c r="AE159" s="42">
        <f t="shared" si="164"/>
        <v>0</v>
      </c>
      <c r="AF159" s="54">
        <f t="shared" si="165"/>
        <v>0</v>
      </c>
      <c r="AG159" s="39" t="e">
        <f t="shared" si="166"/>
        <v>#DIV/0!</v>
      </c>
      <c r="AH159" s="54" t="e">
        <f t="shared" si="167"/>
        <v>#DIV/0!</v>
      </c>
      <c r="AI159" s="39" t="e">
        <f t="shared" si="168"/>
        <v>#DIV/0!</v>
      </c>
      <c r="AJ159" s="56" t="e">
        <f t="shared" si="169"/>
        <v>#DIV/0!</v>
      </c>
      <c r="AK159" s="42">
        <f t="shared" si="170"/>
        <v>0</v>
      </c>
      <c r="AL159" s="54">
        <f t="shared" si="171"/>
        <v>0</v>
      </c>
      <c r="AM159" s="39" t="e">
        <f t="shared" si="172"/>
        <v>#DIV/0!</v>
      </c>
      <c r="AN159" s="54" t="e">
        <f t="shared" si="173"/>
        <v>#DIV/0!</v>
      </c>
      <c r="AO159" s="39" t="e">
        <f t="shared" si="174"/>
        <v>#DIV/0!</v>
      </c>
      <c r="AP159" s="56" t="e">
        <f t="shared" si="175"/>
        <v>#DIV/0!</v>
      </c>
      <c r="AQ159" s="39" t="e">
        <f t="shared" si="176"/>
        <v>#DIV/0!</v>
      </c>
      <c r="AR159" s="56" t="e">
        <f t="shared" si="177"/>
        <v>#DIV/0!</v>
      </c>
      <c r="AS159" s="43" t="e">
        <f t="shared" si="178"/>
        <v>#DIV/0!</v>
      </c>
      <c r="AT159" s="58" t="e">
        <f t="shared" si="179"/>
        <v>#DIV/0!</v>
      </c>
      <c r="AU159" s="42">
        <f t="shared" si="180"/>
        <v>0</v>
      </c>
      <c r="AV159" s="61">
        <f t="shared" si="181"/>
        <v>0</v>
      </c>
      <c r="AW159" s="39" t="e">
        <f t="shared" si="182"/>
        <v>#DIV/0!</v>
      </c>
      <c r="AX159" s="61" t="e">
        <f t="shared" si="183"/>
        <v>#DIV/0!</v>
      </c>
      <c r="AY159" s="41" t="e">
        <f t="shared" si="184"/>
        <v>#DIV/0!</v>
      </c>
      <c r="AZ159" s="61" t="e">
        <f t="shared" si="185"/>
        <v>#DIV/0!</v>
      </c>
      <c r="BA159" s="39" t="e">
        <f t="shared" si="186"/>
        <v>#DIV/0!</v>
      </c>
      <c r="BB159" s="64" t="e">
        <f t="shared" si="187"/>
        <v>#DIV/0!</v>
      </c>
      <c r="BC159" s="42">
        <f t="shared" si="188"/>
        <v>0</v>
      </c>
      <c r="BD159" s="61">
        <f t="shared" si="189"/>
        <v>0</v>
      </c>
      <c r="BE159" s="39" t="e">
        <f t="shared" si="190"/>
        <v>#DIV/0!</v>
      </c>
      <c r="BF159" s="61" t="e">
        <f t="shared" si="191"/>
        <v>#DIV/0!</v>
      </c>
      <c r="BG159" s="41" t="e">
        <f t="shared" si="192"/>
        <v>#DIV/0!</v>
      </c>
      <c r="BH159" s="61" t="e">
        <f t="shared" si="193"/>
        <v>#DIV/0!</v>
      </c>
      <c r="BI159" s="39" t="e">
        <f t="shared" si="194"/>
        <v>#DIV/0!</v>
      </c>
      <c r="BJ159" s="64" t="e">
        <f t="shared" si="195"/>
        <v>#DIV/0!</v>
      </c>
      <c r="BK159" s="39" t="e">
        <f t="shared" si="196"/>
        <v>#DIV/0!</v>
      </c>
      <c r="BL159" s="64" t="e">
        <f t="shared" si="197"/>
        <v>#DIV/0!</v>
      </c>
      <c r="BM159" s="43" t="e">
        <f t="shared" si="198"/>
        <v>#DIV/0!</v>
      </c>
      <c r="BN159" s="66" t="e">
        <f t="shared" si="199"/>
        <v>#DIV/0!</v>
      </c>
      <c r="BO159" s="17">
        <f t="shared" si="200"/>
        <v>0</v>
      </c>
      <c r="BP159" s="68">
        <f t="shared" si="201"/>
        <v>0</v>
      </c>
      <c r="BQ159" s="39">
        <f t="shared" si="202"/>
        <v>0</v>
      </c>
      <c r="BR159" s="69">
        <f t="shared" si="203"/>
        <v>0</v>
      </c>
      <c r="BS159" s="44" t="e">
        <f t="shared" si="204"/>
        <v>#DIV/0!</v>
      </c>
      <c r="BT159" s="70" t="e">
        <f t="shared" si="205"/>
        <v>#DIV/0!</v>
      </c>
      <c r="BU159" s="43" t="str">
        <f t="shared" si="206"/>
        <v>REPROVADO</v>
      </c>
      <c r="BV159" s="71" t="str">
        <f t="shared" si="207"/>
        <v>REPROVADO</v>
      </c>
    </row>
    <row r="160" spans="1:74">
      <c r="A160" s="17">
        <f>'PLANILHA PRINCIPAL'!C162</f>
        <v>0</v>
      </c>
      <c r="B160" s="45">
        <f>'PLANILHA PRINCIPAL'!D162</f>
        <v>0</v>
      </c>
      <c r="C160" s="17">
        <f t="shared" si="139"/>
        <v>60</v>
      </c>
      <c r="D160" s="45">
        <f t="shared" si="140"/>
        <v>24500</v>
      </c>
      <c r="E160" s="17">
        <f t="shared" si="141"/>
        <v>0.6</v>
      </c>
      <c r="F160" s="45">
        <f t="shared" si="142"/>
        <v>1</v>
      </c>
      <c r="G160" s="17">
        <f t="shared" si="143"/>
        <v>0.8</v>
      </c>
      <c r="H160" s="45">
        <f t="shared" si="144"/>
        <v>1.4</v>
      </c>
      <c r="I160" s="17">
        <f t="shared" si="145"/>
        <v>1.8</v>
      </c>
      <c r="J160" s="45">
        <f>'PLANILHA PRINCIPAL'!E162</f>
        <v>0</v>
      </c>
      <c r="K160" s="17">
        <f t="shared" si="146"/>
        <v>0.2</v>
      </c>
      <c r="L160" s="45">
        <f t="shared" si="147"/>
        <v>0.3</v>
      </c>
      <c r="M160" s="17">
        <f t="shared" si="148"/>
        <v>0.8</v>
      </c>
      <c r="N160" s="72">
        <f>'PLANILHA PRINCIPAL'!F162</f>
        <v>0</v>
      </c>
      <c r="O160" s="39">
        <f>'PLANILHA PRINCIPAL'!G162</f>
        <v>0</v>
      </c>
      <c r="P160" s="47">
        <f t="shared" si="149"/>
        <v>0.48</v>
      </c>
      <c r="Q160" s="39">
        <f t="shared" si="150"/>
        <v>20.571428571428569</v>
      </c>
      <c r="R160" s="48">
        <f t="shared" si="151"/>
        <v>20.779220779220779</v>
      </c>
      <c r="S160" s="17">
        <f t="shared" si="152"/>
        <v>11760</v>
      </c>
      <c r="T160" s="49">
        <f t="shared" si="153"/>
        <v>0</v>
      </c>
      <c r="U160" s="40">
        <f t="shared" si="154"/>
        <v>0</v>
      </c>
      <c r="V160" s="49">
        <f t="shared" si="155"/>
        <v>0</v>
      </c>
      <c r="W160" s="40">
        <f t="shared" si="156"/>
        <v>0</v>
      </c>
      <c r="X160" s="49">
        <f t="shared" si="157"/>
        <v>0</v>
      </c>
      <c r="Y160" s="41" t="e">
        <f t="shared" si="158"/>
        <v>#DIV/0!</v>
      </c>
      <c r="Z160" s="50" t="e">
        <f t="shared" si="159"/>
        <v>#DIV/0!</v>
      </c>
      <c r="AA160" s="17">
        <f t="shared" si="160"/>
        <v>0.5</v>
      </c>
      <c r="AB160" s="51" t="e">
        <f t="shared" si="161"/>
        <v>#DIV/0!</v>
      </c>
      <c r="AC160" s="39" t="e">
        <f t="shared" si="162"/>
        <v>#DIV/0!</v>
      </c>
      <c r="AD160" s="48" t="e">
        <f t="shared" si="163"/>
        <v>#DIV/0!</v>
      </c>
      <c r="AE160" s="42">
        <f t="shared" si="164"/>
        <v>0</v>
      </c>
      <c r="AF160" s="54">
        <f t="shared" si="165"/>
        <v>0</v>
      </c>
      <c r="AG160" s="39" t="e">
        <f t="shared" si="166"/>
        <v>#DIV/0!</v>
      </c>
      <c r="AH160" s="54" t="e">
        <f t="shared" si="167"/>
        <v>#DIV/0!</v>
      </c>
      <c r="AI160" s="39" t="e">
        <f t="shared" si="168"/>
        <v>#DIV/0!</v>
      </c>
      <c r="AJ160" s="56" t="e">
        <f t="shared" si="169"/>
        <v>#DIV/0!</v>
      </c>
      <c r="AK160" s="42">
        <f t="shared" si="170"/>
        <v>0</v>
      </c>
      <c r="AL160" s="54">
        <f t="shared" si="171"/>
        <v>0</v>
      </c>
      <c r="AM160" s="39" t="e">
        <f t="shared" si="172"/>
        <v>#DIV/0!</v>
      </c>
      <c r="AN160" s="54" t="e">
        <f t="shared" si="173"/>
        <v>#DIV/0!</v>
      </c>
      <c r="AO160" s="39" t="e">
        <f t="shared" si="174"/>
        <v>#DIV/0!</v>
      </c>
      <c r="AP160" s="56" t="e">
        <f t="shared" si="175"/>
        <v>#DIV/0!</v>
      </c>
      <c r="AQ160" s="39" t="e">
        <f t="shared" si="176"/>
        <v>#DIV/0!</v>
      </c>
      <c r="AR160" s="56" t="e">
        <f t="shared" si="177"/>
        <v>#DIV/0!</v>
      </c>
      <c r="AS160" s="43" t="e">
        <f t="shared" si="178"/>
        <v>#DIV/0!</v>
      </c>
      <c r="AT160" s="58" t="e">
        <f t="shared" si="179"/>
        <v>#DIV/0!</v>
      </c>
      <c r="AU160" s="42">
        <f t="shared" si="180"/>
        <v>0</v>
      </c>
      <c r="AV160" s="61">
        <f t="shared" si="181"/>
        <v>0</v>
      </c>
      <c r="AW160" s="39" t="e">
        <f t="shared" si="182"/>
        <v>#DIV/0!</v>
      </c>
      <c r="AX160" s="61" t="e">
        <f t="shared" si="183"/>
        <v>#DIV/0!</v>
      </c>
      <c r="AY160" s="41" t="e">
        <f t="shared" si="184"/>
        <v>#DIV/0!</v>
      </c>
      <c r="AZ160" s="61" t="e">
        <f t="shared" si="185"/>
        <v>#DIV/0!</v>
      </c>
      <c r="BA160" s="39" t="e">
        <f t="shared" si="186"/>
        <v>#DIV/0!</v>
      </c>
      <c r="BB160" s="64" t="e">
        <f t="shared" si="187"/>
        <v>#DIV/0!</v>
      </c>
      <c r="BC160" s="42">
        <f t="shared" si="188"/>
        <v>0</v>
      </c>
      <c r="BD160" s="61">
        <f t="shared" si="189"/>
        <v>0</v>
      </c>
      <c r="BE160" s="39" t="e">
        <f t="shared" si="190"/>
        <v>#DIV/0!</v>
      </c>
      <c r="BF160" s="61" t="e">
        <f t="shared" si="191"/>
        <v>#DIV/0!</v>
      </c>
      <c r="BG160" s="41" t="e">
        <f t="shared" si="192"/>
        <v>#DIV/0!</v>
      </c>
      <c r="BH160" s="61" t="e">
        <f t="shared" si="193"/>
        <v>#DIV/0!</v>
      </c>
      <c r="BI160" s="39" t="e">
        <f t="shared" si="194"/>
        <v>#DIV/0!</v>
      </c>
      <c r="BJ160" s="64" t="e">
        <f t="shared" si="195"/>
        <v>#DIV/0!</v>
      </c>
      <c r="BK160" s="39" t="e">
        <f t="shared" si="196"/>
        <v>#DIV/0!</v>
      </c>
      <c r="BL160" s="64" t="e">
        <f t="shared" si="197"/>
        <v>#DIV/0!</v>
      </c>
      <c r="BM160" s="43" t="e">
        <f t="shared" si="198"/>
        <v>#DIV/0!</v>
      </c>
      <c r="BN160" s="66" t="e">
        <f t="shared" si="199"/>
        <v>#DIV/0!</v>
      </c>
      <c r="BO160" s="17">
        <f t="shared" si="200"/>
        <v>0</v>
      </c>
      <c r="BP160" s="68">
        <f t="shared" si="201"/>
        <v>0</v>
      </c>
      <c r="BQ160" s="39">
        <f t="shared" si="202"/>
        <v>0</v>
      </c>
      <c r="BR160" s="69">
        <f t="shared" si="203"/>
        <v>0</v>
      </c>
      <c r="BS160" s="44" t="e">
        <f t="shared" si="204"/>
        <v>#DIV/0!</v>
      </c>
      <c r="BT160" s="70" t="e">
        <f t="shared" si="205"/>
        <v>#DIV/0!</v>
      </c>
      <c r="BU160" s="43" t="str">
        <f t="shared" si="206"/>
        <v>REPROVADO</v>
      </c>
      <c r="BV160" s="71" t="str">
        <f t="shared" si="207"/>
        <v>REPROVADO</v>
      </c>
    </row>
    <row r="161" spans="1:74">
      <c r="A161" s="17">
        <f>'PLANILHA PRINCIPAL'!C163</f>
        <v>0</v>
      </c>
      <c r="B161" s="45">
        <f>'PLANILHA PRINCIPAL'!D163</f>
        <v>0</v>
      </c>
      <c r="C161" s="17">
        <f t="shared" si="139"/>
        <v>60</v>
      </c>
      <c r="D161" s="45">
        <f t="shared" si="140"/>
        <v>24500</v>
      </c>
      <c r="E161" s="17">
        <f t="shared" si="141"/>
        <v>0.6</v>
      </c>
      <c r="F161" s="45">
        <f t="shared" si="142"/>
        <v>1</v>
      </c>
      <c r="G161" s="17">
        <f t="shared" si="143"/>
        <v>0.8</v>
      </c>
      <c r="H161" s="45">
        <f t="shared" si="144"/>
        <v>1.4</v>
      </c>
      <c r="I161" s="17">
        <f t="shared" si="145"/>
        <v>1.8</v>
      </c>
      <c r="J161" s="45">
        <f>'PLANILHA PRINCIPAL'!E163</f>
        <v>0</v>
      </c>
      <c r="K161" s="17">
        <f t="shared" si="146"/>
        <v>0.2</v>
      </c>
      <c r="L161" s="45">
        <f t="shared" si="147"/>
        <v>0.3</v>
      </c>
      <c r="M161" s="17">
        <f t="shared" si="148"/>
        <v>0.8</v>
      </c>
      <c r="N161" s="72">
        <f>'PLANILHA PRINCIPAL'!F163</f>
        <v>0</v>
      </c>
      <c r="O161" s="39">
        <f>'PLANILHA PRINCIPAL'!G163</f>
        <v>0</v>
      </c>
      <c r="P161" s="47">
        <f t="shared" si="149"/>
        <v>0.48</v>
      </c>
      <c r="Q161" s="39">
        <f t="shared" si="150"/>
        <v>20.571428571428569</v>
      </c>
      <c r="R161" s="48">
        <f t="shared" si="151"/>
        <v>20.779220779220779</v>
      </c>
      <c r="S161" s="17">
        <f t="shared" si="152"/>
        <v>11760</v>
      </c>
      <c r="T161" s="49">
        <f t="shared" si="153"/>
        <v>0</v>
      </c>
      <c r="U161" s="40">
        <f t="shared" si="154"/>
        <v>0</v>
      </c>
      <c r="V161" s="49">
        <f t="shared" si="155"/>
        <v>0</v>
      </c>
      <c r="W161" s="40">
        <f t="shared" si="156"/>
        <v>0</v>
      </c>
      <c r="X161" s="49">
        <f t="shared" si="157"/>
        <v>0</v>
      </c>
      <c r="Y161" s="41" t="e">
        <f t="shared" si="158"/>
        <v>#DIV/0!</v>
      </c>
      <c r="Z161" s="50" t="e">
        <f t="shared" si="159"/>
        <v>#DIV/0!</v>
      </c>
      <c r="AA161" s="17">
        <f t="shared" si="160"/>
        <v>0.5</v>
      </c>
      <c r="AB161" s="51" t="e">
        <f t="shared" si="161"/>
        <v>#DIV/0!</v>
      </c>
      <c r="AC161" s="39" t="e">
        <f t="shared" si="162"/>
        <v>#DIV/0!</v>
      </c>
      <c r="AD161" s="48" t="e">
        <f t="shared" si="163"/>
        <v>#DIV/0!</v>
      </c>
      <c r="AE161" s="42">
        <f t="shared" si="164"/>
        <v>0</v>
      </c>
      <c r="AF161" s="54">
        <f t="shared" si="165"/>
        <v>0</v>
      </c>
      <c r="AG161" s="39" t="e">
        <f t="shared" si="166"/>
        <v>#DIV/0!</v>
      </c>
      <c r="AH161" s="54" t="e">
        <f t="shared" si="167"/>
        <v>#DIV/0!</v>
      </c>
      <c r="AI161" s="39" t="e">
        <f t="shared" si="168"/>
        <v>#DIV/0!</v>
      </c>
      <c r="AJ161" s="56" t="e">
        <f t="shared" si="169"/>
        <v>#DIV/0!</v>
      </c>
      <c r="AK161" s="42">
        <f t="shared" si="170"/>
        <v>0</v>
      </c>
      <c r="AL161" s="54">
        <f t="shared" si="171"/>
        <v>0</v>
      </c>
      <c r="AM161" s="39" t="e">
        <f t="shared" si="172"/>
        <v>#DIV/0!</v>
      </c>
      <c r="AN161" s="54" t="e">
        <f t="shared" si="173"/>
        <v>#DIV/0!</v>
      </c>
      <c r="AO161" s="39" t="e">
        <f t="shared" si="174"/>
        <v>#DIV/0!</v>
      </c>
      <c r="AP161" s="56" t="e">
        <f t="shared" si="175"/>
        <v>#DIV/0!</v>
      </c>
      <c r="AQ161" s="39" t="e">
        <f t="shared" si="176"/>
        <v>#DIV/0!</v>
      </c>
      <c r="AR161" s="56" t="e">
        <f t="shared" si="177"/>
        <v>#DIV/0!</v>
      </c>
      <c r="AS161" s="43" t="e">
        <f t="shared" si="178"/>
        <v>#DIV/0!</v>
      </c>
      <c r="AT161" s="58" t="e">
        <f t="shared" si="179"/>
        <v>#DIV/0!</v>
      </c>
      <c r="AU161" s="42">
        <f t="shared" si="180"/>
        <v>0</v>
      </c>
      <c r="AV161" s="61">
        <f t="shared" si="181"/>
        <v>0</v>
      </c>
      <c r="AW161" s="39" t="e">
        <f t="shared" si="182"/>
        <v>#DIV/0!</v>
      </c>
      <c r="AX161" s="61" t="e">
        <f t="shared" si="183"/>
        <v>#DIV/0!</v>
      </c>
      <c r="AY161" s="41" t="e">
        <f t="shared" si="184"/>
        <v>#DIV/0!</v>
      </c>
      <c r="AZ161" s="61" t="e">
        <f t="shared" si="185"/>
        <v>#DIV/0!</v>
      </c>
      <c r="BA161" s="39" t="e">
        <f t="shared" si="186"/>
        <v>#DIV/0!</v>
      </c>
      <c r="BB161" s="64" t="e">
        <f t="shared" si="187"/>
        <v>#DIV/0!</v>
      </c>
      <c r="BC161" s="42">
        <f t="shared" si="188"/>
        <v>0</v>
      </c>
      <c r="BD161" s="61">
        <f t="shared" si="189"/>
        <v>0</v>
      </c>
      <c r="BE161" s="39" t="e">
        <f t="shared" si="190"/>
        <v>#DIV/0!</v>
      </c>
      <c r="BF161" s="61" t="e">
        <f t="shared" si="191"/>
        <v>#DIV/0!</v>
      </c>
      <c r="BG161" s="41" t="e">
        <f t="shared" si="192"/>
        <v>#DIV/0!</v>
      </c>
      <c r="BH161" s="61" t="e">
        <f t="shared" si="193"/>
        <v>#DIV/0!</v>
      </c>
      <c r="BI161" s="39" t="e">
        <f t="shared" si="194"/>
        <v>#DIV/0!</v>
      </c>
      <c r="BJ161" s="64" t="e">
        <f t="shared" si="195"/>
        <v>#DIV/0!</v>
      </c>
      <c r="BK161" s="39" t="e">
        <f t="shared" si="196"/>
        <v>#DIV/0!</v>
      </c>
      <c r="BL161" s="64" t="e">
        <f t="shared" si="197"/>
        <v>#DIV/0!</v>
      </c>
      <c r="BM161" s="43" t="e">
        <f t="shared" si="198"/>
        <v>#DIV/0!</v>
      </c>
      <c r="BN161" s="66" t="e">
        <f t="shared" si="199"/>
        <v>#DIV/0!</v>
      </c>
      <c r="BO161" s="17">
        <f t="shared" si="200"/>
        <v>0</v>
      </c>
      <c r="BP161" s="68">
        <f t="shared" si="201"/>
        <v>0</v>
      </c>
      <c r="BQ161" s="39">
        <f t="shared" si="202"/>
        <v>0</v>
      </c>
      <c r="BR161" s="69">
        <f t="shared" si="203"/>
        <v>0</v>
      </c>
      <c r="BS161" s="44" t="e">
        <f t="shared" si="204"/>
        <v>#DIV/0!</v>
      </c>
      <c r="BT161" s="70" t="e">
        <f t="shared" si="205"/>
        <v>#DIV/0!</v>
      </c>
      <c r="BU161" s="43" t="str">
        <f t="shared" si="206"/>
        <v>REPROVADO</v>
      </c>
      <c r="BV161" s="71" t="str">
        <f t="shared" si="207"/>
        <v>REPROVADO</v>
      </c>
    </row>
    <row r="162" spans="1:74">
      <c r="A162" s="17">
        <f>'PLANILHA PRINCIPAL'!C164</f>
        <v>0</v>
      </c>
      <c r="B162" s="45">
        <f>'PLANILHA PRINCIPAL'!D164</f>
        <v>0</v>
      </c>
      <c r="C162" s="17">
        <f t="shared" si="139"/>
        <v>60</v>
      </c>
      <c r="D162" s="45">
        <f t="shared" si="140"/>
        <v>24500</v>
      </c>
      <c r="E162" s="17">
        <f t="shared" si="141"/>
        <v>0.6</v>
      </c>
      <c r="F162" s="45">
        <f t="shared" si="142"/>
        <v>1</v>
      </c>
      <c r="G162" s="17">
        <f t="shared" si="143"/>
        <v>0.8</v>
      </c>
      <c r="H162" s="45">
        <f t="shared" si="144"/>
        <v>1.4</v>
      </c>
      <c r="I162" s="17">
        <f t="shared" si="145"/>
        <v>1.8</v>
      </c>
      <c r="J162" s="45">
        <f>'PLANILHA PRINCIPAL'!E164</f>
        <v>0</v>
      </c>
      <c r="K162" s="17">
        <f t="shared" si="146"/>
        <v>0.2</v>
      </c>
      <c r="L162" s="45">
        <f t="shared" si="147"/>
        <v>0.3</v>
      </c>
      <c r="M162" s="17">
        <f t="shared" si="148"/>
        <v>0.8</v>
      </c>
      <c r="N162" s="72">
        <f>'PLANILHA PRINCIPAL'!F164</f>
        <v>0</v>
      </c>
      <c r="O162" s="39">
        <f>'PLANILHA PRINCIPAL'!G164</f>
        <v>0</v>
      </c>
      <c r="P162" s="47">
        <f t="shared" si="149"/>
        <v>0.48</v>
      </c>
      <c r="Q162" s="39">
        <f t="shared" si="150"/>
        <v>20.571428571428569</v>
      </c>
      <c r="R162" s="48">
        <f t="shared" si="151"/>
        <v>20.779220779220779</v>
      </c>
      <c r="S162" s="17">
        <f t="shared" si="152"/>
        <v>11760</v>
      </c>
      <c r="T162" s="49">
        <f t="shared" si="153"/>
        <v>0</v>
      </c>
      <c r="U162" s="40">
        <f t="shared" si="154"/>
        <v>0</v>
      </c>
      <c r="V162" s="49">
        <f t="shared" si="155"/>
        <v>0</v>
      </c>
      <c r="W162" s="40">
        <f t="shared" si="156"/>
        <v>0</v>
      </c>
      <c r="X162" s="49">
        <f t="shared" si="157"/>
        <v>0</v>
      </c>
      <c r="Y162" s="41" t="e">
        <f t="shared" si="158"/>
        <v>#DIV/0!</v>
      </c>
      <c r="Z162" s="50" t="e">
        <f t="shared" si="159"/>
        <v>#DIV/0!</v>
      </c>
      <c r="AA162" s="17">
        <f t="shared" si="160"/>
        <v>0.5</v>
      </c>
      <c r="AB162" s="51" t="e">
        <f t="shared" si="161"/>
        <v>#DIV/0!</v>
      </c>
      <c r="AC162" s="39" t="e">
        <f t="shared" si="162"/>
        <v>#DIV/0!</v>
      </c>
      <c r="AD162" s="48" t="e">
        <f t="shared" si="163"/>
        <v>#DIV/0!</v>
      </c>
      <c r="AE162" s="42">
        <f t="shared" si="164"/>
        <v>0</v>
      </c>
      <c r="AF162" s="54">
        <f t="shared" si="165"/>
        <v>0</v>
      </c>
      <c r="AG162" s="39" t="e">
        <f t="shared" si="166"/>
        <v>#DIV/0!</v>
      </c>
      <c r="AH162" s="54" t="e">
        <f t="shared" si="167"/>
        <v>#DIV/0!</v>
      </c>
      <c r="AI162" s="39" t="e">
        <f t="shared" si="168"/>
        <v>#DIV/0!</v>
      </c>
      <c r="AJ162" s="56" t="e">
        <f t="shared" si="169"/>
        <v>#DIV/0!</v>
      </c>
      <c r="AK162" s="42">
        <f t="shared" si="170"/>
        <v>0</v>
      </c>
      <c r="AL162" s="54">
        <f t="shared" si="171"/>
        <v>0</v>
      </c>
      <c r="AM162" s="39" t="e">
        <f t="shared" si="172"/>
        <v>#DIV/0!</v>
      </c>
      <c r="AN162" s="54" t="e">
        <f t="shared" si="173"/>
        <v>#DIV/0!</v>
      </c>
      <c r="AO162" s="39" t="e">
        <f t="shared" si="174"/>
        <v>#DIV/0!</v>
      </c>
      <c r="AP162" s="56" t="e">
        <f t="shared" si="175"/>
        <v>#DIV/0!</v>
      </c>
      <c r="AQ162" s="39" t="e">
        <f t="shared" si="176"/>
        <v>#DIV/0!</v>
      </c>
      <c r="AR162" s="56" t="e">
        <f t="shared" si="177"/>
        <v>#DIV/0!</v>
      </c>
      <c r="AS162" s="43" t="e">
        <f t="shared" si="178"/>
        <v>#DIV/0!</v>
      </c>
      <c r="AT162" s="58" t="e">
        <f t="shared" si="179"/>
        <v>#DIV/0!</v>
      </c>
      <c r="AU162" s="42">
        <f t="shared" si="180"/>
        <v>0</v>
      </c>
      <c r="AV162" s="61">
        <f t="shared" si="181"/>
        <v>0</v>
      </c>
      <c r="AW162" s="39" t="e">
        <f t="shared" si="182"/>
        <v>#DIV/0!</v>
      </c>
      <c r="AX162" s="61" t="e">
        <f t="shared" si="183"/>
        <v>#DIV/0!</v>
      </c>
      <c r="AY162" s="41" t="e">
        <f t="shared" si="184"/>
        <v>#DIV/0!</v>
      </c>
      <c r="AZ162" s="61" t="e">
        <f t="shared" si="185"/>
        <v>#DIV/0!</v>
      </c>
      <c r="BA162" s="39" t="e">
        <f t="shared" si="186"/>
        <v>#DIV/0!</v>
      </c>
      <c r="BB162" s="64" t="e">
        <f t="shared" si="187"/>
        <v>#DIV/0!</v>
      </c>
      <c r="BC162" s="42">
        <f t="shared" si="188"/>
        <v>0</v>
      </c>
      <c r="BD162" s="61">
        <f t="shared" si="189"/>
        <v>0</v>
      </c>
      <c r="BE162" s="39" t="e">
        <f t="shared" si="190"/>
        <v>#DIV/0!</v>
      </c>
      <c r="BF162" s="61" t="e">
        <f t="shared" si="191"/>
        <v>#DIV/0!</v>
      </c>
      <c r="BG162" s="41" t="e">
        <f t="shared" si="192"/>
        <v>#DIV/0!</v>
      </c>
      <c r="BH162" s="61" t="e">
        <f t="shared" si="193"/>
        <v>#DIV/0!</v>
      </c>
      <c r="BI162" s="39" t="e">
        <f t="shared" si="194"/>
        <v>#DIV/0!</v>
      </c>
      <c r="BJ162" s="64" t="e">
        <f t="shared" si="195"/>
        <v>#DIV/0!</v>
      </c>
      <c r="BK162" s="39" t="e">
        <f t="shared" si="196"/>
        <v>#DIV/0!</v>
      </c>
      <c r="BL162" s="64" t="e">
        <f t="shared" si="197"/>
        <v>#DIV/0!</v>
      </c>
      <c r="BM162" s="43" t="e">
        <f t="shared" si="198"/>
        <v>#DIV/0!</v>
      </c>
      <c r="BN162" s="66" t="e">
        <f t="shared" si="199"/>
        <v>#DIV/0!</v>
      </c>
      <c r="BO162" s="17">
        <f t="shared" si="200"/>
        <v>0</v>
      </c>
      <c r="BP162" s="68">
        <f t="shared" si="201"/>
        <v>0</v>
      </c>
      <c r="BQ162" s="39">
        <f t="shared" si="202"/>
        <v>0</v>
      </c>
      <c r="BR162" s="69">
        <f t="shared" si="203"/>
        <v>0</v>
      </c>
      <c r="BS162" s="44" t="e">
        <f t="shared" si="204"/>
        <v>#DIV/0!</v>
      </c>
      <c r="BT162" s="70" t="e">
        <f t="shared" si="205"/>
        <v>#DIV/0!</v>
      </c>
      <c r="BU162" s="43" t="str">
        <f t="shared" si="206"/>
        <v>REPROVADO</v>
      </c>
      <c r="BV162" s="71" t="str">
        <f t="shared" si="207"/>
        <v>REPROVADO</v>
      </c>
    </row>
    <row r="163" spans="1:74">
      <c r="A163" s="17">
        <f>'PLANILHA PRINCIPAL'!C165</f>
        <v>0</v>
      </c>
      <c r="B163" s="45">
        <f>'PLANILHA PRINCIPAL'!D165</f>
        <v>0</v>
      </c>
      <c r="C163" s="17">
        <f t="shared" si="139"/>
        <v>60</v>
      </c>
      <c r="D163" s="45">
        <f t="shared" si="140"/>
        <v>24500</v>
      </c>
      <c r="E163" s="17">
        <f t="shared" si="141"/>
        <v>0.6</v>
      </c>
      <c r="F163" s="45">
        <f t="shared" si="142"/>
        <v>1</v>
      </c>
      <c r="G163" s="17">
        <f t="shared" si="143"/>
        <v>0.8</v>
      </c>
      <c r="H163" s="45">
        <f t="shared" si="144"/>
        <v>1.4</v>
      </c>
      <c r="I163" s="17">
        <f t="shared" si="145"/>
        <v>1.8</v>
      </c>
      <c r="J163" s="45">
        <f>'PLANILHA PRINCIPAL'!E165</f>
        <v>0</v>
      </c>
      <c r="K163" s="17">
        <f t="shared" si="146"/>
        <v>0.2</v>
      </c>
      <c r="L163" s="45">
        <f t="shared" si="147"/>
        <v>0.3</v>
      </c>
      <c r="M163" s="17">
        <f t="shared" si="148"/>
        <v>0.8</v>
      </c>
      <c r="N163" s="72">
        <f>'PLANILHA PRINCIPAL'!F165</f>
        <v>0</v>
      </c>
      <c r="O163" s="39">
        <f>'PLANILHA PRINCIPAL'!G165</f>
        <v>0</v>
      </c>
      <c r="P163" s="47">
        <f t="shared" si="149"/>
        <v>0.48</v>
      </c>
      <c r="Q163" s="39">
        <f t="shared" si="150"/>
        <v>20.571428571428569</v>
      </c>
      <c r="R163" s="48">
        <f t="shared" si="151"/>
        <v>20.779220779220779</v>
      </c>
      <c r="S163" s="17">
        <f t="shared" si="152"/>
        <v>11760</v>
      </c>
      <c r="T163" s="49">
        <f t="shared" si="153"/>
        <v>0</v>
      </c>
      <c r="U163" s="40">
        <f t="shared" si="154"/>
        <v>0</v>
      </c>
      <c r="V163" s="49">
        <f t="shared" si="155"/>
        <v>0</v>
      </c>
      <c r="W163" s="40">
        <f t="shared" si="156"/>
        <v>0</v>
      </c>
      <c r="X163" s="49">
        <f t="shared" si="157"/>
        <v>0</v>
      </c>
      <c r="Y163" s="41" t="e">
        <f t="shared" si="158"/>
        <v>#DIV/0!</v>
      </c>
      <c r="Z163" s="50" t="e">
        <f t="shared" si="159"/>
        <v>#DIV/0!</v>
      </c>
      <c r="AA163" s="17">
        <f t="shared" si="160"/>
        <v>0.5</v>
      </c>
      <c r="AB163" s="51" t="e">
        <f t="shared" si="161"/>
        <v>#DIV/0!</v>
      </c>
      <c r="AC163" s="39" t="e">
        <f t="shared" si="162"/>
        <v>#DIV/0!</v>
      </c>
      <c r="AD163" s="48" t="e">
        <f t="shared" si="163"/>
        <v>#DIV/0!</v>
      </c>
      <c r="AE163" s="42">
        <f t="shared" si="164"/>
        <v>0</v>
      </c>
      <c r="AF163" s="54">
        <f t="shared" si="165"/>
        <v>0</v>
      </c>
      <c r="AG163" s="39" t="e">
        <f t="shared" si="166"/>
        <v>#DIV/0!</v>
      </c>
      <c r="AH163" s="54" t="e">
        <f t="shared" si="167"/>
        <v>#DIV/0!</v>
      </c>
      <c r="AI163" s="39" t="e">
        <f t="shared" si="168"/>
        <v>#DIV/0!</v>
      </c>
      <c r="AJ163" s="56" t="e">
        <f t="shared" si="169"/>
        <v>#DIV/0!</v>
      </c>
      <c r="AK163" s="42">
        <f t="shared" si="170"/>
        <v>0</v>
      </c>
      <c r="AL163" s="54">
        <f t="shared" si="171"/>
        <v>0</v>
      </c>
      <c r="AM163" s="39" t="e">
        <f t="shared" si="172"/>
        <v>#DIV/0!</v>
      </c>
      <c r="AN163" s="54" t="e">
        <f t="shared" si="173"/>
        <v>#DIV/0!</v>
      </c>
      <c r="AO163" s="39" t="e">
        <f t="shared" si="174"/>
        <v>#DIV/0!</v>
      </c>
      <c r="AP163" s="56" t="e">
        <f t="shared" si="175"/>
        <v>#DIV/0!</v>
      </c>
      <c r="AQ163" s="39" t="e">
        <f t="shared" si="176"/>
        <v>#DIV/0!</v>
      </c>
      <c r="AR163" s="56" t="e">
        <f t="shared" si="177"/>
        <v>#DIV/0!</v>
      </c>
      <c r="AS163" s="43" t="e">
        <f t="shared" si="178"/>
        <v>#DIV/0!</v>
      </c>
      <c r="AT163" s="58" t="e">
        <f t="shared" si="179"/>
        <v>#DIV/0!</v>
      </c>
      <c r="AU163" s="42">
        <f t="shared" si="180"/>
        <v>0</v>
      </c>
      <c r="AV163" s="61">
        <f t="shared" si="181"/>
        <v>0</v>
      </c>
      <c r="AW163" s="39" t="e">
        <f t="shared" si="182"/>
        <v>#DIV/0!</v>
      </c>
      <c r="AX163" s="61" t="e">
        <f t="shared" si="183"/>
        <v>#DIV/0!</v>
      </c>
      <c r="AY163" s="41" t="e">
        <f t="shared" si="184"/>
        <v>#DIV/0!</v>
      </c>
      <c r="AZ163" s="61" t="e">
        <f t="shared" si="185"/>
        <v>#DIV/0!</v>
      </c>
      <c r="BA163" s="39" t="e">
        <f t="shared" si="186"/>
        <v>#DIV/0!</v>
      </c>
      <c r="BB163" s="64" t="e">
        <f t="shared" si="187"/>
        <v>#DIV/0!</v>
      </c>
      <c r="BC163" s="42">
        <f t="shared" si="188"/>
        <v>0</v>
      </c>
      <c r="BD163" s="61">
        <f t="shared" si="189"/>
        <v>0</v>
      </c>
      <c r="BE163" s="39" t="e">
        <f t="shared" si="190"/>
        <v>#DIV/0!</v>
      </c>
      <c r="BF163" s="61" t="e">
        <f t="shared" si="191"/>
        <v>#DIV/0!</v>
      </c>
      <c r="BG163" s="41" t="e">
        <f t="shared" si="192"/>
        <v>#DIV/0!</v>
      </c>
      <c r="BH163" s="61" t="e">
        <f t="shared" si="193"/>
        <v>#DIV/0!</v>
      </c>
      <c r="BI163" s="39" t="e">
        <f t="shared" si="194"/>
        <v>#DIV/0!</v>
      </c>
      <c r="BJ163" s="64" t="e">
        <f t="shared" si="195"/>
        <v>#DIV/0!</v>
      </c>
      <c r="BK163" s="39" t="e">
        <f t="shared" si="196"/>
        <v>#DIV/0!</v>
      </c>
      <c r="BL163" s="64" t="e">
        <f t="shared" si="197"/>
        <v>#DIV/0!</v>
      </c>
      <c r="BM163" s="43" t="e">
        <f t="shared" si="198"/>
        <v>#DIV/0!</v>
      </c>
      <c r="BN163" s="66" t="e">
        <f t="shared" si="199"/>
        <v>#DIV/0!</v>
      </c>
      <c r="BO163" s="17">
        <f t="shared" si="200"/>
        <v>0</v>
      </c>
      <c r="BP163" s="68">
        <f t="shared" si="201"/>
        <v>0</v>
      </c>
      <c r="BQ163" s="39">
        <f t="shared" si="202"/>
        <v>0</v>
      </c>
      <c r="BR163" s="69">
        <f t="shared" si="203"/>
        <v>0</v>
      </c>
      <c r="BS163" s="44" t="e">
        <f t="shared" si="204"/>
        <v>#DIV/0!</v>
      </c>
      <c r="BT163" s="70" t="e">
        <f t="shared" si="205"/>
        <v>#DIV/0!</v>
      </c>
      <c r="BU163" s="43" t="str">
        <f t="shared" si="206"/>
        <v>REPROVADO</v>
      </c>
      <c r="BV163" s="71" t="str">
        <f t="shared" si="207"/>
        <v>REPROVADO</v>
      </c>
    </row>
    <row r="164" spans="1:74">
      <c r="A164" s="17">
        <f>'PLANILHA PRINCIPAL'!C166</f>
        <v>0</v>
      </c>
      <c r="B164" s="45">
        <f>'PLANILHA PRINCIPAL'!D166</f>
        <v>0</v>
      </c>
      <c r="C164" s="17">
        <f t="shared" si="139"/>
        <v>60</v>
      </c>
      <c r="D164" s="45">
        <f t="shared" si="140"/>
        <v>24500</v>
      </c>
      <c r="E164" s="17">
        <f t="shared" si="141"/>
        <v>0.6</v>
      </c>
      <c r="F164" s="45">
        <f t="shared" si="142"/>
        <v>1</v>
      </c>
      <c r="G164" s="17">
        <f t="shared" si="143"/>
        <v>0.8</v>
      </c>
      <c r="H164" s="45">
        <f t="shared" si="144"/>
        <v>1.4</v>
      </c>
      <c r="I164" s="17">
        <f t="shared" si="145"/>
        <v>1.8</v>
      </c>
      <c r="J164" s="45">
        <f>'PLANILHA PRINCIPAL'!E166</f>
        <v>0</v>
      </c>
      <c r="K164" s="17">
        <f t="shared" si="146"/>
        <v>0.2</v>
      </c>
      <c r="L164" s="45">
        <f t="shared" si="147"/>
        <v>0.3</v>
      </c>
      <c r="M164" s="17">
        <f t="shared" si="148"/>
        <v>0.8</v>
      </c>
      <c r="N164" s="72">
        <f>'PLANILHA PRINCIPAL'!F166</f>
        <v>0</v>
      </c>
      <c r="O164" s="39">
        <f>'PLANILHA PRINCIPAL'!G166</f>
        <v>0</v>
      </c>
      <c r="P164" s="47">
        <f t="shared" si="149"/>
        <v>0.48</v>
      </c>
      <c r="Q164" s="39">
        <f t="shared" si="150"/>
        <v>20.571428571428569</v>
      </c>
      <c r="R164" s="48">
        <f t="shared" si="151"/>
        <v>20.779220779220779</v>
      </c>
      <c r="S164" s="17">
        <f t="shared" si="152"/>
        <v>11760</v>
      </c>
      <c r="T164" s="49">
        <f t="shared" si="153"/>
        <v>0</v>
      </c>
      <c r="U164" s="40">
        <f t="shared" si="154"/>
        <v>0</v>
      </c>
      <c r="V164" s="49">
        <f t="shared" si="155"/>
        <v>0</v>
      </c>
      <c r="W164" s="40">
        <f t="shared" si="156"/>
        <v>0</v>
      </c>
      <c r="X164" s="49">
        <f t="shared" si="157"/>
        <v>0</v>
      </c>
      <c r="Y164" s="41" t="e">
        <f t="shared" si="158"/>
        <v>#DIV/0!</v>
      </c>
      <c r="Z164" s="50" t="e">
        <f t="shared" si="159"/>
        <v>#DIV/0!</v>
      </c>
      <c r="AA164" s="17">
        <f t="shared" si="160"/>
        <v>0.5</v>
      </c>
      <c r="AB164" s="51" t="e">
        <f t="shared" si="161"/>
        <v>#DIV/0!</v>
      </c>
      <c r="AC164" s="39" t="e">
        <f t="shared" si="162"/>
        <v>#DIV/0!</v>
      </c>
      <c r="AD164" s="48" t="e">
        <f t="shared" si="163"/>
        <v>#DIV/0!</v>
      </c>
      <c r="AE164" s="42">
        <f t="shared" si="164"/>
        <v>0</v>
      </c>
      <c r="AF164" s="54">
        <f t="shared" si="165"/>
        <v>0</v>
      </c>
      <c r="AG164" s="39" t="e">
        <f t="shared" si="166"/>
        <v>#DIV/0!</v>
      </c>
      <c r="AH164" s="54" t="e">
        <f t="shared" si="167"/>
        <v>#DIV/0!</v>
      </c>
      <c r="AI164" s="39" t="e">
        <f t="shared" si="168"/>
        <v>#DIV/0!</v>
      </c>
      <c r="AJ164" s="56" t="e">
        <f t="shared" si="169"/>
        <v>#DIV/0!</v>
      </c>
      <c r="AK164" s="42">
        <f t="shared" si="170"/>
        <v>0</v>
      </c>
      <c r="AL164" s="54">
        <f t="shared" si="171"/>
        <v>0</v>
      </c>
      <c r="AM164" s="39" t="e">
        <f t="shared" si="172"/>
        <v>#DIV/0!</v>
      </c>
      <c r="AN164" s="54" t="e">
        <f t="shared" si="173"/>
        <v>#DIV/0!</v>
      </c>
      <c r="AO164" s="39" t="e">
        <f t="shared" si="174"/>
        <v>#DIV/0!</v>
      </c>
      <c r="AP164" s="56" t="e">
        <f t="shared" si="175"/>
        <v>#DIV/0!</v>
      </c>
      <c r="AQ164" s="39" t="e">
        <f t="shared" si="176"/>
        <v>#DIV/0!</v>
      </c>
      <c r="AR164" s="56" t="e">
        <f t="shared" si="177"/>
        <v>#DIV/0!</v>
      </c>
      <c r="AS164" s="43" t="e">
        <f t="shared" si="178"/>
        <v>#DIV/0!</v>
      </c>
      <c r="AT164" s="58" t="e">
        <f t="shared" si="179"/>
        <v>#DIV/0!</v>
      </c>
      <c r="AU164" s="42">
        <f t="shared" si="180"/>
        <v>0</v>
      </c>
      <c r="AV164" s="61">
        <f t="shared" si="181"/>
        <v>0</v>
      </c>
      <c r="AW164" s="39" t="e">
        <f t="shared" si="182"/>
        <v>#DIV/0!</v>
      </c>
      <c r="AX164" s="61" t="e">
        <f t="shared" si="183"/>
        <v>#DIV/0!</v>
      </c>
      <c r="AY164" s="41" t="e">
        <f t="shared" si="184"/>
        <v>#DIV/0!</v>
      </c>
      <c r="AZ164" s="61" t="e">
        <f t="shared" si="185"/>
        <v>#DIV/0!</v>
      </c>
      <c r="BA164" s="39" t="e">
        <f t="shared" si="186"/>
        <v>#DIV/0!</v>
      </c>
      <c r="BB164" s="64" t="e">
        <f t="shared" si="187"/>
        <v>#DIV/0!</v>
      </c>
      <c r="BC164" s="42">
        <f t="shared" si="188"/>
        <v>0</v>
      </c>
      <c r="BD164" s="61">
        <f t="shared" si="189"/>
        <v>0</v>
      </c>
      <c r="BE164" s="39" t="e">
        <f t="shared" si="190"/>
        <v>#DIV/0!</v>
      </c>
      <c r="BF164" s="61" t="e">
        <f t="shared" si="191"/>
        <v>#DIV/0!</v>
      </c>
      <c r="BG164" s="41" t="e">
        <f t="shared" si="192"/>
        <v>#DIV/0!</v>
      </c>
      <c r="BH164" s="61" t="e">
        <f t="shared" si="193"/>
        <v>#DIV/0!</v>
      </c>
      <c r="BI164" s="39" t="e">
        <f t="shared" si="194"/>
        <v>#DIV/0!</v>
      </c>
      <c r="BJ164" s="64" t="e">
        <f t="shared" si="195"/>
        <v>#DIV/0!</v>
      </c>
      <c r="BK164" s="39" t="e">
        <f t="shared" si="196"/>
        <v>#DIV/0!</v>
      </c>
      <c r="BL164" s="64" t="e">
        <f t="shared" si="197"/>
        <v>#DIV/0!</v>
      </c>
      <c r="BM164" s="43" t="e">
        <f t="shared" si="198"/>
        <v>#DIV/0!</v>
      </c>
      <c r="BN164" s="66" t="e">
        <f t="shared" si="199"/>
        <v>#DIV/0!</v>
      </c>
      <c r="BO164" s="17">
        <f t="shared" si="200"/>
        <v>0</v>
      </c>
      <c r="BP164" s="68">
        <f t="shared" si="201"/>
        <v>0</v>
      </c>
      <c r="BQ164" s="39">
        <f t="shared" si="202"/>
        <v>0</v>
      </c>
      <c r="BR164" s="69">
        <f t="shared" si="203"/>
        <v>0</v>
      </c>
      <c r="BS164" s="44" t="e">
        <f t="shared" si="204"/>
        <v>#DIV/0!</v>
      </c>
      <c r="BT164" s="70" t="e">
        <f t="shared" si="205"/>
        <v>#DIV/0!</v>
      </c>
      <c r="BU164" s="43" t="str">
        <f t="shared" si="206"/>
        <v>REPROVADO</v>
      </c>
      <c r="BV164" s="71" t="str">
        <f t="shared" si="207"/>
        <v>REPROVADO</v>
      </c>
    </row>
    <row r="165" spans="1:74">
      <c r="A165" s="17">
        <f>'PLANILHA PRINCIPAL'!C167</f>
        <v>0</v>
      </c>
      <c r="B165" s="45">
        <f>'PLANILHA PRINCIPAL'!D167</f>
        <v>0</v>
      </c>
      <c r="C165" s="17">
        <f t="shared" si="139"/>
        <v>60</v>
      </c>
      <c r="D165" s="45">
        <f t="shared" si="140"/>
        <v>24500</v>
      </c>
      <c r="E165" s="17">
        <f t="shared" si="141"/>
        <v>0.6</v>
      </c>
      <c r="F165" s="45">
        <f t="shared" si="142"/>
        <v>1</v>
      </c>
      <c r="G165" s="17">
        <f t="shared" si="143"/>
        <v>0.8</v>
      </c>
      <c r="H165" s="45">
        <f t="shared" si="144"/>
        <v>1.4</v>
      </c>
      <c r="I165" s="17">
        <f t="shared" si="145"/>
        <v>1.8</v>
      </c>
      <c r="J165" s="45">
        <f>'PLANILHA PRINCIPAL'!E167</f>
        <v>0</v>
      </c>
      <c r="K165" s="17">
        <f t="shared" si="146"/>
        <v>0.2</v>
      </c>
      <c r="L165" s="45">
        <f t="shared" si="147"/>
        <v>0.3</v>
      </c>
      <c r="M165" s="17">
        <f t="shared" si="148"/>
        <v>0.8</v>
      </c>
      <c r="N165" s="72">
        <f>'PLANILHA PRINCIPAL'!F167</f>
        <v>0</v>
      </c>
      <c r="O165" s="39">
        <f>'PLANILHA PRINCIPAL'!G167</f>
        <v>0</v>
      </c>
      <c r="P165" s="47">
        <f t="shared" si="149"/>
        <v>0.48</v>
      </c>
      <c r="Q165" s="39">
        <f t="shared" si="150"/>
        <v>20.571428571428569</v>
      </c>
      <c r="R165" s="48">
        <f t="shared" si="151"/>
        <v>20.779220779220779</v>
      </c>
      <c r="S165" s="17">
        <f t="shared" si="152"/>
        <v>11760</v>
      </c>
      <c r="T165" s="49">
        <f t="shared" si="153"/>
        <v>0</v>
      </c>
      <c r="U165" s="40">
        <f t="shared" si="154"/>
        <v>0</v>
      </c>
      <c r="V165" s="49">
        <f t="shared" si="155"/>
        <v>0</v>
      </c>
      <c r="W165" s="40">
        <f t="shared" si="156"/>
        <v>0</v>
      </c>
      <c r="X165" s="49">
        <f t="shared" si="157"/>
        <v>0</v>
      </c>
      <c r="Y165" s="41" t="e">
        <f t="shared" si="158"/>
        <v>#DIV/0!</v>
      </c>
      <c r="Z165" s="50" t="e">
        <f t="shared" si="159"/>
        <v>#DIV/0!</v>
      </c>
      <c r="AA165" s="17">
        <f t="shared" si="160"/>
        <v>0.5</v>
      </c>
      <c r="AB165" s="51" t="e">
        <f t="shared" si="161"/>
        <v>#DIV/0!</v>
      </c>
      <c r="AC165" s="39" t="e">
        <f t="shared" si="162"/>
        <v>#DIV/0!</v>
      </c>
      <c r="AD165" s="48" t="e">
        <f t="shared" si="163"/>
        <v>#DIV/0!</v>
      </c>
      <c r="AE165" s="42">
        <f t="shared" si="164"/>
        <v>0</v>
      </c>
      <c r="AF165" s="54">
        <f t="shared" si="165"/>
        <v>0</v>
      </c>
      <c r="AG165" s="39" t="e">
        <f t="shared" si="166"/>
        <v>#DIV/0!</v>
      </c>
      <c r="AH165" s="54" t="e">
        <f t="shared" si="167"/>
        <v>#DIV/0!</v>
      </c>
      <c r="AI165" s="39" t="e">
        <f t="shared" si="168"/>
        <v>#DIV/0!</v>
      </c>
      <c r="AJ165" s="56" t="e">
        <f t="shared" si="169"/>
        <v>#DIV/0!</v>
      </c>
      <c r="AK165" s="42">
        <f t="shared" si="170"/>
        <v>0</v>
      </c>
      <c r="AL165" s="54">
        <f t="shared" si="171"/>
        <v>0</v>
      </c>
      <c r="AM165" s="39" t="e">
        <f t="shared" si="172"/>
        <v>#DIV/0!</v>
      </c>
      <c r="AN165" s="54" t="e">
        <f t="shared" si="173"/>
        <v>#DIV/0!</v>
      </c>
      <c r="AO165" s="39" t="e">
        <f t="shared" si="174"/>
        <v>#DIV/0!</v>
      </c>
      <c r="AP165" s="56" t="e">
        <f t="shared" si="175"/>
        <v>#DIV/0!</v>
      </c>
      <c r="AQ165" s="39" t="e">
        <f t="shared" si="176"/>
        <v>#DIV/0!</v>
      </c>
      <c r="AR165" s="56" t="e">
        <f t="shared" si="177"/>
        <v>#DIV/0!</v>
      </c>
      <c r="AS165" s="43" t="e">
        <f t="shared" si="178"/>
        <v>#DIV/0!</v>
      </c>
      <c r="AT165" s="58" t="e">
        <f t="shared" si="179"/>
        <v>#DIV/0!</v>
      </c>
      <c r="AU165" s="42">
        <f t="shared" si="180"/>
        <v>0</v>
      </c>
      <c r="AV165" s="61">
        <f t="shared" si="181"/>
        <v>0</v>
      </c>
      <c r="AW165" s="39" t="e">
        <f t="shared" si="182"/>
        <v>#DIV/0!</v>
      </c>
      <c r="AX165" s="61" t="e">
        <f t="shared" si="183"/>
        <v>#DIV/0!</v>
      </c>
      <c r="AY165" s="41" t="e">
        <f t="shared" si="184"/>
        <v>#DIV/0!</v>
      </c>
      <c r="AZ165" s="61" t="e">
        <f t="shared" si="185"/>
        <v>#DIV/0!</v>
      </c>
      <c r="BA165" s="39" t="e">
        <f t="shared" si="186"/>
        <v>#DIV/0!</v>
      </c>
      <c r="BB165" s="64" t="e">
        <f t="shared" si="187"/>
        <v>#DIV/0!</v>
      </c>
      <c r="BC165" s="42">
        <f t="shared" si="188"/>
        <v>0</v>
      </c>
      <c r="BD165" s="61">
        <f t="shared" si="189"/>
        <v>0</v>
      </c>
      <c r="BE165" s="39" t="e">
        <f t="shared" si="190"/>
        <v>#DIV/0!</v>
      </c>
      <c r="BF165" s="61" t="e">
        <f t="shared" si="191"/>
        <v>#DIV/0!</v>
      </c>
      <c r="BG165" s="41" t="e">
        <f t="shared" si="192"/>
        <v>#DIV/0!</v>
      </c>
      <c r="BH165" s="61" t="e">
        <f t="shared" si="193"/>
        <v>#DIV/0!</v>
      </c>
      <c r="BI165" s="39" t="e">
        <f t="shared" si="194"/>
        <v>#DIV/0!</v>
      </c>
      <c r="BJ165" s="64" t="e">
        <f t="shared" si="195"/>
        <v>#DIV/0!</v>
      </c>
      <c r="BK165" s="39" t="e">
        <f t="shared" si="196"/>
        <v>#DIV/0!</v>
      </c>
      <c r="BL165" s="64" t="e">
        <f t="shared" si="197"/>
        <v>#DIV/0!</v>
      </c>
      <c r="BM165" s="43" t="e">
        <f t="shared" si="198"/>
        <v>#DIV/0!</v>
      </c>
      <c r="BN165" s="66" t="e">
        <f t="shared" si="199"/>
        <v>#DIV/0!</v>
      </c>
      <c r="BO165" s="17">
        <f t="shared" si="200"/>
        <v>0</v>
      </c>
      <c r="BP165" s="68">
        <f t="shared" si="201"/>
        <v>0</v>
      </c>
      <c r="BQ165" s="39">
        <f t="shared" si="202"/>
        <v>0</v>
      </c>
      <c r="BR165" s="69">
        <f t="shared" si="203"/>
        <v>0</v>
      </c>
      <c r="BS165" s="44" t="e">
        <f t="shared" si="204"/>
        <v>#DIV/0!</v>
      </c>
      <c r="BT165" s="70" t="e">
        <f t="shared" si="205"/>
        <v>#DIV/0!</v>
      </c>
      <c r="BU165" s="43" t="str">
        <f t="shared" si="206"/>
        <v>REPROVADO</v>
      </c>
      <c r="BV165" s="71" t="str">
        <f t="shared" si="207"/>
        <v>REPROVADO</v>
      </c>
    </row>
    <row r="166" spans="1:74">
      <c r="A166" s="17">
        <f>'PLANILHA PRINCIPAL'!C168</f>
        <v>0</v>
      </c>
      <c r="B166" s="45">
        <f>'PLANILHA PRINCIPAL'!D168</f>
        <v>0</v>
      </c>
      <c r="C166" s="17">
        <f t="shared" si="139"/>
        <v>60</v>
      </c>
      <c r="D166" s="45">
        <f t="shared" si="140"/>
        <v>24500</v>
      </c>
      <c r="E166" s="17">
        <f t="shared" si="141"/>
        <v>0.6</v>
      </c>
      <c r="F166" s="45">
        <f t="shared" si="142"/>
        <v>1</v>
      </c>
      <c r="G166" s="17">
        <f t="shared" si="143"/>
        <v>0.8</v>
      </c>
      <c r="H166" s="45">
        <f t="shared" si="144"/>
        <v>1.4</v>
      </c>
      <c r="I166" s="17">
        <f t="shared" si="145"/>
        <v>1.8</v>
      </c>
      <c r="J166" s="45">
        <f>'PLANILHA PRINCIPAL'!E168</f>
        <v>0</v>
      </c>
      <c r="K166" s="17">
        <f t="shared" si="146"/>
        <v>0.2</v>
      </c>
      <c r="L166" s="45">
        <f t="shared" si="147"/>
        <v>0.3</v>
      </c>
      <c r="M166" s="17">
        <f t="shared" si="148"/>
        <v>0.8</v>
      </c>
      <c r="N166" s="72">
        <f>'PLANILHA PRINCIPAL'!F168</f>
        <v>0</v>
      </c>
      <c r="O166" s="39">
        <f>'PLANILHA PRINCIPAL'!G168</f>
        <v>0</v>
      </c>
      <c r="P166" s="47">
        <f t="shared" si="149"/>
        <v>0.48</v>
      </c>
      <c r="Q166" s="39">
        <f t="shared" si="150"/>
        <v>20.571428571428569</v>
      </c>
      <c r="R166" s="48">
        <f t="shared" si="151"/>
        <v>20.779220779220779</v>
      </c>
      <c r="S166" s="17">
        <f t="shared" si="152"/>
        <v>11760</v>
      </c>
      <c r="T166" s="49">
        <f t="shared" si="153"/>
        <v>0</v>
      </c>
      <c r="U166" s="40">
        <f t="shared" si="154"/>
        <v>0</v>
      </c>
      <c r="V166" s="49">
        <f t="shared" si="155"/>
        <v>0</v>
      </c>
      <c r="W166" s="40">
        <f t="shared" si="156"/>
        <v>0</v>
      </c>
      <c r="X166" s="49">
        <f t="shared" si="157"/>
        <v>0</v>
      </c>
      <c r="Y166" s="41" t="e">
        <f t="shared" si="158"/>
        <v>#DIV/0!</v>
      </c>
      <c r="Z166" s="50" t="e">
        <f t="shared" si="159"/>
        <v>#DIV/0!</v>
      </c>
      <c r="AA166" s="17">
        <f t="shared" si="160"/>
        <v>0.5</v>
      </c>
      <c r="AB166" s="51" t="e">
        <f t="shared" si="161"/>
        <v>#DIV/0!</v>
      </c>
      <c r="AC166" s="39" t="e">
        <f t="shared" si="162"/>
        <v>#DIV/0!</v>
      </c>
      <c r="AD166" s="48" t="e">
        <f t="shared" si="163"/>
        <v>#DIV/0!</v>
      </c>
      <c r="AE166" s="42">
        <f t="shared" si="164"/>
        <v>0</v>
      </c>
      <c r="AF166" s="54">
        <f t="shared" si="165"/>
        <v>0</v>
      </c>
      <c r="AG166" s="39" t="e">
        <f t="shared" si="166"/>
        <v>#DIV/0!</v>
      </c>
      <c r="AH166" s="54" t="e">
        <f t="shared" si="167"/>
        <v>#DIV/0!</v>
      </c>
      <c r="AI166" s="39" t="e">
        <f t="shared" si="168"/>
        <v>#DIV/0!</v>
      </c>
      <c r="AJ166" s="56" t="e">
        <f t="shared" si="169"/>
        <v>#DIV/0!</v>
      </c>
      <c r="AK166" s="42">
        <f t="shared" si="170"/>
        <v>0</v>
      </c>
      <c r="AL166" s="54">
        <f t="shared" si="171"/>
        <v>0</v>
      </c>
      <c r="AM166" s="39" t="e">
        <f t="shared" si="172"/>
        <v>#DIV/0!</v>
      </c>
      <c r="AN166" s="54" t="e">
        <f t="shared" si="173"/>
        <v>#DIV/0!</v>
      </c>
      <c r="AO166" s="39" t="e">
        <f t="shared" si="174"/>
        <v>#DIV/0!</v>
      </c>
      <c r="AP166" s="56" t="e">
        <f t="shared" si="175"/>
        <v>#DIV/0!</v>
      </c>
      <c r="AQ166" s="39" t="e">
        <f t="shared" si="176"/>
        <v>#DIV/0!</v>
      </c>
      <c r="AR166" s="56" t="e">
        <f t="shared" si="177"/>
        <v>#DIV/0!</v>
      </c>
      <c r="AS166" s="43" t="e">
        <f t="shared" si="178"/>
        <v>#DIV/0!</v>
      </c>
      <c r="AT166" s="58" t="e">
        <f t="shared" si="179"/>
        <v>#DIV/0!</v>
      </c>
      <c r="AU166" s="42">
        <f t="shared" si="180"/>
        <v>0</v>
      </c>
      <c r="AV166" s="61">
        <f t="shared" si="181"/>
        <v>0</v>
      </c>
      <c r="AW166" s="39" t="e">
        <f t="shared" si="182"/>
        <v>#DIV/0!</v>
      </c>
      <c r="AX166" s="61" t="e">
        <f t="shared" si="183"/>
        <v>#DIV/0!</v>
      </c>
      <c r="AY166" s="41" t="e">
        <f t="shared" si="184"/>
        <v>#DIV/0!</v>
      </c>
      <c r="AZ166" s="61" t="e">
        <f t="shared" si="185"/>
        <v>#DIV/0!</v>
      </c>
      <c r="BA166" s="39" t="e">
        <f t="shared" si="186"/>
        <v>#DIV/0!</v>
      </c>
      <c r="BB166" s="64" t="e">
        <f t="shared" si="187"/>
        <v>#DIV/0!</v>
      </c>
      <c r="BC166" s="42">
        <f t="shared" si="188"/>
        <v>0</v>
      </c>
      <c r="BD166" s="61">
        <f t="shared" si="189"/>
        <v>0</v>
      </c>
      <c r="BE166" s="39" t="e">
        <f t="shared" si="190"/>
        <v>#DIV/0!</v>
      </c>
      <c r="BF166" s="61" t="e">
        <f t="shared" si="191"/>
        <v>#DIV/0!</v>
      </c>
      <c r="BG166" s="41" t="e">
        <f t="shared" si="192"/>
        <v>#DIV/0!</v>
      </c>
      <c r="BH166" s="61" t="e">
        <f t="shared" si="193"/>
        <v>#DIV/0!</v>
      </c>
      <c r="BI166" s="39" t="e">
        <f t="shared" si="194"/>
        <v>#DIV/0!</v>
      </c>
      <c r="BJ166" s="64" t="e">
        <f t="shared" si="195"/>
        <v>#DIV/0!</v>
      </c>
      <c r="BK166" s="39" t="e">
        <f t="shared" si="196"/>
        <v>#DIV/0!</v>
      </c>
      <c r="BL166" s="64" t="e">
        <f t="shared" si="197"/>
        <v>#DIV/0!</v>
      </c>
      <c r="BM166" s="43" t="e">
        <f t="shared" si="198"/>
        <v>#DIV/0!</v>
      </c>
      <c r="BN166" s="66" t="e">
        <f t="shared" si="199"/>
        <v>#DIV/0!</v>
      </c>
      <c r="BO166" s="17">
        <f t="shared" si="200"/>
        <v>0</v>
      </c>
      <c r="BP166" s="68">
        <f t="shared" si="201"/>
        <v>0</v>
      </c>
      <c r="BQ166" s="39">
        <f t="shared" si="202"/>
        <v>0</v>
      </c>
      <c r="BR166" s="69">
        <f t="shared" si="203"/>
        <v>0</v>
      </c>
      <c r="BS166" s="44" t="e">
        <f t="shared" si="204"/>
        <v>#DIV/0!</v>
      </c>
      <c r="BT166" s="70" t="e">
        <f t="shared" si="205"/>
        <v>#DIV/0!</v>
      </c>
      <c r="BU166" s="43" t="str">
        <f t="shared" si="206"/>
        <v>REPROVADO</v>
      </c>
      <c r="BV166" s="71" t="str">
        <f t="shared" si="207"/>
        <v>REPROVADO</v>
      </c>
    </row>
    <row r="167" spans="1:74">
      <c r="A167" s="17">
        <f>'PLANILHA PRINCIPAL'!C169</f>
        <v>0</v>
      </c>
      <c r="B167" s="45">
        <f>'PLANILHA PRINCIPAL'!D169</f>
        <v>0</v>
      </c>
      <c r="C167" s="17">
        <f t="shared" si="139"/>
        <v>60</v>
      </c>
      <c r="D167" s="45">
        <f t="shared" si="140"/>
        <v>24500</v>
      </c>
      <c r="E167" s="17">
        <f t="shared" si="141"/>
        <v>0.6</v>
      </c>
      <c r="F167" s="45">
        <f t="shared" si="142"/>
        <v>1</v>
      </c>
      <c r="G167" s="17">
        <f t="shared" si="143"/>
        <v>0.8</v>
      </c>
      <c r="H167" s="45">
        <f t="shared" si="144"/>
        <v>1.4</v>
      </c>
      <c r="I167" s="17">
        <f t="shared" si="145"/>
        <v>1.8</v>
      </c>
      <c r="J167" s="45">
        <f>'PLANILHA PRINCIPAL'!E169</f>
        <v>0</v>
      </c>
      <c r="K167" s="17">
        <f t="shared" si="146"/>
        <v>0.2</v>
      </c>
      <c r="L167" s="45">
        <f t="shared" si="147"/>
        <v>0.3</v>
      </c>
      <c r="M167" s="17">
        <f t="shared" si="148"/>
        <v>0.8</v>
      </c>
      <c r="N167" s="72">
        <f>'PLANILHA PRINCIPAL'!F169</f>
        <v>0</v>
      </c>
      <c r="O167" s="39">
        <f>'PLANILHA PRINCIPAL'!G169</f>
        <v>0</v>
      </c>
      <c r="P167" s="47">
        <f t="shared" si="149"/>
        <v>0.48</v>
      </c>
      <c r="Q167" s="39">
        <f t="shared" si="150"/>
        <v>20.571428571428569</v>
      </c>
      <c r="R167" s="48">
        <f t="shared" si="151"/>
        <v>20.779220779220779</v>
      </c>
      <c r="S167" s="17">
        <f t="shared" si="152"/>
        <v>11760</v>
      </c>
      <c r="T167" s="49">
        <f t="shared" si="153"/>
        <v>0</v>
      </c>
      <c r="U167" s="40">
        <f t="shared" si="154"/>
        <v>0</v>
      </c>
      <c r="V167" s="49">
        <f t="shared" si="155"/>
        <v>0</v>
      </c>
      <c r="W167" s="40">
        <f t="shared" si="156"/>
        <v>0</v>
      </c>
      <c r="X167" s="49">
        <f t="shared" si="157"/>
        <v>0</v>
      </c>
      <c r="Y167" s="41" t="e">
        <f t="shared" si="158"/>
        <v>#DIV/0!</v>
      </c>
      <c r="Z167" s="50" t="e">
        <f t="shared" si="159"/>
        <v>#DIV/0!</v>
      </c>
      <c r="AA167" s="17">
        <f t="shared" si="160"/>
        <v>0.5</v>
      </c>
      <c r="AB167" s="51" t="e">
        <f t="shared" si="161"/>
        <v>#DIV/0!</v>
      </c>
      <c r="AC167" s="39" t="e">
        <f t="shared" si="162"/>
        <v>#DIV/0!</v>
      </c>
      <c r="AD167" s="48" t="e">
        <f t="shared" si="163"/>
        <v>#DIV/0!</v>
      </c>
      <c r="AE167" s="42">
        <f t="shared" si="164"/>
        <v>0</v>
      </c>
      <c r="AF167" s="54">
        <f t="shared" si="165"/>
        <v>0</v>
      </c>
      <c r="AG167" s="39" t="e">
        <f t="shared" si="166"/>
        <v>#DIV/0!</v>
      </c>
      <c r="AH167" s="54" t="e">
        <f t="shared" si="167"/>
        <v>#DIV/0!</v>
      </c>
      <c r="AI167" s="39" t="e">
        <f t="shared" si="168"/>
        <v>#DIV/0!</v>
      </c>
      <c r="AJ167" s="56" t="e">
        <f t="shared" si="169"/>
        <v>#DIV/0!</v>
      </c>
      <c r="AK167" s="42">
        <f t="shared" si="170"/>
        <v>0</v>
      </c>
      <c r="AL167" s="54">
        <f t="shared" si="171"/>
        <v>0</v>
      </c>
      <c r="AM167" s="39" t="e">
        <f t="shared" si="172"/>
        <v>#DIV/0!</v>
      </c>
      <c r="AN167" s="54" t="e">
        <f t="shared" si="173"/>
        <v>#DIV/0!</v>
      </c>
      <c r="AO167" s="39" t="e">
        <f t="shared" si="174"/>
        <v>#DIV/0!</v>
      </c>
      <c r="AP167" s="56" t="e">
        <f t="shared" si="175"/>
        <v>#DIV/0!</v>
      </c>
      <c r="AQ167" s="39" t="e">
        <f t="shared" si="176"/>
        <v>#DIV/0!</v>
      </c>
      <c r="AR167" s="56" t="e">
        <f t="shared" si="177"/>
        <v>#DIV/0!</v>
      </c>
      <c r="AS167" s="43" t="e">
        <f t="shared" si="178"/>
        <v>#DIV/0!</v>
      </c>
      <c r="AT167" s="58" t="e">
        <f t="shared" si="179"/>
        <v>#DIV/0!</v>
      </c>
      <c r="AU167" s="42">
        <f t="shared" si="180"/>
        <v>0</v>
      </c>
      <c r="AV167" s="61">
        <f t="shared" si="181"/>
        <v>0</v>
      </c>
      <c r="AW167" s="39" t="e">
        <f t="shared" si="182"/>
        <v>#DIV/0!</v>
      </c>
      <c r="AX167" s="61" t="e">
        <f t="shared" si="183"/>
        <v>#DIV/0!</v>
      </c>
      <c r="AY167" s="41" t="e">
        <f t="shared" si="184"/>
        <v>#DIV/0!</v>
      </c>
      <c r="AZ167" s="61" t="e">
        <f t="shared" si="185"/>
        <v>#DIV/0!</v>
      </c>
      <c r="BA167" s="39" t="e">
        <f t="shared" si="186"/>
        <v>#DIV/0!</v>
      </c>
      <c r="BB167" s="64" t="e">
        <f t="shared" si="187"/>
        <v>#DIV/0!</v>
      </c>
      <c r="BC167" s="42">
        <f t="shared" si="188"/>
        <v>0</v>
      </c>
      <c r="BD167" s="61">
        <f t="shared" si="189"/>
        <v>0</v>
      </c>
      <c r="BE167" s="39" t="e">
        <f t="shared" si="190"/>
        <v>#DIV/0!</v>
      </c>
      <c r="BF167" s="61" t="e">
        <f t="shared" si="191"/>
        <v>#DIV/0!</v>
      </c>
      <c r="BG167" s="41" t="e">
        <f t="shared" si="192"/>
        <v>#DIV/0!</v>
      </c>
      <c r="BH167" s="61" t="e">
        <f t="shared" si="193"/>
        <v>#DIV/0!</v>
      </c>
      <c r="BI167" s="39" t="e">
        <f t="shared" si="194"/>
        <v>#DIV/0!</v>
      </c>
      <c r="BJ167" s="64" t="e">
        <f t="shared" si="195"/>
        <v>#DIV/0!</v>
      </c>
      <c r="BK167" s="39" t="e">
        <f t="shared" si="196"/>
        <v>#DIV/0!</v>
      </c>
      <c r="BL167" s="64" t="e">
        <f t="shared" si="197"/>
        <v>#DIV/0!</v>
      </c>
      <c r="BM167" s="43" t="e">
        <f t="shared" si="198"/>
        <v>#DIV/0!</v>
      </c>
      <c r="BN167" s="66" t="e">
        <f t="shared" si="199"/>
        <v>#DIV/0!</v>
      </c>
      <c r="BO167" s="17">
        <f t="shared" si="200"/>
        <v>0</v>
      </c>
      <c r="BP167" s="68">
        <f t="shared" si="201"/>
        <v>0</v>
      </c>
      <c r="BQ167" s="39">
        <f t="shared" si="202"/>
        <v>0</v>
      </c>
      <c r="BR167" s="69">
        <f t="shared" si="203"/>
        <v>0</v>
      </c>
      <c r="BS167" s="44" t="e">
        <f t="shared" si="204"/>
        <v>#DIV/0!</v>
      </c>
      <c r="BT167" s="70" t="e">
        <f t="shared" si="205"/>
        <v>#DIV/0!</v>
      </c>
      <c r="BU167" s="43" t="str">
        <f t="shared" si="206"/>
        <v>REPROVADO</v>
      </c>
      <c r="BV167" s="71" t="str">
        <f t="shared" si="207"/>
        <v>REPROVADO</v>
      </c>
    </row>
    <row r="168" spans="1:74">
      <c r="A168" s="17">
        <f>'PLANILHA PRINCIPAL'!C170</f>
        <v>0</v>
      </c>
      <c r="B168" s="45">
        <f>'PLANILHA PRINCIPAL'!D170</f>
        <v>0</v>
      </c>
      <c r="C168" s="17">
        <f t="shared" si="139"/>
        <v>60</v>
      </c>
      <c r="D168" s="45">
        <f t="shared" si="140"/>
        <v>24500</v>
      </c>
      <c r="E168" s="17">
        <f t="shared" si="141"/>
        <v>0.6</v>
      </c>
      <c r="F168" s="45">
        <f t="shared" si="142"/>
        <v>1</v>
      </c>
      <c r="G168" s="17">
        <f t="shared" si="143"/>
        <v>0.8</v>
      </c>
      <c r="H168" s="45">
        <f t="shared" si="144"/>
        <v>1.4</v>
      </c>
      <c r="I168" s="17">
        <f t="shared" si="145"/>
        <v>1.8</v>
      </c>
      <c r="J168" s="45">
        <f>'PLANILHA PRINCIPAL'!E170</f>
        <v>0</v>
      </c>
      <c r="K168" s="17">
        <f t="shared" si="146"/>
        <v>0.2</v>
      </c>
      <c r="L168" s="45">
        <f t="shared" si="147"/>
        <v>0.3</v>
      </c>
      <c r="M168" s="17">
        <f t="shared" si="148"/>
        <v>0.8</v>
      </c>
      <c r="N168" s="72">
        <f>'PLANILHA PRINCIPAL'!F170</f>
        <v>0</v>
      </c>
      <c r="O168" s="39">
        <f>'PLANILHA PRINCIPAL'!G170</f>
        <v>0</v>
      </c>
      <c r="P168" s="47">
        <f t="shared" si="149"/>
        <v>0.48</v>
      </c>
      <c r="Q168" s="39">
        <f t="shared" si="150"/>
        <v>20.571428571428569</v>
      </c>
      <c r="R168" s="48">
        <f t="shared" si="151"/>
        <v>20.779220779220779</v>
      </c>
      <c r="S168" s="17">
        <f t="shared" si="152"/>
        <v>11760</v>
      </c>
      <c r="T168" s="49">
        <f t="shared" si="153"/>
        <v>0</v>
      </c>
      <c r="U168" s="40">
        <f t="shared" si="154"/>
        <v>0</v>
      </c>
      <c r="V168" s="49">
        <f t="shared" si="155"/>
        <v>0</v>
      </c>
      <c r="W168" s="40">
        <f t="shared" si="156"/>
        <v>0</v>
      </c>
      <c r="X168" s="49">
        <f t="shared" si="157"/>
        <v>0</v>
      </c>
      <c r="Y168" s="41" t="e">
        <f t="shared" si="158"/>
        <v>#DIV/0!</v>
      </c>
      <c r="Z168" s="50" t="e">
        <f t="shared" si="159"/>
        <v>#DIV/0!</v>
      </c>
      <c r="AA168" s="17">
        <f t="shared" si="160"/>
        <v>0.5</v>
      </c>
      <c r="AB168" s="51" t="e">
        <f t="shared" si="161"/>
        <v>#DIV/0!</v>
      </c>
      <c r="AC168" s="39" t="e">
        <f t="shared" si="162"/>
        <v>#DIV/0!</v>
      </c>
      <c r="AD168" s="48" t="e">
        <f t="shared" si="163"/>
        <v>#DIV/0!</v>
      </c>
      <c r="AE168" s="42">
        <f t="shared" si="164"/>
        <v>0</v>
      </c>
      <c r="AF168" s="54">
        <f t="shared" si="165"/>
        <v>0</v>
      </c>
      <c r="AG168" s="39" t="e">
        <f t="shared" si="166"/>
        <v>#DIV/0!</v>
      </c>
      <c r="AH168" s="54" t="e">
        <f t="shared" si="167"/>
        <v>#DIV/0!</v>
      </c>
      <c r="AI168" s="39" t="e">
        <f t="shared" si="168"/>
        <v>#DIV/0!</v>
      </c>
      <c r="AJ168" s="56" t="e">
        <f t="shared" si="169"/>
        <v>#DIV/0!</v>
      </c>
      <c r="AK168" s="42">
        <f t="shared" si="170"/>
        <v>0</v>
      </c>
      <c r="AL168" s="54">
        <f t="shared" si="171"/>
        <v>0</v>
      </c>
      <c r="AM168" s="39" t="e">
        <f t="shared" si="172"/>
        <v>#DIV/0!</v>
      </c>
      <c r="AN168" s="54" t="e">
        <f t="shared" si="173"/>
        <v>#DIV/0!</v>
      </c>
      <c r="AO168" s="39" t="e">
        <f t="shared" si="174"/>
        <v>#DIV/0!</v>
      </c>
      <c r="AP168" s="56" t="e">
        <f t="shared" si="175"/>
        <v>#DIV/0!</v>
      </c>
      <c r="AQ168" s="39" t="e">
        <f t="shared" si="176"/>
        <v>#DIV/0!</v>
      </c>
      <c r="AR168" s="56" t="e">
        <f t="shared" si="177"/>
        <v>#DIV/0!</v>
      </c>
      <c r="AS168" s="43" t="e">
        <f t="shared" si="178"/>
        <v>#DIV/0!</v>
      </c>
      <c r="AT168" s="58" t="e">
        <f t="shared" si="179"/>
        <v>#DIV/0!</v>
      </c>
      <c r="AU168" s="42">
        <f t="shared" si="180"/>
        <v>0</v>
      </c>
      <c r="AV168" s="61">
        <f t="shared" si="181"/>
        <v>0</v>
      </c>
      <c r="AW168" s="39" t="e">
        <f t="shared" si="182"/>
        <v>#DIV/0!</v>
      </c>
      <c r="AX168" s="61" t="e">
        <f t="shared" si="183"/>
        <v>#DIV/0!</v>
      </c>
      <c r="AY168" s="41" t="e">
        <f t="shared" si="184"/>
        <v>#DIV/0!</v>
      </c>
      <c r="AZ168" s="61" t="e">
        <f t="shared" si="185"/>
        <v>#DIV/0!</v>
      </c>
      <c r="BA168" s="39" t="e">
        <f t="shared" si="186"/>
        <v>#DIV/0!</v>
      </c>
      <c r="BB168" s="64" t="e">
        <f t="shared" si="187"/>
        <v>#DIV/0!</v>
      </c>
      <c r="BC168" s="42">
        <f t="shared" si="188"/>
        <v>0</v>
      </c>
      <c r="BD168" s="61">
        <f t="shared" si="189"/>
        <v>0</v>
      </c>
      <c r="BE168" s="39" t="e">
        <f t="shared" si="190"/>
        <v>#DIV/0!</v>
      </c>
      <c r="BF168" s="61" t="e">
        <f t="shared" si="191"/>
        <v>#DIV/0!</v>
      </c>
      <c r="BG168" s="41" t="e">
        <f t="shared" si="192"/>
        <v>#DIV/0!</v>
      </c>
      <c r="BH168" s="61" t="e">
        <f t="shared" si="193"/>
        <v>#DIV/0!</v>
      </c>
      <c r="BI168" s="39" t="e">
        <f t="shared" si="194"/>
        <v>#DIV/0!</v>
      </c>
      <c r="BJ168" s="64" t="e">
        <f t="shared" si="195"/>
        <v>#DIV/0!</v>
      </c>
      <c r="BK168" s="39" t="e">
        <f t="shared" si="196"/>
        <v>#DIV/0!</v>
      </c>
      <c r="BL168" s="64" t="e">
        <f t="shared" si="197"/>
        <v>#DIV/0!</v>
      </c>
      <c r="BM168" s="43" t="e">
        <f t="shared" si="198"/>
        <v>#DIV/0!</v>
      </c>
      <c r="BN168" s="66" t="e">
        <f t="shared" si="199"/>
        <v>#DIV/0!</v>
      </c>
      <c r="BO168" s="17">
        <f t="shared" si="200"/>
        <v>0</v>
      </c>
      <c r="BP168" s="68">
        <f t="shared" si="201"/>
        <v>0</v>
      </c>
      <c r="BQ168" s="39">
        <f t="shared" si="202"/>
        <v>0</v>
      </c>
      <c r="BR168" s="69">
        <f t="shared" si="203"/>
        <v>0</v>
      </c>
      <c r="BS168" s="44" t="e">
        <f t="shared" si="204"/>
        <v>#DIV/0!</v>
      </c>
      <c r="BT168" s="70" t="e">
        <f t="shared" si="205"/>
        <v>#DIV/0!</v>
      </c>
      <c r="BU168" s="43" t="str">
        <f t="shared" si="206"/>
        <v>REPROVADO</v>
      </c>
      <c r="BV168" s="71" t="str">
        <f t="shared" si="207"/>
        <v>REPROVADO</v>
      </c>
    </row>
    <row r="169" spans="1:74">
      <c r="A169" s="17">
        <f>'PLANILHA PRINCIPAL'!C171</f>
        <v>0</v>
      </c>
      <c r="B169" s="45">
        <f>'PLANILHA PRINCIPAL'!D171</f>
        <v>0</v>
      </c>
      <c r="C169" s="17">
        <f t="shared" si="139"/>
        <v>60</v>
      </c>
      <c r="D169" s="45">
        <f t="shared" si="140"/>
        <v>24500</v>
      </c>
      <c r="E169" s="17">
        <f t="shared" si="141"/>
        <v>0.6</v>
      </c>
      <c r="F169" s="45">
        <f t="shared" si="142"/>
        <v>1</v>
      </c>
      <c r="G169" s="17">
        <f t="shared" si="143"/>
        <v>0.8</v>
      </c>
      <c r="H169" s="45">
        <f t="shared" si="144"/>
        <v>1.4</v>
      </c>
      <c r="I169" s="17">
        <f t="shared" si="145"/>
        <v>1.8</v>
      </c>
      <c r="J169" s="45">
        <f>'PLANILHA PRINCIPAL'!E171</f>
        <v>0</v>
      </c>
      <c r="K169" s="17">
        <f t="shared" si="146"/>
        <v>0.2</v>
      </c>
      <c r="L169" s="45">
        <f t="shared" si="147"/>
        <v>0.3</v>
      </c>
      <c r="M169" s="17">
        <f t="shared" si="148"/>
        <v>0.8</v>
      </c>
      <c r="N169" s="72">
        <f>'PLANILHA PRINCIPAL'!F171</f>
        <v>0</v>
      </c>
      <c r="O169" s="39">
        <f>'PLANILHA PRINCIPAL'!G171</f>
        <v>0</v>
      </c>
      <c r="P169" s="47">
        <f t="shared" si="149"/>
        <v>0.48</v>
      </c>
      <c r="Q169" s="39">
        <f t="shared" si="150"/>
        <v>20.571428571428569</v>
      </c>
      <c r="R169" s="48">
        <f t="shared" si="151"/>
        <v>20.779220779220779</v>
      </c>
      <c r="S169" s="17">
        <f t="shared" si="152"/>
        <v>11760</v>
      </c>
      <c r="T169" s="49">
        <f t="shared" si="153"/>
        <v>0</v>
      </c>
      <c r="U169" s="40">
        <f t="shared" si="154"/>
        <v>0</v>
      </c>
      <c r="V169" s="49">
        <f t="shared" si="155"/>
        <v>0</v>
      </c>
      <c r="W169" s="40">
        <f t="shared" si="156"/>
        <v>0</v>
      </c>
      <c r="X169" s="49">
        <f t="shared" si="157"/>
        <v>0</v>
      </c>
      <c r="Y169" s="41" t="e">
        <f t="shared" si="158"/>
        <v>#DIV/0!</v>
      </c>
      <c r="Z169" s="50" t="e">
        <f t="shared" si="159"/>
        <v>#DIV/0!</v>
      </c>
      <c r="AA169" s="17">
        <f t="shared" si="160"/>
        <v>0.5</v>
      </c>
      <c r="AB169" s="51" t="e">
        <f t="shared" si="161"/>
        <v>#DIV/0!</v>
      </c>
      <c r="AC169" s="39" t="e">
        <f t="shared" si="162"/>
        <v>#DIV/0!</v>
      </c>
      <c r="AD169" s="48" t="e">
        <f t="shared" si="163"/>
        <v>#DIV/0!</v>
      </c>
      <c r="AE169" s="42">
        <f t="shared" si="164"/>
        <v>0</v>
      </c>
      <c r="AF169" s="54">
        <f t="shared" si="165"/>
        <v>0</v>
      </c>
      <c r="AG169" s="39" t="e">
        <f t="shared" si="166"/>
        <v>#DIV/0!</v>
      </c>
      <c r="AH169" s="54" t="e">
        <f t="shared" si="167"/>
        <v>#DIV/0!</v>
      </c>
      <c r="AI169" s="39" t="e">
        <f t="shared" si="168"/>
        <v>#DIV/0!</v>
      </c>
      <c r="AJ169" s="56" t="e">
        <f t="shared" si="169"/>
        <v>#DIV/0!</v>
      </c>
      <c r="AK169" s="42">
        <f t="shared" si="170"/>
        <v>0</v>
      </c>
      <c r="AL169" s="54">
        <f t="shared" si="171"/>
        <v>0</v>
      </c>
      <c r="AM169" s="39" t="e">
        <f t="shared" si="172"/>
        <v>#DIV/0!</v>
      </c>
      <c r="AN169" s="54" t="e">
        <f t="shared" si="173"/>
        <v>#DIV/0!</v>
      </c>
      <c r="AO169" s="39" t="e">
        <f t="shared" si="174"/>
        <v>#DIV/0!</v>
      </c>
      <c r="AP169" s="56" t="e">
        <f t="shared" si="175"/>
        <v>#DIV/0!</v>
      </c>
      <c r="AQ169" s="39" t="e">
        <f t="shared" si="176"/>
        <v>#DIV/0!</v>
      </c>
      <c r="AR169" s="56" t="e">
        <f t="shared" si="177"/>
        <v>#DIV/0!</v>
      </c>
      <c r="AS169" s="43" t="e">
        <f t="shared" si="178"/>
        <v>#DIV/0!</v>
      </c>
      <c r="AT169" s="58" t="e">
        <f t="shared" si="179"/>
        <v>#DIV/0!</v>
      </c>
      <c r="AU169" s="42">
        <f t="shared" si="180"/>
        <v>0</v>
      </c>
      <c r="AV169" s="61">
        <f t="shared" si="181"/>
        <v>0</v>
      </c>
      <c r="AW169" s="39" t="e">
        <f t="shared" si="182"/>
        <v>#DIV/0!</v>
      </c>
      <c r="AX169" s="61" t="e">
        <f t="shared" si="183"/>
        <v>#DIV/0!</v>
      </c>
      <c r="AY169" s="41" t="e">
        <f t="shared" si="184"/>
        <v>#DIV/0!</v>
      </c>
      <c r="AZ169" s="61" t="e">
        <f t="shared" si="185"/>
        <v>#DIV/0!</v>
      </c>
      <c r="BA169" s="39" t="e">
        <f t="shared" si="186"/>
        <v>#DIV/0!</v>
      </c>
      <c r="BB169" s="64" t="e">
        <f t="shared" si="187"/>
        <v>#DIV/0!</v>
      </c>
      <c r="BC169" s="42">
        <f t="shared" si="188"/>
        <v>0</v>
      </c>
      <c r="BD169" s="61">
        <f t="shared" si="189"/>
        <v>0</v>
      </c>
      <c r="BE169" s="39" t="e">
        <f t="shared" si="190"/>
        <v>#DIV/0!</v>
      </c>
      <c r="BF169" s="61" t="e">
        <f t="shared" si="191"/>
        <v>#DIV/0!</v>
      </c>
      <c r="BG169" s="41" t="e">
        <f t="shared" si="192"/>
        <v>#DIV/0!</v>
      </c>
      <c r="BH169" s="61" t="e">
        <f t="shared" si="193"/>
        <v>#DIV/0!</v>
      </c>
      <c r="BI169" s="39" t="e">
        <f t="shared" si="194"/>
        <v>#DIV/0!</v>
      </c>
      <c r="BJ169" s="64" t="e">
        <f t="shared" si="195"/>
        <v>#DIV/0!</v>
      </c>
      <c r="BK169" s="39" t="e">
        <f t="shared" si="196"/>
        <v>#DIV/0!</v>
      </c>
      <c r="BL169" s="64" t="e">
        <f t="shared" si="197"/>
        <v>#DIV/0!</v>
      </c>
      <c r="BM169" s="43" t="e">
        <f t="shared" si="198"/>
        <v>#DIV/0!</v>
      </c>
      <c r="BN169" s="66" t="e">
        <f t="shared" si="199"/>
        <v>#DIV/0!</v>
      </c>
      <c r="BO169" s="17">
        <f t="shared" si="200"/>
        <v>0</v>
      </c>
      <c r="BP169" s="68">
        <f t="shared" si="201"/>
        <v>0</v>
      </c>
      <c r="BQ169" s="39">
        <f t="shared" si="202"/>
        <v>0</v>
      </c>
      <c r="BR169" s="69">
        <f t="shared" si="203"/>
        <v>0</v>
      </c>
      <c r="BS169" s="44" t="e">
        <f t="shared" si="204"/>
        <v>#DIV/0!</v>
      </c>
      <c r="BT169" s="70" t="e">
        <f t="shared" si="205"/>
        <v>#DIV/0!</v>
      </c>
      <c r="BU169" s="43" t="str">
        <f t="shared" si="206"/>
        <v>REPROVADO</v>
      </c>
      <c r="BV169" s="71" t="str">
        <f t="shared" si="207"/>
        <v>REPROVADO</v>
      </c>
    </row>
    <row r="170" spans="1:74">
      <c r="A170" s="17">
        <f>'PLANILHA PRINCIPAL'!C172</f>
        <v>0</v>
      </c>
      <c r="B170" s="45">
        <f>'PLANILHA PRINCIPAL'!D172</f>
        <v>0</v>
      </c>
      <c r="C170" s="17">
        <f t="shared" si="139"/>
        <v>60</v>
      </c>
      <c r="D170" s="45">
        <f t="shared" si="140"/>
        <v>24500</v>
      </c>
      <c r="E170" s="17">
        <f t="shared" si="141"/>
        <v>0.6</v>
      </c>
      <c r="F170" s="45">
        <f t="shared" si="142"/>
        <v>1</v>
      </c>
      <c r="G170" s="17">
        <f t="shared" si="143"/>
        <v>0.8</v>
      </c>
      <c r="H170" s="45">
        <f t="shared" si="144"/>
        <v>1.4</v>
      </c>
      <c r="I170" s="17">
        <f t="shared" si="145"/>
        <v>1.8</v>
      </c>
      <c r="J170" s="45">
        <f>'PLANILHA PRINCIPAL'!E172</f>
        <v>0</v>
      </c>
      <c r="K170" s="17">
        <f t="shared" si="146"/>
        <v>0.2</v>
      </c>
      <c r="L170" s="45">
        <f t="shared" si="147"/>
        <v>0.3</v>
      </c>
      <c r="M170" s="17">
        <f t="shared" si="148"/>
        <v>0.8</v>
      </c>
      <c r="N170" s="72">
        <f>'PLANILHA PRINCIPAL'!F172</f>
        <v>0</v>
      </c>
      <c r="O170" s="39">
        <f>'PLANILHA PRINCIPAL'!G172</f>
        <v>0</v>
      </c>
      <c r="P170" s="47">
        <f t="shared" si="149"/>
        <v>0.48</v>
      </c>
      <c r="Q170" s="39">
        <f t="shared" si="150"/>
        <v>20.571428571428569</v>
      </c>
      <c r="R170" s="48">
        <f t="shared" si="151"/>
        <v>20.779220779220779</v>
      </c>
      <c r="S170" s="17">
        <f t="shared" si="152"/>
        <v>11760</v>
      </c>
      <c r="T170" s="49">
        <f t="shared" si="153"/>
        <v>0</v>
      </c>
      <c r="U170" s="40">
        <f t="shared" si="154"/>
        <v>0</v>
      </c>
      <c r="V170" s="49">
        <f t="shared" si="155"/>
        <v>0</v>
      </c>
      <c r="W170" s="40">
        <f t="shared" si="156"/>
        <v>0</v>
      </c>
      <c r="X170" s="49">
        <f t="shared" si="157"/>
        <v>0</v>
      </c>
      <c r="Y170" s="41" t="e">
        <f t="shared" si="158"/>
        <v>#DIV/0!</v>
      </c>
      <c r="Z170" s="50" t="e">
        <f t="shared" si="159"/>
        <v>#DIV/0!</v>
      </c>
      <c r="AA170" s="17">
        <f t="shared" si="160"/>
        <v>0.5</v>
      </c>
      <c r="AB170" s="51" t="e">
        <f t="shared" si="161"/>
        <v>#DIV/0!</v>
      </c>
      <c r="AC170" s="39" t="e">
        <f t="shared" si="162"/>
        <v>#DIV/0!</v>
      </c>
      <c r="AD170" s="48" t="e">
        <f t="shared" si="163"/>
        <v>#DIV/0!</v>
      </c>
      <c r="AE170" s="42">
        <f t="shared" si="164"/>
        <v>0</v>
      </c>
      <c r="AF170" s="54">
        <f t="shared" si="165"/>
        <v>0</v>
      </c>
      <c r="AG170" s="39" t="e">
        <f t="shared" si="166"/>
        <v>#DIV/0!</v>
      </c>
      <c r="AH170" s="54" t="e">
        <f t="shared" si="167"/>
        <v>#DIV/0!</v>
      </c>
      <c r="AI170" s="39" t="e">
        <f t="shared" si="168"/>
        <v>#DIV/0!</v>
      </c>
      <c r="AJ170" s="56" t="e">
        <f t="shared" si="169"/>
        <v>#DIV/0!</v>
      </c>
      <c r="AK170" s="42">
        <f t="shared" si="170"/>
        <v>0</v>
      </c>
      <c r="AL170" s="54">
        <f t="shared" si="171"/>
        <v>0</v>
      </c>
      <c r="AM170" s="39" t="e">
        <f t="shared" si="172"/>
        <v>#DIV/0!</v>
      </c>
      <c r="AN170" s="54" t="e">
        <f t="shared" si="173"/>
        <v>#DIV/0!</v>
      </c>
      <c r="AO170" s="39" t="e">
        <f t="shared" si="174"/>
        <v>#DIV/0!</v>
      </c>
      <c r="AP170" s="56" t="e">
        <f t="shared" si="175"/>
        <v>#DIV/0!</v>
      </c>
      <c r="AQ170" s="39" t="e">
        <f t="shared" si="176"/>
        <v>#DIV/0!</v>
      </c>
      <c r="AR170" s="56" t="e">
        <f t="shared" si="177"/>
        <v>#DIV/0!</v>
      </c>
      <c r="AS170" s="43" t="e">
        <f t="shared" si="178"/>
        <v>#DIV/0!</v>
      </c>
      <c r="AT170" s="58" t="e">
        <f t="shared" si="179"/>
        <v>#DIV/0!</v>
      </c>
      <c r="AU170" s="42">
        <f t="shared" si="180"/>
        <v>0</v>
      </c>
      <c r="AV170" s="61">
        <f t="shared" si="181"/>
        <v>0</v>
      </c>
      <c r="AW170" s="39" t="e">
        <f t="shared" si="182"/>
        <v>#DIV/0!</v>
      </c>
      <c r="AX170" s="61" t="e">
        <f t="shared" si="183"/>
        <v>#DIV/0!</v>
      </c>
      <c r="AY170" s="41" t="e">
        <f t="shared" si="184"/>
        <v>#DIV/0!</v>
      </c>
      <c r="AZ170" s="61" t="e">
        <f t="shared" si="185"/>
        <v>#DIV/0!</v>
      </c>
      <c r="BA170" s="39" t="e">
        <f t="shared" si="186"/>
        <v>#DIV/0!</v>
      </c>
      <c r="BB170" s="64" t="e">
        <f t="shared" si="187"/>
        <v>#DIV/0!</v>
      </c>
      <c r="BC170" s="42">
        <f t="shared" si="188"/>
        <v>0</v>
      </c>
      <c r="BD170" s="61">
        <f t="shared" si="189"/>
        <v>0</v>
      </c>
      <c r="BE170" s="39" t="e">
        <f t="shared" si="190"/>
        <v>#DIV/0!</v>
      </c>
      <c r="BF170" s="61" t="e">
        <f t="shared" si="191"/>
        <v>#DIV/0!</v>
      </c>
      <c r="BG170" s="41" t="e">
        <f t="shared" si="192"/>
        <v>#DIV/0!</v>
      </c>
      <c r="BH170" s="61" t="e">
        <f t="shared" si="193"/>
        <v>#DIV/0!</v>
      </c>
      <c r="BI170" s="39" t="e">
        <f t="shared" si="194"/>
        <v>#DIV/0!</v>
      </c>
      <c r="BJ170" s="64" t="e">
        <f t="shared" si="195"/>
        <v>#DIV/0!</v>
      </c>
      <c r="BK170" s="39" t="e">
        <f t="shared" si="196"/>
        <v>#DIV/0!</v>
      </c>
      <c r="BL170" s="64" t="e">
        <f t="shared" si="197"/>
        <v>#DIV/0!</v>
      </c>
      <c r="BM170" s="43" t="e">
        <f t="shared" si="198"/>
        <v>#DIV/0!</v>
      </c>
      <c r="BN170" s="66" t="e">
        <f t="shared" si="199"/>
        <v>#DIV/0!</v>
      </c>
      <c r="BO170" s="17">
        <f t="shared" si="200"/>
        <v>0</v>
      </c>
      <c r="BP170" s="68">
        <f t="shared" si="201"/>
        <v>0</v>
      </c>
      <c r="BQ170" s="39">
        <f t="shared" si="202"/>
        <v>0</v>
      </c>
      <c r="BR170" s="69">
        <f t="shared" si="203"/>
        <v>0</v>
      </c>
      <c r="BS170" s="44" t="e">
        <f t="shared" si="204"/>
        <v>#DIV/0!</v>
      </c>
      <c r="BT170" s="70" t="e">
        <f t="shared" si="205"/>
        <v>#DIV/0!</v>
      </c>
      <c r="BU170" s="43" t="str">
        <f t="shared" si="206"/>
        <v>REPROVADO</v>
      </c>
      <c r="BV170" s="71" t="str">
        <f t="shared" si="207"/>
        <v>REPROVADO</v>
      </c>
    </row>
    <row r="171" spans="1:74">
      <c r="A171" s="17">
        <f>'PLANILHA PRINCIPAL'!C173</f>
        <v>0</v>
      </c>
      <c r="B171" s="45">
        <f>'PLANILHA PRINCIPAL'!D173</f>
        <v>0</v>
      </c>
      <c r="C171" s="17">
        <f t="shared" si="139"/>
        <v>60</v>
      </c>
      <c r="D171" s="45">
        <f t="shared" si="140"/>
        <v>24500</v>
      </c>
      <c r="E171" s="17">
        <f t="shared" si="141"/>
        <v>0.6</v>
      </c>
      <c r="F171" s="45">
        <f t="shared" si="142"/>
        <v>1</v>
      </c>
      <c r="G171" s="17">
        <f t="shared" si="143"/>
        <v>0.8</v>
      </c>
      <c r="H171" s="45">
        <f t="shared" si="144"/>
        <v>1.4</v>
      </c>
      <c r="I171" s="17">
        <f t="shared" si="145"/>
        <v>1.8</v>
      </c>
      <c r="J171" s="45">
        <f>'PLANILHA PRINCIPAL'!E173</f>
        <v>0</v>
      </c>
      <c r="K171" s="17">
        <f t="shared" si="146"/>
        <v>0.2</v>
      </c>
      <c r="L171" s="45">
        <f t="shared" si="147"/>
        <v>0.3</v>
      </c>
      <c r="M171" s="17">
        <f t="shared" si="148"/>
        <v>0.8</v>
      </c>
      <c r="N171" s="72">
        <f>'PLANILHA PRINCIPAL'!F173</f>
        <v>0</v>
      </c>
      <c r="O171" s="39">
        <f>'PLANILHA PRINCIPAL'!G173</f>
        <v>0</v>
      </c>
      <c r="P171" s="47">
        <f t="shared" si="149"/>
        <v>0.48</v>
      </c>
      <c r="Q171" s="39">
        <f t="shared" si="150"/>
        <v>20.571428571428569</v>
      </c>
      <c r="R171" s="48">
        <f t="shared" si="151"/>
        <v>20.779220779220779</v>
      </c>
      <c r="S171" s="17">
        <f t="shared" si="152"/>
        <v>11760</v>
      </c>
      <c r="T171" s="49">
        <f t="shared" si="153"/>
        <v>0</v>
      </c>
      <c r="U171" s="40">
        <f t="shared" si="154"/>
        <v>0</v>
      </c>
      <c r="V171" s="49">
        <f t="shared" si="155"/>
        <v>0</v>
      </c>
      <c r="W171" s="40">
        <f t="shared" si="156"/>
        <v>0</v>
      </c>
      <c r="X171" s="49">
        <f t="shared" si="157"/>
        <v>0</v>
      </c>
      <c r="Y171" s="41" t="e">
        <f t="shared" si="158"/>
        <v>#DIV/0!</v>
      </c>
      <c r="Z171" s="50" t="e">
        <f t="shared" si="159"/>
        <v>#DIV/0!</v>
      </c>
      <c r="AA171" s="17">
        <f t="shared" si="160"/>
        <v>0.5</v>
      </c>
      <c r="AB171" s="51" t="e">
        <f t="shared" si="161"/>
        <v>#DIV/0!</v>
      </c>
      <c r="AC171" s="39" t="e">
        <f t="shared" si="162"/>
        <v>#DIV/0!</v>
      </c>
      <c r="AD171" s="48" t="e">
        <f t="shared" si="163"/>
        <v>#DIV/0!</v>
      </c>
      <c r="AE171" s="42">
        <f t="shared" si="164"/>
        <v>0</v>
      </c>
      <c r="AF171" s="54">
        <f t="shared" si="165"/>
        <v>0</v>
      </c>
      <c r="AG171" s="39" t="e">
        <f t="shared" si="166"/>
        <v>#DIV/0!</v>
      </c>
      <c r="AH171" s="54" t="e">
        <f t="shared" si="167"/>
        <v>#DIV/0!</v>
      </c>
      <c r="AI171" s="39" t="e">
        <f t="shared" si="168"/>
        <v>#DIV/0!</v>
      </c>
      <c r="AJ171" s="56" t="e">
        <f t="shared" si="169"/>
        <v>#DIV/0!</v>
      </c>
      <c r="AK171" s="42">
        <f t="shared" si="170"/>
        <v>0</v>
      </c>
      <c r="AL171" s="54">
        <f t="shared" si="171"/>
        <v>0</v>
      </c>
      <c r="AM171" s="39" t="e">
        <f t="shared" si="172"/>
        <v>#DIV/0!</v>
      </c>
      <c r="AN171" s="54" t="e">
        <f t="shared" si="173"/>
        <v>#DIV/0!</v>
      </c>
      <c r="AO171" s="39" t="e">
        <f t="shared" si="174"/>
        <v>#DIV/0!</v>
      </c>
      <c r="AP171" s="56" t="e">
        <f t="shared" si="175"/>
        <v>#DIV/0!</v>
      </c>
      <c r="AQ171" s="39" t="e">
        <f t="shared" si="176"/>
        <v>#DIV/0!</v>
      </c>
      <c r="AR171" s="56" t="e">
        <f t="shared" si="177"/>
        <v>#DIV/0!</v>
      </c>
      <c r="AS171" s="43" t="e">
        <f t="shared" si="178"/>
        <v>#DIV/0!</v>
      </c>
      <c r="AT171" s="58" t="e">
        <f t="shared" si="179"/>
        <v>#DIV/0!</v>
      </c>
      <c r="AU171" s="42">
        <f t="shared" si="180"/>
        <v>0</v>
      </c>
      <c r="AV171" s="61">
        <f t="shared" si="181"/>
        <v>0</v>
      </c>
      <c r="AW171" s="39" t="e">
        <f t="shared" si="182"/>
        <v>#DIV/0!</v>
      </c>
      <c r="AX171" s="61" t="e">
        <f t="shared" si="183"/>
        <v>#DIV/0!</v>
      </c>
      <c r="AY171" s="41" t="e">
        <f t="shared" si="184"/>
        <v>#DIV/0!</v>
      </c>
      <c r="AZ171" s="61" t="e">
        <f t="shared" si="185"/>
        <v>#DIV/0!</v>
      </c>
      <c r="BA171" s="39" t="e">
        <f t="shared" si="186"/>
        <v>#DIV/0!</v>
      </c>
      <c r="BB171" s="64" t="e">
        <f t="shared" si="187"/>
        <v>#DIV/0!</v>
      </c>
      <c r="BC171" s="42">
        <f t="shared" si="188"/>
        <v>0</v>
      </c>
      <c r="BD171" s="61">
        <f t="shared" si="189"/>
        <v>0</v>
      </c>
      <c r="BE171" s="39" t="e">
        <f t="shared" si="190"/>
        <v>#DIV/0!</v>
      </c>
      <c r="BF171" s="61" t="e">
        <f t="shared" si="191"/>
        <v>#DIV/0!</v>
      </c>
      <c r="BG171" s="41" t="e">
        <f t="shared" si="192"/>
        <v>#DIV/0!</v>
      </c>
      <c r="BH171" s="61" t="e">
        <f t="shared" si="193"/>
        <v>#DIV/0!</v>
      </c>
      <c r="BI171" s="39" t="e">
        <f t="shared" si="194"/>
        <v>#DIV/0!</v>
      </c>
      <c r="BJ171" s="64" t="e">
        <f t="shared" si="195"/>
        <v>#DIV/0!</v>
      </c>
      <c r="BK171" s="39" t="e">
        <f t="shared" si="196"/>
        <v>#DIV/0!</v>
      </c>
      <c r="BL171" s="64" t="e">
        <f t="shared" si="197"/>
        <v>#DIV/0!</v>
      </c>
      <c r="BM171" s="43" t="e">
        <f t="shared" si="198"/>
        <v>#DIV/0!</v>
      </c>
      <c r="BN171" s="66" t="e">
        <f t="shared" si="199"/>
        <v>#DIV/0!</v>
      </c>
      <c r="BO171" s="17">
        <f t="shared" si="200"/>
        <v>0</v>
      </c>
      <c r="BP171" s="68">
        <f t="shared" si="201"/>
        <v>0</v>
      </c>
      <c r="BQ171" s="39">
        <f t="shared" si="202"/>
        <v>0</v>
      </c>
      <c r="BR171" s="69">
        <f t="shared" si="203"/>
        <v>0</v>
      </c>
      <c r="BS171" s="44" t="e">
        <f t="shared" si="204"/>
        <v>#DIV/0!</v>
      </c>
      <c r="BT171" s="70" t="e">
        <f t="shared" si="205"/>
        <v>#DIV/0!</v>
      </c>
      <c r="BU171" s="43" t="str">
        <f t="shared" si="206"/>
        <v>REPROVADO</v>
      </c>
      <c r="BV171" s="71" t="str">
        <f t="shared" si="207"/>
        <v>REPROVADO</v>
      </c>
    </row>
    <row r="172" spans="1:74">
      <c r="A172" s="17">
        <f>'PLANILHA PRINCIPAL'!C174</f>
        <v>0</v>
      </c>
      <c r="B172" s="45">
        <f>'PLANILHA PRINCIPAL'!D174</f>
        <v>0</v>
      </c>
      <c r="C172" s="17">
        <f t="shared" si="139"/>
        <v>60</v>
      </c>
      <c r="D172" s="45">
        <f t="shared" si="140"/>
        <v>24500</v>
      </c>
      <c r="E172" s="17">
        <f t="shared" si="141"/>
        <v>0.6</v>
      </c>
      <c r="F172" s="45">
        <f t="shared" si="142"/>
        <v>1</v>
      </c>
      <c r="G172" s="17">
        <f t="shared" si="143"/>
        <v>0.8</v>
      </c>
      <c r="H172" s="45">
        <f t="shared" si="144"/>
        <v>1.4</v>
      </c>
      <c r="I172" s="17">
        <f t="shared" si="145"/>
        <v>1.8</v>
      </c>
      <c r="J172" s="45">
        <f>'PLANILHA PRINCIPAL'!E174</f>
        <v>0</v>
      </c>
      <c r="K172" s="17">
        <f t="shared" si="146"/>
        <v>0.2</v>
      </c>
      <c r="L172" s="45">
        <f t="shared" si="147"/>
        <v>0.3</v>
      </c>
      <c r="M172" s="17">
        <f t="shared" si="148"/>
        <v>0.8</v>
      </c>
      <c r="N172" s="72">
        <f>'PLANILHA PRINCIPAL'!F174</f>
        <v>0</v>
      </c>
      <c r="O172" s="39">
        <f>'PLANILHA PRINCIPAL'!G174</f>
        <v>0</v>
      </c>
      <c r="P172" s="47">
        <f t="shared" si="149"/>
        <v>0.48</v>
      </c>
      <c r="Q172" s="39">
        <f t="shared" si="150"/>
        <v>20.571428571428569</v>
      </c>
      <c r="R172" s="48">
        <f t="shared" si="151"/>
        <v>20.779220779220779</v>
      </c>
      <c r="S172" s="17">
        <f t="shared" si="152"/>
        <v>11760</v>
      </c>
      <c r="T172" s="49">
        <f t="shared" si="153"/>
        <v>0</v>
      </c>
      <c r="U172" s="40">
        <f t="shared" si="154"/>
        <v>0</v>
      </c>
      <c r="V172" s="49">
        <f t="shared" si="155"/>
        <v>0</v>
      </c>
      <c r="W172" s="40">
        <f t="shared" si="156"/>
        <v>0</v>
      </c>
      <c r="X172" s="49">
        <f t="shared" si="157"/>
        <v>0</v>
      </c>
      <c r="Y172" s="41" t="e">
        <f t="shared" si="158"/>
        <v>#DIV/0!</v>
      </c>
      <c r="Z172" s="50" t="e">
        <f t="shared" si="159"/>
        <v>#DIV/0!</v>
      </c>
      <c r="AA172" s="17">
        <f t="shared" si="160"/>
        <v>0.5</v>
      </c>
      <c r="AB172" s="51" t="e">
        <f t="shared" si="161"/>
        <v>#DIV/0!</v>
      </c>
      <c r="AC172" s="39" t="e">
        <f t="shared" si="162"/>
        <v>#DIV/0!</v>
      </c>
      <c r="AD172" s="48" t="e">
        <f t="shared" si="163"/>
        <v>#DIV/0!</v>
      </c>
      <c r="AE172" s="42">
        <f t="shared" si="164"/>
        <v>0</v>
      </c>
      <c r="AF172" s="54">
        <f t="shared" si="165"/>
        <v>0</v>
      </c>
      <c r="AG172" s="39" t="e">
        <f t="shared" si="166"/>
        <v>#DIV/0!</v>
      </c>
      <c r="AH172" s="54" t="e">
        <f t="shared" si="167"/>
        <v>#DIV/0!</v>
      </c>
      <c r="AI172" s="39" t="e">
        <f t="shared" si="168"/>
        <v>#DIV/0!</v>
      </c>
      <c r="AJ172" s="56" t="e">
        <f t="shared" si="169"/>
        <v>#DIV/0!</v>
      </c>
      <c r="AK172" s="42">
        <f t="shared" si="170"/>
        <v>0</v>
      </c>
      <c r="AL172" s="54">
        <f t="shared" si="171"/>
        <v>0</v>
      </c>
      <c r="AM172" s="39" t="e">
        <f t="shared" si="172"/>
        <v>#DIV/0!</v>
      </c>
      <c r="AN172" s="54" t="e">
        <f t="shared" si="173"/>
        <v>#DIV/0!</v>
      </c>
      <c r="AO172" s="39" t="e">
        <f t="shared" si="174"/>
        <v>#DIV/0!</v>
      </c>
      <c r="AP172" s="56" t="e">
        <f t="shared" si="175"/>
        <v>#DIV/0!</v>
      </c>
      <c r="AQ172" s="39" t="e">
        <f t="shared" si="176"/>
        <v>#DIV/0!</v>
      </c>
      <c r="AR172" s="56" t="e">
        <f t="shared" si="177"/>
        <v>#DIV/0!</v>
      </c>
      <c r="AS172" s="43" t="e">
        <f t="shared" si="178"/>
        <v>#DIV/0!</v>
      </c>
      <c r="AT172" s="58" t="e">
        <f t="shared" si="179"/>
        <v>#DIV/0!</v>
      </c>
      <c r="AU172" s="42">
        <f t="shared" si="180"/>
        <v>0</v>
      </c>
      <c r="AV172" s="61">
        <f t="shared" si="181"/>
        <v>0</v>
      </c>
      <c r="AW172" s="39" t="e">
        <f t="shared" si="182"/>
        <v>#DIV/0!</v>
      </c>
      <c r="AX172" s="61" t="e">
        <f t="shared" si="183"/>
        <v>#DIV/0!</v>
      </c>
      <c r="AY172" s="41" t="e">
        <f t="shared" si="184"/>
        <v>#DIV/0!</v>
      </c>
      <c r="AZ172" s="61" t="e">
        <f t="shared" si="185"/>
        <v>#DIV/0!</v>
      </c>
      <c r="BA172" s="39" t="e">
        <f t="shared" si="186"/>
        <v>#DIV/0!</v>
      </c>
      <c r="BB172" s="64" t="e">
        <f t="shared" si="187"/>
        <v>#DIV/0!</v>
      </c>
      <c r="BC172" s="42">
        <f t="shared" si="188"/>
        <v>0</v>
      </c>
      <c r="BD172" s="61">
        <f t="shared" si="189"/>
        <v>0</v>
      </c>
      <c r="BE172" s="39" t="e">
        <f t="shared" si="190"/>
        <v>#DIV/0!</v>
      </c>
      <c r="BF172" s="61" t="e">
        <f t="shared" si="191"/>
        <v>#DIV/0!</v>
      </c>
      <c r="BG172" s="41" t="e">
        <f t="shared" si="192"/>
        <v>#DIV/0!</v>
      </c>
      <c r="BH172" s="61" t="e">
        <f t="shared" si="193"/>
        <v>#DIV/0!</v>
      </c>
      <c r="BI172" s="39" t="e">
        <f t="shared" si="194"/>
        <v>#DIV/0!</v>
      </c>
      <c r="BJ172" s="64" t="e">
        <f t="shared" si="195"/>
        <v>#DIV/0!</v>
      </c>
      <c r="BK172" s="39" t="e">
        <f t="shared" si="196"/>
        <v>#DIV/0!</v>
      </c>
      <c r="BL172" s="64" t="e">
        <f t="shared" si="197"/>
        <v>#DIV/0!</v>
      </c>
      <c r="BM172" s="43" t="e">
        <f t="shared" si="198"/>
        <v>#DIV/0!</v>
      </c>
      <c r="BN172" s="66" t="e">
        <f t="shared" si="199"/>
        <v>#DIV/0!</v>
      </c>
      <c r="BO172" s="17">
        <f t="shared" si="200"/>
        <v>0</v>
      </c>
      <c r="BP172" s="68">
        <f t="shared" si="201"/>
        <v>0</v>
      </c>
      <c r="BQ172" s="39">
        <f t="shared" si="202"/>
        <v>0</v>
      </c>
      <c r="BR172" s="69">
        <f t="shared" si="203"/>
        <v>0</v>
      </c>
      <c r="BS172" s="44" t="e">
        <f t="shared" si="204"/>
        <v>#DIV/0!</v>
      </c>
      <c r="BT172" s="70" t="e">
        <f t="shared" si="205"/>
        <v>#DIV/0!</v>
      </c>
      <c r="BU172" s="43" t="str">
        <f t="shared" si="206"/>
        <v>REPROVADO</v>
      </c>
      <c r="BV172" s="71" t="str">
        <f t="shared" si="207"/>
        <v>REPROVADO</v>
      </c>
    </row>
    <row r="173" spans="1:74">
      <c r="A173" s="17">
        <f>'PLANILHA PRINCIPAL'!C175</f>
        <v>0</v>
      </c>
      <c r="B173" s="45">
        <f>'PLANILHA PRINCIPAL'!D175</f>
        <v>0</v>
      </c>
      <c r="C173" s="17">
        <f t="shared" si="139"/>
        <v>60</v>
      </c>
      <c r="D173" s="45">
        <f t="shared" si="140"/>
        <v>24500</v>
      </c>
      <c r="E173" s="17">
        <f t="shared" si="141"/>
        <v>0.6</v>
      </c>
      <c r="F173" s="45">
        <f t="shared" si="142"/>
        <v>1</v>
      </c>
      <c r="G173" s="17">
        <f t="shared" si="143"/>
        <v>0.8</v>
      </c>
      <c r="H173" s="45">
        <f t="shared" si="144"/>
        <v>1.4</v>
      </c>
      <c r="I173" s="17">
        <f t="shared" si="145"/>
        <v>1.8</v>
      </c>
      <c r="J173" s="45">
        <f>'PLANILHA PRINCIPAL'!E175</f>
        <v>0</v>
      </c>
      <c r="K173" s="17">
        <f t="shared" si="146"/>
        <v>0.2</v>
      </c>
      <c r="L173" s="45">
        <f t="shared" si="147"/>
        <v>0.3</v>
      </c>
      <c r="M173" s="17">
        <f t="shared" si="148"/>
        <v>0.8</v>
      </c>
      <c r="N173" s="72">
        <f>'PLANILHA PRINCIPAL'!F175</f>
        <v>0</v>
      </c>
      <c r="O173" s="39">
        <f>'PLANILHA PRINCIPAL'!G175</f>
        <v>0</v>
      </c>
      <c r="P173" s="47">
        <f t="shared" si="149"/>
        <v>0.48</v>
      </c>
      <c r="Q173" s="39">
        <f t="shared" si="150"/>
        <v>20.571428571428569</v>
      </c>
      <c r="R173" s="48">
        <f t="shared" si="151"/>
        <v>20.779220779220779</v>
      </c>
      <c r="S173" s="17">
        <f t="shared" si="152"/>
        <v>11760</v>
      </c>
      <c r="T173" s="49">
        <f t="shared" si="153"/>
        <v>0</v>
      </c>
      <c r="U173" s="40">
        <f t="shared" si="154"/>
        <v>0</v>
      </c>
      <c r="V173" s="49">
        <f t="shared" si="155"/>
        <v>0</v>
      </c>
      <c r="W173" s="40">
        <f t="shared" si="156"/>
        <v>0</v>
      </c>
      <c r="X173" s="49">
        <f t="shared" si="157"/>
        <v>0</v>
      </c>
      <c r="Y173" s="41" t="e">
        <f t="shared" si="158"/>
        <v>#DIV/0!</v>
      </c>
      <c r="Z173" s="50" t="e">
        <f t="shared" si="159"/>
        <v>#DIV/0!</v>
      </c>
      <c r="AA173" s="17">
        <f t="shared" si="160"/>
        <v>0.5</v>
      </c>
      <c r="AB173" s="51" t="e">
        <f t="shared" si="161"/>
        <v>#DIV/0!</v>
      </c>
      <c r="AC173" s="39" t="e">
        <f t="shared" si="162"/>
        <v>#DIV/0!</v>
      </c>
      <c r="AD173" s="48" t="e">
        <f t="shared" si="163"/>
        <v>#DIV/0!</v>
      </c>
      <c r="AE173" s="42">
        <f t="shared" si="164"/>
        <v>0</v>
      </c>
      <c r="AF173" s="54">
        <f t="shared" si="165"/>
        <v>0</v>
      </c>
      <c r="AG173" s="39" t="e">
        <f t="shared" si="166"/>
        <v>#DIV/0!</v>
      </c>
      <c r="AH173" s="54" t="e">
        <f t="shared" si="167"/>
        <v>#DIV/0!</v>
      </c>
      <c r="AI173" s="39" t="e">
        <f t="shared" si="168"/>
        <v>#DIV/0!</v>
      </c>
      <c r="AJ173" s="56" t="e">
        <f t="shared" si="169"/>
        <v>#DIV/0!</v>
      </c>
      <c r="AK173" s="42">
        <f t="shared" si="170"/>
        <v>0</v>
      </c>
      <c r="AL173" s="54">
        <f t="shared" si="171"/>
        <v>0</v>
      </c>
      <c r="AM173" s="39" t="e">
        <f t="shared" si="172"/>
        <v>#DIV/0!</v>
      </c>
      <c r="AN173" s="54" t="e">
        <f t="shared" si="173"/>
        <v>#DIV/0!</v>
      </c>
      <c r="AO173" s="39" t="e">
        <f t="shared" si="174"/>
        <v>#DIV/0!</v>
      </c>
      <c r="AP173" s="56" t="e">
        <f t="shared" si="175"/>
        <v>#DIV/0!</v>
      </c>
      <c r="AQ173" s="39" t="e">
        <f t="shared" si="176"/>
        <v>#DIV/0!</v>
      </c>
      <c r="AR173" s="56" t="e">
        <f t="shared" si="177"/>
        <v>#DIV/0!</v>
      </c>
      <c r="AS173" s="43" t="e">
        <f t="shared" si="178"/>
        <v>#DIV/0!</v>
      </c>
      <c r="AT173" s="58" t="e">
        <f t="shared" si="179"/>
        <v>#DIV/0!</v>
      </c>
      <c r="AU173" s="42">
        <f t="shared" si="180"/>
        <v>0</v>
      </c>
      <c r="AV173" s="61">
        <f t="shared" si="181"/>
        <v>0</v>
      </c>
      <c r="AW173" s="39" t="e">
        <f t="shared" si="182"/>
        <v>#DIV/0!</v>
      </c>
      <c r="AX173" s="61" t="e">
        <f t="shared" si="183"/>
        <v>#DIV/0!</v>
      </c>
      <c r="AY173" s="41" t="e">
        <f t="shared" si="184"/>
        <v>#DIV/0!</v>
      </c>
      <c r="AZ173" s="61" t="e">
        <f t="shared" si="185"/>
        <v>#DIV/0!</v>
      </c>
      <c r="BA173" s="39" t="e">
        <f t="shared" si="186"/>
        <v>#DIV/0!</v>
      </c>
      <c r="BB173" s="64" t="e">
        <f t="shared" si="187"/>
        <v>#DIV/0!</v>
      </c>
      <c r="BC173" s="42">
        <f t="shared" si="188"/>
        <v>0</v>
      </c>
      <c r="BD173" s="61">
        <f t="shared" si="189"/>
        <v>0</v>
      </c>
      <c r="BE173" s="39" t="e">
        <f t="shared" si="190"/>
        <v>#DIV/0!</v>
      </c>
      <c r="BF173" s="61" t="e">
        <f t="shared" si="191"/>
        <v>#DIV/0!</v>
      </c>
      <c r="BG173" s="41" t="e">
        <f t="shared" si="192"/>
        <v>#DIV/0!</v>
      </c>
      <c r="BH173" s="61" t="e">
        <f t="shared" si="193"/>
        <v>#DIV/0!</v>
      </c>
      <c r="BI173" s="39" t="e">
        <f t="shared" si="194"/>
        <v>#DIV/0!</v>
      </c>
      <c r="BJ173" s="64" t="e">
        <f t="shared" si="195"/>
        <v>#DIV/0!</v>
      </c>
      <c r="BK173" s="39" t="e">
        <f t="shared" si="196"/>
        <v>#DIV/0!</v>
      </c>
      <c r="BL173" s="64" t="e">
        <f t="shared" si="197"/>
        <v>#DIV/0!</v>
      </c>
      <c r="BM173" s="43" t="e">
        <f t="shared" si="198"/>
        <v>#DIV/0!</v>
      </c>
      <c r="BN173" s="66" t="e">
        <f t="shared" si="199"/>
        <v>#DIV/0!</v>
      </c>
      <c r="BO173" s="17">
        <f t="shared" si="200"/>
        <v>0</v>
      </c>
      <c r="BP173" s="68">
        <f t="shared" si="201"/>
        <v>0</v>
      </c>
      <c r="BQ173" s="39">
        <f t="shared" si="202"/>
        <v>0</v>
      </c>
      <c r="BR173" s="69">
        <f t="shared" si="203"/>
        <v>0</v>
      </c>
      <c r="BS173" s="44" t="e">
        <f t="shared" si="204"/>
        <v>#DIV/0!</v>
      </c>
      <c r="BT173" s="70" t="e">
        <f t="shared" si="205"/>
        <v>#DIV/0!</v>
      </c>
      <c r="BU173" s="43" t="str">
        <f t="shared" si="206"/>
        <v>REPROVADO</v>
      </c>
      <c r="BV173" s="71" t="str">
        <f t="shared" si="207"/>
        <v>REPROVADO</v>
      </c>
    </row>
    <row r="174" spans="1:74">
      <c r="A174" s="17">
        <f>'PLANILHA PRINCIPAL'!C176</f>
        <v>0</v>
      </c>
      <c r="B174" s="45">
        <f>'PLANILHA PRINCIPAL'!D176</f>
        <v>0</v>
      </c>
      <c r="C174" s="17">
        <f t="shared" si="139"/>
        <v>60</v>
      </c>
      <c r="D174" s="45">
        <f t="shared" si="140"/>
        <v>24500</v>
      </c>
      <c r="E174" s="17">
        <f t="shared" si="141"/>
        <v>0.6</v>
      </c>
      <c r="F174" s="45">
        <f t="shared" si="142"/>
        <v>1</v>
      </c>
      <c r="G174" s="17">
        <f t="shared" si="143"/>
        <v>0.8</v>
      </c>
      <c r="H174" s="45">
        <f t="shared" si="144"/>
        <v>1.4</v>
      </c>
      <c r="I174" s="17">
        <f t="shared" si="145"/>
        <v>1.8</v>
      </c>
      <c r="J174" s="45">
        <f>'PLANILHA PRINCIPAL'!E176</f>
        <v>0</v>
      </c>
      <c r="K174" s="17">
        <f t="shared" si="146"/>
        <v>0.2</v>
      </c>
      <c r="L174" s="45">
        <f t="shared" si="147"/>
        <v>0.3</v>
      </c>
      <c r="M174" s="17">
        <f t="shared" si="148"/>
        <v>0.8</v>
      </c>
      <c r="N174" s="72">
        <f>'PLANILHA PRINCIPAL'!F176</f>
        <v>0</v>
      </c>
      <c r="O174" s="39">
        <f>'PLANILHA PRINCIPAL'!G176</f>
        <v>0</v>
      </c>
      <c r="P174" s="47">
        <f t="shared" si="149"/>
        <v>0.48</v>
      </c>
      <c r="Q174" s="39">
        <f t="shared" si="150"/>
        <v>20.571428571428569</v>
      </c>
      <c r="R174" s="48">
        <f t="shared" si="151"/>
        <v>20.779220779220779</v>
      </c>
      <c r="S174" s="17">
        <f t="shared" si="152"/>
        <v>11760</v>
      </c>
      <c r="T174" s="49">
        <f t="shared" si="153"/>
        <v>0</v>
      </c>
      <c r="U174" s="40">
        <f t="shared" si="154"/>
        <v>0</v>
      </c>
      <c r="V174" s="49">
        <f t="shared" si="155"/>
        <v>0</v>
      </c>
      <c r="W174" s="40">
        <f t="shared" si="156"/>
        <v>0</v>
      </c>
      <c r="X174" s="49">
        <f t="shared" si="157"/>
        <v>0</v>
      </c>
      <c r="Y174" s="41" t="e">
        <f t="shared" si="158"/>
        <v>#DIV/0!</v>
      </c>
      <c r="Z174" s="50" t="e">
        <f t="shared" si="159"/>
        <v>#DIV/0!</v>
      </c>
      <c r="AA174" s="17">
        <f t="shared" si="160"/>
        <v>0.5</v>
      </c>
      <c r="AB174" s="51" t="e">
        <f t="shared" si="161"/>
        <v>#DIV/0!</v>
      </c>
      <c r="AC174" s="39" t="e">
        <f t="shared" si="162"/>
        <v>#DIV/0!</v>
      </c>
      <c r="AD174" s="48" t="e">
        <f t="shared" si="163"/>
        <v>#DIV/0!</v>
      </c>
      <c r="AE174" s="42">
        <f t="shared" si="164"/>
        <v>0</v>
      </c>
      <c r="AF174" s="54">
        <f t="shared" si="165"/>
        <v>0</v>
      </c>
      <c r="AG174" s="39" t="e">
        <f t="shared" si="166"/>
        <v>#DIV/0!</v>
      </c>
      <c r="AH174" s="54" t="e">
        <f t="shared" si="167"/>
        <v>#DIV/0!</v>
      </c>
      <c r="AI174" s="39" t="e">
        <f t="shared" si="168"/>
        <v>#DIV/0!</v>
      </c>
      <c r="AJ174" s="56" t="e">
        <f t="shared" si="169"/>
        <v>#DIV/0!</v>
      </c>
      <c r="AK174" s="42">
        <f t="shared" si="170"/>
        <v>0</v>
      </c>
      <c r="AL174" s="54">
        <f t="shared" si="171"/>
        <v>0</v>
      </c>
      <c r="AM174" s="39" t="e">
        <f t="shared" si="172"/>
        <v>#DIV/0!</v>
      </c>
      <c r="AN174" s="54" t="e">
        <f t="shared" si="173"/>
        <v>#DIV/0!</v>
      </c>
      <c r="AO174" s="39" t="e">
        <f t="shared" si="174"/>
        <v>#DIV/0!</v>
      </c>
      <c r="AP174" s="56" t="e">
        <f t="shared" si="175"/>
        <v>#DIV/0!</v>
      </c>
      <c r="AQ174" s="39" t="e">
        <f t="shared" si="176"/>
        <v>#DIV/0!</v>
      </c>
      <c r="AR174" s="56" t="e">
        <f t="shared" si="177"/>
        <v>#DIV/0!</v>
      </c>
      <c r="AS174" s="43" t="e">
        <f t="shared" si="178"/>
        <v>#DIV/0!</v>
      </c>
      <c r="AT174" s="58" t="e">
        <f t="shared" si="179"/>
        <v>#DIV/0!</v>
      </c>
      <c r="AU174" s="42">
        <f t="shared" si="180"/>
        <v>0</v>
      </c>
      <c r="AV174" s="61">
        <f t="shared" si="181"/>
        <v>0</v>
      </c>
      <c r="AW174" s="39" t="e">
        <f t="shared" si="182"/>
        <v>#DIV/0!</v>
      </c>
      <c r="AX174" s="61" t="e">
        <f t="shared" si="183"/>
        <v>#DIV/0!</v>
      </c>
      <c r="AY174" s="41" t="e">
        <f t="shared" si="184"/>
        <v>#DIV/0!</v>
      </c>
      <c r="AZ174" s="61" t="e">
        <f t="shared" si="185"/>
        <v>#DIV/0!</v>
      </c>
      <c r="BA174" s="39" t="e">
        <f t="shared" si="186"/>
        <v>#DIV/0!</v>
      </c>
      <c r="BB174" s="64" t="e">
        <f t="shared" si="187"/>
        <v>#DIV/0!</v>
      </c>
      <c r="BC174" s="42">
        <f t="shared" si="188"/>
        <v>0</v>
      </c>
      <c r="BD174" s="61">
        <f t="shared" si="189"/>
        <v>0</v>
      </c>
      <c r="BE174" s="39" t="e">
        <f t="shared" si="190"/>
        <v>#DIV/0!</v>
      </c>
      <c r="BF174" s="61" t="e">
        <f t="shared" si="191"/>
        <v>#DIV/0!</v>
      </c>
      <c r="BG174" s="41" t="e">
        <f t="shared" si="192"/>
        <v>#DIV/0!</v>
      </c>
      <c r="BH174" s="61" t="e">
        <f t="shared" si="193"/>
        <v>#DIV/0!</v>
      </c>
      <c r="BI174" s="39" t="e">
        <f t="shared" si="194"/>
        <v>#DIV/0!</v>
      </c>
      <c r="BJ174" s="64" t="e">
        <f t="shared" si="195"/>
        <v>#DIV/0!</v>
      </c>
      <c r="BK174" s="39" t="e">
        <f t="shared" si="196"/>
        <v>#DIV/0!</v>
      </c>
      <c r="BL174" s="64" t="e">
        <f t="shared" si="197"/>
        <v>#DIV/0!</v>
      </c>
      <c r="BM174" s="43" t="e">
        <f t="shared" si="198"/>
        <v>#DIV/0!</v>
      </c>
      <c r="BN174" s="66" t="e">
        <f t="shared" si="199"/>
        <v>#DIV/0!</v>
      </c>
      <c r="BO174" s="17">
        <f t="shared" si="200"/>
        <v>0</v>
      </c>
      <c r="BP174" s="68">
        <f t="shared" si="201"/>
        <v>0</v>
      </c>
      <c r="BQ174" s="39">
        <f t="shared" si="202"/>
        <v>0</v>
      </c>
      <c r="BR174" s="69">
        <f t="shared" si="203"/>
        <v>0</v>
      </c>
      <c r="BS174" s="44" t="e">
        <f t="shared" si="204"/>
        <v>#DIV/0!</v>
      </c>
      <c r="BT174" s="70" t="e">
        <f t="shared" si="205"/>
        <v>#DIV/0!</v>
      </c>
      <c r="BU174" s="43" t="str">
        <f t="shared" si="206"/>
        <v>REPROVADO</v>
      </c>
      <c r="BV174" s="71" t="str">
        <f t="shared" si="207"/>
        <v>REPROVADO</v>
      </c>
    </row>
    <row r="175" spans="1:74">
      <c r="A175" s="17">
        <f>'PLANILHA PRINCIPAL'!C177</f>
        <v>0</v>
      </c>
      <c r="B175" s="45">
        <f>'PLANILHA PRINCIPAL'!D177</f>
        <v>0</v>
      </c>
      <c r="C175" s="17">
        <f t="shared" si="139"/>
        <v>60</v>
      </c>
      <c r="D175" s="45">
        <f t="shared" si="140"/>
        <v>24500</v>
      </c>
      <c r="E175" s="17">
        <f t="shared" si="141"/>
        <v>0.6</v>
      </c>
      <c r="F175" s="45">
        <f t="shared" si="142"/>
        <v>1</v>
      </c>
      <c r="G175" s="17">
        <f t="shared" si="143"/>
        <v>0.8</v>
      </c>
      <c r="H175" s="45">
        <f t="shared" si="144"/>
        <v>1.4</v>
      </c>
      <c r="I175" s="17">
        <f t="shared" si="145"/>
        <v>1.8</v>
      </c>
      <c r="J175" s="45">
        <f>'PLANILHA PRINCIPAL'!E177</f>
        <v>0</v>
      </c>
      <c r="K175" s="17">
        <f t="shared" si="146"/>
        <v>0.2</v>
      </c>
      <c r="L175" s="45">
        <f t="shared" si="147"/>
        <v>0.3</v>
      </c>
      <c r="M175" s="17">
        <f t="shared" si="148"/>
        <v>0.8</v>
      </c>
      <c r="N175" s="72">
        <f>'PLANILHA PRINCIPAL'!F177</f>
        <v>0</v>
      </c>
      <c r="O175" s="39">
        <f>'PLANILHA PRINCIPAL'!G177</f>
        <v>0</v>
      </c>
      <c r="P175" s="47">
        <f t="shared" si="149"/>
        <v>0.48</v>
      </c>
      <c r="Q175" s="39">
        <f t="shared" si="150"/>
        <v>20.571428571428569</v>
      </c>
      <c r="R175" s="48">
        <f t="shared" si="151"/>
        <v>20.779220779220779</v>
      </c>
      <c r="S175" s="17">
        <f t="shared" si="152"/>
        <v>11760</v>
      </c>
      <c r="T175" s="49">
        <f t="shared" si="153"/>
        <v>0</v>
      </c>
      <c r="U175" s="40">
        <f t="shared" si="154"/>
        <v>0</v>
      </c>
      <c r="V175" s="49">
        <f t="shared" si="155"/>
        <v>0</v>
      </c>
      <c r="W175" s="40">
        <f t="shared" si="156"/>
        <v>0</v>
      </c>
      <c r="X175" s="49">
        <f t="shared" si="157"/>
        <v>0</v>
      </c>
      <c r="Y175" s="41" t="e">
        <f t="shared" si="158"/>
        <v>#DIV/0!</v>
      </c>
      <c r="Z175" s="50" t="e">
        <f t="shared" si="159"/>
        <v>#DIV/0!</v>
      </c>
      <c r="AA175" s="17">
        <f t="shared" si="160"/>
        <v>0.5</v>
      </c>
      <c r="AB175" s="51" t="e">
        <f t="shared" si="161"/>
        <v>#DIV/0!</v>
      </c>
      <c r="AC175" s="39" t="e">
        <f t="shared" si="162"/>
        <v>#DIV/0!</v>
      </c>
      <c r="AD175" s="48" t="e">
        <f t="shared" si="163"/>
        <v>#DIV/0!</v>
      </c>
      <c r="AE175" s="42">
        <f t="shared" si="164"/>
        <v>0</v>
      </c>
      <c r="AF175" s="54">
        <f t="shared" si="165"/>
        <v>0</v>
      </c>
      <c r="AG175" s="39" t="e">
        <f t="shared" si="166"/>
        <v>#DIV/0!</v>
      </c>
      <c r="AH175" s="54" t="e">
        <f t="shared" si="167"/>
        <v>#DIV/0!</v>
      </c>
      <c r="AI175" s="39" t="e">
        <f t="shared" si="168"/>
        <v>#DIV/0!</v>
      </c>
      <c r="AJ175" s="56" t="e">
        <f t="shared" si="169"/>
        <v>#DIV/0!</v>
      </c>
      <c r="AK175" s="42">
        <f t="shared" si="170"/>
        <v>0</v>
      </c>
      <c r="AL175" s="54">
        <f t="shared" si="171"/>
        <v>0</v>
      </c>
      <c r="AM175" s="39" t="e">
        <f t="shared" si="172"/>
        <v>#DIV/0!</v>
      </c>
      <c r="AN175" s="54" t="e">
        <f t="shared" si="173"/>
        <v>#DIV/0!</v>
      </c>
      <c r="AO175" s="39" t="e">
        <f t="shared" si="174"/>
        <v>#DIV/0!</v>
      </c>
      <c r="AP175" s="56" t="e">
        <f t="shared" si="175"/>
        <v>#DIV/0!</v>
      </c>
      <c r="AQ175" s="39" t="e">
        <f t="shared" si="176"/>
        <v>#DIV/0!</v>
      </c>
      <c r="AR175" s="56" t="e">
        <f t="shared" si="177"/>
        <v>#DIV/0!</v>
      </c>
      <c r="AS175" s="43" t="e">
        <f t="shared" si="178"/>
        <v>#DIV/0!</v>
      </c>
      <c r="AT175" s="58" t="e">
        <f t="shared" si="179"/>
        <v>#DIV/0!</v>
      </c>
      <c r="AU175" s="42">
        <f t="shared" si="180"/>
        <v>0</v>
      </c>
      <c r="AV175" s="61">
        <f t="shared" si="181"/>
        <v>0</v>
      </c>
      <c r="AW175" s="39" t="e">
        <f t="shared" si="182"/>
        <v>#DIV/0!</v>
      </c>
      <c r="AX175" s="61" t="e">
        <f t="shared" si="183"/>
        <v>#DIV/0!</v>
      </c>
      <c r="AY175" s="41" t="e">
        <f t="shared" si="184"/>
        <v>#DIV/0!</v>
      </c>
      <c r="AZ175" s="61" t="e">
        <f t="shared" si="185"/>
        <v>#DIV/0!</v>
      </c>
      <c r="BA175" s="39" t="e">
        <f t="shared" si="186"/>
        <v>#DIV/0!</v>
      </c>
      <c r="BB175" s="64" t="e">
        <f t="shared" si="187"/>
        <v>#DIV/0!</v>
      </c>
      <c r="BC175" s="42">
        <f t="shared" si="188"/>
        <v>0</v>
      </c>
      <c r="BD175" s="61">
        <f t="shared" si="189"/>
        <v>0</v>
      </c>
      <c r="BE175" s="39" t="e">
        <f t="shared" si="190"/>
        <v>#DIV/0!</v>
      </c>
      <c r="BF175" s="61" t="e">
        <f t="shared" si="191"/>
        <v>#DIV/0!</v>
      </c>
      <c r="BG175" s="41" t="e">
        <f t="shared" si="192"/>
        <v>#DIV/0!</v>
      </c>
      <c r="BH175" s="61" t="e">
        <f t="shared" si="193"/>
        <v>#DIV/0!</v>
      </c>
      <c r="BI175" s="39" t="e">
        <f t="shared" si="194"/>
        <v>#DIV/0!</v>
      </c>
      <c r="BJ175" s="64" t="e">
        <f t="shared" si="195"/>
        <v>#DIV/0!</v>
      </c>
      <c r="BK175" s="39" t="e">
        <f t="shared" si="196"/>
        <v>#DIV/0!</v>
      </c>
      <c r="BL175" s="64" t="e">
        <f t="shared" si="197"/>
        <v>#DIV/0!</v>
      </c>
      <c r="BM175" s="43" t="e">
        <f t="shared" si="198"/>
        <v>#DIV/0!</v>
      </c>
      <c r="BN175" s="66" t="e">
        <f t="shared" si="199"/>
        <v>#DIV/0!</v>
      </c>
      <c r="BO175" s="17">
        <f t="shared" si="200"/>
        <v>0</v>
      </c>
      <c r="BP175" s="68">
        <f t="shared" si="201"/>
        <v>0</v>
      </c>
      <c r="BQ175" s="39">
        <f t="shared" si="202"/>
        <v>0</v>
      </c>
      <c r="BR175" s="69">
        <f t="shared" si="203"/>
        <v>0</v>
      </c>
      <c r="BS175" s="44" t="e">
        <f t="shared" si="204"/>
        <v>#DIV/0!</v>
      </c>
      <c r="BT175" s="70" t="e">
        <f t="shared" si="205"/>
        <v>#DIV/0!</v>
      </c>
      <c r="BU175" s="43" t="str">
        <f t="shared" si="206"/>
        <v>REPROVADO</v>
      </c>
      <c r="BV175" s="71" t="str">
        <f t="shared" si="207"/>
        <v>REPROVADO</v>
      </c>
    </row>
    <row r="176" spans="1:74">
      <c r="A176" s="17">
        <f>'PLANILHA PRINCIPAL'!C178</f>
        <v>0</v>
      </c>
      <c r="B176" s="45">
        <f>'PLANILHA PRINCIPAL'!D178</f>
        <v>0</v>
      </c>
      <c r="C176" s="17">
        <f t="shared" si="139"/>
        <v>60</v>
      </c>
      <c r="D176" s="45">
        <f t="shared" si="140"/>
        <v>24500</v>
      </c>
      <c r="E176" s="17">
        <f t="shared" si="141"/>
        <v>0.6</v>
      </c>
      <c r="F176" s="45">
        <f t="shared" si="142"/>
        <v>1</v>
      </c>
      <c r="G176" s="17">
        <f t="shared" si="143"/>
        <v>0.8</v>
      </c>
      <c r="H176" s="45">
        <f t="shared" si="144"/>
        <v>1.4</v>
      </c>
      <c r="I176" s="17">
        <f t="shared" si="145"/>
        <v>1.8</v>
      </c>
      <c r="J176" s="45">
        <f>'PLANILHA PRINCIPAL'!E178</f>
        <v>0</v>
      </c>
      <c r="K176" s="17">
        <f t="shared" si="146"/>
        <v>0.2</v>
      </c>
      <c r="L176" s="45">
        <f t="shared" si="147"/>
        <v>0.3</v>
      </c>
      <c r="M176" s="17">
        <f t="shared" si="148"/>
        <v>0.8</v>
      </c>
      <c r="N176" s="72">
        <f>'PLANILHA PRINCIPAL'!F178</f>
        <v>0</v>
      </c>
      <c r="O176" s="39">
        <f>'PLANILHA PRINCIPAL'!G178</f>
        <v>0</v>
      </c>
      <c r="P176" s="47">
        <f t="shared" si="149"/>
        <v>0.48</v>
      </c>
      <c r="Q176" s="39">
        <f t="shared" si="150"/>
        <v>20.571428571428569</v>
      </c>
      <c r="R176" s="48">
        <f t="shared" si="151"/>
        <v>20.779220779220779</v>
      </c>
      <c r="S176" s="17">
        <f t="shared" si="152"/>
        <v>11760</v>
      </c>
      <c r="T176" s="49">
        <f t="shared" si="153"/>
        <v>0</v>
      </c>
      <c r="U176" s="40">
        <f t="shared" si="154"/>
        <v>0</v>
      </c>
      <c r="V176" s="49">
        <f t="shared" si="155"/>
        <v>0</v>
      </c>
      <c r="W176" s="40">
        <f t="shared" si="156"/>
        <v>0</v>
      </c>
      <c r="X176" s="49">
        <f t="shared" si="157"/>
        <v>0</v>
      </c>
      <c r="Y176" s="41" t="e">
        <f t="shared" si="158"/>
        <v>#DIV/0!</v>
      </c>
      <c r="Z176" s="50" t="e">
        <f t="shared" si="159"/>
        <v>#DIV/0!</v>
      </c>
      <c r="AA176" s="17">
        <f t="shared" si="160"/>
        <v>0.5</v>
      </c>
      <c r="AB176" s="51" t="e">
        <f t="shared" si="161"/>
        <v>#DIV/0!</v>
      </c>
      <c r="AC176" s="39" t="e">
        <f t="shared" si="162"/>
        <v>#DIV/0!</v>
      </c>
      <c r="AD176" s="48" t="e">
        <f t="shared" si="163"/>
        <v>#DIV/0!</v>
      </c>
      <c r="AE176" s="42">
        <f t="shared" si="164"/>
        <v>0</v>
      </c>
      <c r="AF176" s="54">
        <f t="shared" si="165"/>
        <v>0</v>
      </c>
      <c r="AG176" s="39" t="e">
        <f t="shared" si="166"/>
        <v>#DIV/0!</v>
      </c>
      <c r="AH176" s="54" t="e">
        <f t="shared" si="167"/>
        <v>#DIV/0!</v>
      </c>
      <c r="AI176" s="39" t="e">
        <f t="shared" si="168"/>
        <v>#DIV/0!</v>
      </c>
      <c r="AJ176" s="56" t="e">
        <f t="shared" si="169"/>
        <v>#DIV/0!</v>
      </c>
      <c r="AK176" s="42">
        <f t="shared" si="170"/>
        <v>0</v>
      </c>
      <c r="AL176" s="54">
        <f t="shared" si="171"/>
        <v>0</v>
      </c>
      <c r="AM176" s="39" t="e">
        <f t="shared" si="172"/>
        <v>#DIV/0!</v>
      </c>
      <c r="AN176" s="54" t="e">
        <f t="shared" si="173"/>
        <v>#DIV/0!</v>
      </c>
      <c r="AO176" s="39" t="e">
        <f t="shared" si="174"/>
        <v>#DIV/0!</v>
      </c>
      <c r="AP176" s="56" t="e">
        <f t="shared" si="175"/>
        <v>#DIV/0!</v>
      </c>
      <c r="AQ176" s="39" t="e">
        <f t="shared" si="176"/>
        <v>#DIV/0!</v>
      </c>
      <c r="AR176" s="56" t="e">
        <f t="shared" si="177"/>
        <v>#DIV/0!</v>
      </c>
      <c r="AS176" s="43" t="e">
        <f t="shared" si="178"/>
        <v>#DIV/0!</v>
      </c>
      <c r="AT176" s="58" t="e">
        <f t="shared" si="179"/>
        <v>#DIV/0!</v>
      </c>
      <c r="AU176" s="42">
        <f t="shared" si="180"/>
        <v>0</v>
      </c>
      <c r="AV176" s="61">
        <f t="shared" si="181"/>
        <v>0</v>
      </c>
      <c r="AW176" s="39" t="e">
        <f t="shared" si="182"/>
        <v>#DIV/0!</v>
      </c>
      <c r="AX176" s="61" t="e">
        <f t="shared" si="183"/>
        <v>#DIV/0!</v>
      </c>
      <c r="AY176" s="41" t="e">
        <f t="shared" si="184"/>
        <v>#DIV/0!</v>
      </c>
      <c r="AZ176" s="61" t="e">
        <f t="shared" si="185"/>
        <v>#DIV/0!</v>
      </c>
      <c r="BA176" s="39" t="e">
        <f t="shared" si="186"/>
        <v>#DIV/0!</v>
      </c>
      <c r="BB176" s="64" t="e">
        <f t="shared" si="187"/>
        <v>#DIV/0!</v>
      </c>
      <c r="BC176" s="42">
        <f t="shared" si="188"/>
        <v>0</v>
      </c>
      <c r="BD176" s="61">
        <f t="shared" si="189"/>
        <v>0</v>
      </c>
      <c r="BE176" s="39" t="e">
        <f t="shared" si="190"/>
        <v>#DIV/0!</v>
      </c>
      <c r="BF176" s="61" t="e">
        <f t="shared" si="191"/>
        <v>#DIV/0!</v>
      </c>
      <c r="BG176" s="41" t="e">
        <f t="shared" si="192"/>
        <v>#DIV/0!</v>
      </c>
      <c r="BH176" s="61" t="e">
        <f t="shared" si="193"/>
        <v>#DIV/0!</v>
      </c>
      <c r="BI176" s="39" t="e">
        <f t="shared" si="194"/>
        <v>#DIV/0!</v>
      </c>
      <c r="BJ176" s="64" t="e">
        <f t="shared" si="195"/>
        <v>#DIV/0!</v>
      </c>
      <c r="BK176" s="39" t="e">
        <f t="shared" si="196"/>
        <v>#DIV/0!</v>
      </c>
      <c r="BL176" s="64" t="e">
        <f t="shared" si="197"/>
        <v>#DIV/0!</v>
      </c>
      <c r="BM176" s="43" t="e">
        <f t="shared" si="198"/>
        <v>#DIV/0!</v>
      </c>
      <c r="BN176" s="66" t="e">
        <f t="shared" si="199"/>
        <v>#DIV/0!</v>
      </c>
      <c r="BO176" s="17">
        <f t="shared" si="200"/>
        <v>0</v>
      </c>
      <c r="BP176" s="68">
        <f t="shared" si="201"/>
        <v>0</v>
      </c>
      <c r="BQ176" s="39">
        <f t="shared" si="202"/>
        <v>0</v>
      </c>
      <c r="BR176" s="69">
        <f t="shared" si="203"/>
        <v>0</v>
      </c>
      <c r="BS176" s="44" t="e">
        <f t="shared" si="204"/>
        <v>#DIV/0!</v>
      </c>
      <c r="BT176" s="70" t="e">
        <f t="shared" si="205"/>
        <v>#DIV/0!</v>
      </c>
      <c r="BU176" s="43" t="str">
        <f t="shared" si="206"/>
        <v>REPROVADO</v>
      </c>
      <c r="BV176" s="71" t="str">
        <f t="shared" si="207"/>
        <v>REPROVADO</v>
      </c>
    </row>
    <row r="177" spans="1:74">
      <c r="A177" s="17">
        <f>'PLANILHA PRINCIPAL'!C179</f>
        <v>0</v>
      </c>
      <c r="B177" s="45">
        <f>'PLANILHA PRINCIPAL'!D179</f>
        <v>0</v>
      </c>
      <c r="C177" s="17">
        <f t="shared" si="139"/>
        <v>60</v>
      </c>
      <c r="D177" s="45">
        <f t="shared" si="140"/>
        <v>24500</v>
      </c>
      <c r="E177" s="17">
        <f t="shared" si="141"/>
        <v>0.6</v>
      </c>
      <c r="F177" s="45">
        <f t="shared" si="142"/>
        <v>1</v>
      </c>
      <c r="G177" s="17">
        <f t="shared" si="143"/>
        <v>0.8</v>
      </c>
      <c r="H177" s="45">
        <f t="shared" si="144"/>
        <v>1.4</v>
      </c>
      <c r="I177" s="17">
        <f t="shared" si="145"/>
        <v>1.8</v>
      </c>
      <c r="J177" s="45">
        <f>'PLANILHA PRINCIPAL'!E179</f>
        <v>0</v>
      </c>
      <c r="K177" s="17">
        <f t="shared" si="146"/>
        <v>0.2</v>
      </c>
      <c r="L177" s="45">
        <f t="shared" si="147"/>
        <v>0.3</v>
      </c>
      <c r="M177" s="17">
        <f t="shared" si="148"/>
        <v>0.8</v>
      </c>
      <c r="N177" s="72">
        <f>'PLANILHA PRINCIPAL'!F179</f>
        <v>0</v>
      </c>
      <c r="O177" s="39">
        <f>'PLANILHA PRINCIPAL'!G179</f>
        <v>0</v>
      </c>
      <c r="P177" s="47">
        <f t="shared" si="149"/>
        <v>0.48</v>
      </c>
      <c r="Q177" s="39">
        <f t="shared" si="150"/>
        <v>20.571428571428569</v>
      </c>
      <c r="R177" s="48">
        <f t="shared" si="151"/>
        <v>20.779220779220779</v>
      </c>
      <c r="S177" s="17">
        <f t="shared" si="152"/>
        <v>11760</v>
      </c>
      <c r="T177" s="49">
        <f t="shared" si="153"/>
        <v>0</v>
      </c>
      <c r="U177" s="40">
        <f t="shared" si="154"/>
        <v>0</v>
      </c>
      <c r="V177" s="49">
        <f t="shared" si="155"/>
        <v>0</v>
      </c>
      <c r="W177" s="40">
        <f t="shared" si="156"/>
        <v>0</v>
      </c>
      <c r="X177" s="49">
        <f t="shared" si="157"/>
        <v>0</v>
      </c>
      <c r="Y177" s="41" t="e">
        <f t="shared" si="158"/>
        <v>#DIV/0!</v>
      </c>
      <c r="Z177" s="50" t="e">
        <f t="shared" si="159"/>
        <v>#DIV/0!</v>
      </c>
      <c r="AA177" s="17">
        <f t="shared" si="160"/>
        <v>0.5</v>
      </c>
      <c r="AB177" s="51" t="e">
        <f t="shared" si="161"/>
        <v>#DIV/0!</v>
      </c>
      <c r="AC177" s="39" t="e">
        <f t="shared" si="162"/>
        <v>#DIV/0!</v>
      </c>
      <c r="AD177" s="48" t="e">
        <f t="shared" si="163"/>
        <v>#DIV/0!</v>
      </c>
      <c r="AE177" s="42">
        <f t="shared" si="164"/>
        <v>0</v>
      </c>
      <c r="AF177" s="54">
        <f t="shared" si="165"/>
        <v>0</v>
      </c>
      <c r="AG177" s="39" t="e">
        <f t="shared" si="166"/>
        <v>#DIV/0!</v>
      </c>
      <c r="AH177" s="54" t="e">
        <f t="shared" si="167"/>
        <v>#DIV/0!</v>
      </c>
      <c r="AI177" s="39" t="e">
        <f t="shared" si="168"/>
        <v>#DIV/0!</v>
      </c>
      <c r="AJ177" s="56" t="e">
        <f t="shared" si="169"/>
        <v>#DIV/0!</v>
      </c>
      <c r="AK177" s="42">
        <f t="shared" si="170"/>
        <v>0</v>
      </c>
      <c r="AL177" s="54">
        <f t="shared" si="171"/>
        <v>0</v>
      </c>
      <c r="AM177" s="39" t="e">
        <f t="shared" si="172"/>
        <v>#DIV/0!</v>
      </c>
      <c r="AN177" s="54" t="e">
        <f t="shared" si="173"/>
        <v>#DIV/0!</v>
      </c>
      <c r="AO177" s="39" t="e">
        <f t="shared" si="174"/>
        <v>#DIV/0!</v>
      </c>
      <c r="AP177" s="56" t="e">
        <f t="shared" si="175"/>
        <v>#DIV/0!</v>
      </c>
      <c r="AQ177" s="39" t="e">
        <f t="shared" si="176"/>
        <v>#DIV/0!</v>
      </c>
      <c r="AR177" s="56" t="e">
        <f t="shared" si="177"/>
        <v>#DIV/0!</v>
      </c>
      <c r="AS177" s="43" t="e">
        <f t="shared" si="178"/>
        <v>#DIV/0!</v>
      </c>
      <c r="AT177" s="58" t="e">
        <f t="shared" si="179"/>
        <v>#DIV/0!</v>
      </c>
      <c r="AU177" s="42">
        <f t="shared" si="180"/>
        <v>0</v>
      </c>
      <c r="AV177" s="61">
        <f t="shared" si="181"/>
        <v>0</v>
      </c>
      <c r="AW177" s="39" t="e">
        <f t="shared" si="182"/>
        <v>#DIV/0!</v>
      </c>
      <c r="AX177" s="61" t="e">
        <f t="shared" si="183"/>
        <v>#DIV/0!</v>
      </c>
      <c r="AY177" s="41" t="e">
        <f t="shared" si="184"/>
        <v>#DIV/0!</v>
      </c>
      <c r="AZ177" s="61" t="e">
        <f t="shared" si="185"/>
        <v>#DIV/0!</v>
      </c>
      <c r="BA177" s="39" t="e">
        <f t="shared" si="186"/>
        <v>#DIV/0!</v>
      </c>
      <c r="BB177" s="64" t="e">
        <f t="shared" si="187"/>
        <v>#DIV/0!</v>
      </c>
      <c r="BC177" s="42">
        <f t="shared" si="188"/>
        <v>0</v>
      </c>
      <c r="BD177" s="61">
        <f t="shared" si="189"/>
        <v>0</v>
      </c>
      <c r="BE177" s="39" t="e">
        <f t="shared" si="190"/>
        <v>#DIV/0!</v>
      </c>
      <c r="BF177" s="61" t="e">
        <f t="shared" si="191"/>
        <v>#DIV/0!</v>
      </c>
      <c r="BG177" s="41" t="e">
        <f t="shared" si="192"/>
        <v>#DIV/0!</v>
      </c>
      <c r="BH177" s="61" t="e">
        <f t="shared" si="193"/>
        <v>#DIV/0!</v>
      </c>
      <c r="BI177" s="39" t="e">
        <f t="shared" si="194"/>
        <v>#DIV/0!</v>
      </c>
      <c r="BJ177" s="64" t="e">
        <f t="shared" si="195"/>
        <v>#DIV/0!</v>
      </c>
      <c r="BK177" s="39" t="e">
        <f t="shared" si="196"/>
        <v>#DIV/0!</v>
      </c>
      <c r="BL177" s="64" t="e">
        <f t="shared" si="197"/>
        <v>#DIV/0!</v>
      </c>
      <c r="BM177" s="43" t="e">
        <f t="shared" si="198"/>
        <v>#DIV/0!</v>
      </c>
      <c r="BN177" s="66" t="e">
        <f t="shared" si="199"/>
        <v>#DIV/0!</v>
      </c>
      <c r="BO177" s="17">
        <f t="shared" si="200"/>
        <v>0</v>
      </c>
      <c r="BP177" s="68">
        <f t="shared" si="201"/>
        <v>0</v>
      </c>
      <c r="BQ177" s="39">
        <f t="shared" si="202"/>
        <v>0</v>
      </c>
      <c r="BR177" s="69">
        <f t="shared" si="203"/>
        <v>0</v>
      </c>
      <c r="BS177" s="44" t="e">
        <f t="shared" si="204"/>
        <v>#DIV/0!</v>
      </c>
      <c r="BT177" s="70" t="e">
        <f t="shared" si="205"/>
        <v>#DIV/0!</v>
      </c>
      <c r="BU177" s="43" t="str">
        <f t="shared" si="206"/>
        <v>REPROVADO</v>
      </c>
      <c r="BV177" s="71" t="str">
        <f t="shared" si="207"/>
        <v>REPROVADO</v>
      </c>
    </row>
    <row r="178" spans="1:74">
      <c r="A178" s="17">
        <f>'PLANILHA PRINCIPAL'!C180</f>
        <v>0</v>
      </c>
      <c r="B178" s="45">
        <f>'PLANILHA PRINCIPAL'!D180</f>
        <v>0</v>
      </c>
      <c r="C178" s="17">
        <f t="shared" si="139"/>
        <v>60</v>
      </c>
      <c r="D178" s="45">
        <f t="shared" si="140"/>
        <v>24500</v>
      </c>
      <c r="E178" s="17">
        <f t="shared" si="141"/>
        <v>0.6</v>
      </c>
      <c r="F178" s="45">
        <f t="shared" si="142"/>
        <v>1</v>
      </c>
      <c r="G178" s="17">
        <f t="shared" si="143"/>
        <v>0.8</v>
      </c>
      <c r="H178" s="45">
        <f t="shared" si="144"/>
        <v>1.4</v>
      </c>
      <c r="I178" s="17">
        <f t="shared" si="145"/>
        <v>1.8</v>
      </c>
      <c r="J178" s="45">
        <f>'PLANILHA PRINCIPAL'!E180</f>
        <v>0</v>
      </c>
      <c r="K178" s="17">
        <f t="shared" si="146"/>
        <v>0.2</v>
      </c>
      <c r="L178" s="45">
        <f t="shared" si="147"/>
        <v>0.3</v>
      </c>
      <c r="M178" s="17">
        <f t="shared" si="148"/>
        <v>0.8</v>
      </c>
      <c r="N178" s="72">
        <f>'PLANILHA PRINCIPAL'!F180</f>
        <v>0</v>
      </c>
      <c r="O178" s="39">
        <f>'PLANILHA PRINCIPAL'!G180</f>
        <v>0</v>
      </c>
      <c r="P178" s="47">
        <f t="shared" si="149"/>
        <v>0.48</v>
      </c>
      <c r="Q178" s="39">
        <f t="shared" si="150"/>
        <v>20.571428571428569</v>
      </c>
      <c r="R178" s="48">
        <f t="shared" si="151"/>
        <v>20.779220779220779</v>
      </c>
      <c r="S178" s="17">
        <f t="shared" si="152"/>
        <v>11760</v>
      </c>
      <c r="T178" s="49">
        <f t="shared" si="153"/>
        <v>0</v>
      </c>
      <c r="U178" s="40">
        <f t="shared" si="154"/>
        <v>0</v>
      </c>
      <c r="V178" s="49">
        <f t="shared" si="155"/>
        <v>0</v>
      </c>
      <c r="W178" s="40">
        <f t="shared" si="156"/>
        <v>0</v>
      </c>
      <c r="X178" s="49">
        <f t="shared" si="157"/>
        <v>0</v>
      </c>
      <c r="Y178" s="41" t="e">
        <f t="shared" si="158"/>
        <v>#DIV/0!</v>
      </c>
      <c r="Z178" s="50" t="e">
        <f t="shared" si="159"/>
        <v>#DIV/0!</v>
      </c>
      <c r="AA178" s="17">
        <f t="shared" si="160"/>
        <v>0.5</v>
      </c>
      <c r="AB178" s="51" t="e">
        <f t="shared" si="161"/>
        <v>#DIV/0!</v>
      </c>
      <c r="AC178" s="39" t="e">
        <f t="shared" si="162"/>
        <v>#DIV/0!</v>
      </c>
      <c r="AD178" s="48" t="e">
        <f t="shared" si="163"/>
        <v>#DIV/0!</v>
      </c>
      <c r="AE178" s="42">
        <f t="shared" si="164"/>
        <v>0</v>
      </c>
      <c r="AF178" s="54">
        <f t="shared" si="165"/>
        <v>0</v>
      </c>
      <c r="AG178" s="39" t="e">
        <f t="shared" si="166"/>
        <v>#DIV/0!</v>
      </c>
      <c r="AH178" s="54" t="e">
        <f t="shared" si="167"/>
        <v>#DIV/0!</v>
      </c>
      <c r="AI178" s="39" t="e">
        <f t="shared" si="168"/>
        <v>#DIV/0!</v>
      </c>
      <c r="AJ178" s="56" t="e">
        <f t="shared" si="169"/>
        <v>#DIV/0!</v>
      </c>
      <c r="AK178" s="42">
        <f t="shared" si="170"/>
        <v>0</v>
      </c>
      <c r="AL178" s="54">
        <f t="shared" si="171"/>
        <v>0</v>
      </c>
      <c r="AM178" s="39" t="e">
        <f t="shared" si="172"/>
        <v>#DIV/0!</v>
      </c>
      <c r="AN178" s="54" t="e">
        <f t="shared" si="173"/>
        <v>#DIV/0!</v>
      </c>
      <c r="AO178" s="39" t="e">
        <f t="shared" si="174"/>
        <v>#DIV/0!</v>
      </c>
      <c r="AP178" s="56" t="e">
        <f t="shared" si="175"/>
        <v>#DIV/0!</v>
      </c>
      <c r="AQ178" s="39" t="e">
        <f t="shared" si="176"/>
        <v>#DIV/0!</v>
      </c>
      <c r="AR178" s="56" t="e">
        <f t="shared" si="177"/>
        <v>#DIV/0!</v>
      </c>
      <c r="AS178" s="43" t="e">
        <f t="shared" si="178"/>
        <v>#DIV/0!</v>
      </c>
      <c r="AT178" s="58" t="e">
        <f t="shared" si="179"/>
        <v>#DIV/0!</v>
      </c>
      <c r="AU178" s="42">
        <f t="shared" si="180"/>
        <v>0</v>
      </c>
      <c r="AV178" s="61">
        <f t="shared" si="181"/>
        <v>0</v>
      </c>
      <c r="AW178" s="39" t="e">
        <f t="shared" si="182"/>
        <v>#DIV/0!</v>
      </c>
      <c r="AX178" s="61" t="e">
        <f t="shared" si="183"/>
        <v>#DIV/0!</v>
      </c>
      <c r="AY178" s="41" t="e">
        <f t="shared" si="184"/>
        <v>#DIV/0!</v>
      </c>
      <c r="AZ178" s="61" t="e">
        <f t="shared" si="185"/>
        <v>#DIV/0!</v>
      </c>
      <c r="BA178" s="39" t="e">
        <f t="shared" si="186"/>
        <v>#DIV/0!</v>
      </c>
      <c r="BB178" s="64" t="e">
        <f t="shared" si="187"/>
        <v>#DIV/0!</v>
      </c>
      <c r="BC178" s="42">
        <f t="shared" si="188"/>
        <v>0</v>
      </c>
      <c r="BD178" s="61">
        <f t="shared" si="189"/>
        <v>0</v>
      </c>
      <c r="BE178" s="39" t="e">
        <f t="shared" si="190"/>
        <v>#DIV/0!</v>
      </c>
      <c r="BF178" s="61" t="e">
        <f t="shared" si="191"/>
        <v>#DIV/0!</v>
      </c>
      <c r="BG178" s="41" t="e">
        <f t="shared" si="192"/>
        <v>#DIV/0!</v>
      </c>
      <c r="BH178" s="61" t="e">
        <f t="shared" si="193"/>
        <v>#DIV/0!</v>
      </c>
      <c r="BI178" s="39" t="e">
        <f t="shared" si="194"/>
        <v>#DIV/0!</v>
      </c>
      <c r="BJ178" s="64" t="e">
        <f t="shared" si="195"/>
        <v>#DIV/0!</v>
      </c>
      <c r="BK178" s="39" t="e">
        <f t="shared" si="196"/>
        <v>#DIV/0!</v>
      </c>
      <c r="BL178" s="64" t="e">
        <f t="shared" si="197"/>
        <v>#DIV/0!</v>
      </c>
      <c r="BM178" s="43" t="e">
        <f t="shared" si="198"/>
        <v>#DIV/0!</v>
      </c>
      <c r="BN178" s="66" t="e">
        <f t="shared" si="199"/>
        <v>#DIV/0!</v>
      </c>
      <c r="BO178" s="17">
        <f t="shared" si="200"/>
        <v>0</v>
      </c>
      <c r="BP178" s="68">
        <f t="shared" si="201"/>
        <v>0</v>
      </c>
      <c r="BQ178" s="39">
        <f t="shared" si="202"/>
        <v>0</v>
      </c>
      <c r="BR178" s="69">
        <f t="shared" si="203"/>
        <v>0</v>
      </c>
      <c r="BS178" s="44" t="e">
        <f t="shared" si="204"/>
        <v>#DIV/0!</v>
      </c>
      <c r="BT178" s="70" t="e">
        <f t="shared" si="205"/>
        <v>#DIV/0!</v>
      </c>
      <c r="BU178" s="43" t="str">
        <f t="shared" si="206"/>
        <v>REPROVADO</v>
      </c>
      <c r="BV178" s="71" t="str">
        <f t="shared" si="207"/>
        <v>REPROVADO</v>
      </c>
    </row>
    <row r="179" spans="1:74">
      <c r="A179" s="17">
        <f>'PLANILHA PRINCIPAL'!C181</f>
        <v>0</v>
      </c>
      <c r="B179" s="45">
        <f>'PLANILHA PRINCIPAL'!D181</f>
        <v>0</v>
      </c>
      <c r="C179" s="17">
        <f t="shared" si="139"/>
        <v>60</v>
      </c>
      <c r="D179" s="45">
        <f t="shared" si="140"/>
        <v>24500</v>
      </c>
      <c r="E179" s="17">
        <f t="shared" si="141"/>
        <v>0.6</v>
      </c>
      <c r="F179" s="45">
        <f t="shared" si="142"/>
        <v>1</v>
      </c>
      <c r="G179" s="17">
        <f t="shared" si="143"/>
        <v>0.8</v>
      </c>
      <c r="H179" s="45">
        <f t="shared" si="144"/>
        <v>1.4</v>
      </c>
      <c r="I179" s="17">
        <f t="shared" si="145"/>
        <v>1.8</v>
      </c>
      <c r="J179" s="45">
        <f>'PLANILHA PRINCIPAL'!E181</f>
        <v>0</v>
      </c>
      <c r="K179" s="17">
        <f t="shared" si="146"/>
        <v>0.2</v>
      </c>
      <c r="L179" s="45">
        <f t="shared" si="147"/>
        <v>0.3</v>
      </c>
      <c r="M179" s="17">
        <f t="shared" si="148"/>
        <v>0.8</v>
      </c>
      <c r="N179" s="72">
        <f>'PLANILHA PRINCIPAL'!F181</f>
        <v>0</v>
      </c>
      <c r="O179" s="39">
        <f>'PLANILHA PRINCIPAL'!G181</f>
        <v>0</v>
      </c>
      <c r="P179" s="47">
        <f t="shared" si="149"/>
        <v>0.48</v>
      </c>
      <c r="Q179" s="39">
        <f t="shared" si="150"/>
        <v>20.571428571428569</v>
      </c>
      <c r="R179" s="48">
        <f t="shared" si="151"/>
        <v>20.779220779220779</v>
      </c>
      <c r="S179" s="17">
        <f t="shared" si="152"/>
        <v>11760</v>
      </c>
      <c r="T179" s="49">
        <f t="shared" si="153"/>
        <v>0</v>
      </c>
      <c r="U179" s="40">
        <f t="shared" si="154"/>
        <v>0</v>
      </c>
      <c r="V179" s="49">
        <f t="shared" si="155"/>
        <v>0</v>
      </c>
      <c r="W179" s="40">
        <f t="shared" si="156"/>
        <v>0</v>
      </c>
      <c r="X179" s="49">
        <f t="shared" si="157"/>
        <v>0</v>
      </c>
      <c r="Y179" s="41" t="e">
        <f t="shared" si="158"/>
        <v>#DIV/0!</v>
      </c>
      <c r="Z179" s="50" t="e">
        <f t="shared" si="159"/>
        <v>#DIV/0!</v>
      </c>
      <c r="AA179" s="17">
        <f t="shared" si="160"/>
        <v>0.5</v>
      </c>
      <c r="AB179" s="51" t="e">
        <f t="shared" si="161"/>
        <v>#DIV/0!</v>
      </c>
      <c r="AC179" s="39" t="e">
        <f t="shared" si="162"/>
        <v>#DIV/0!</v>
      </c>
      <c r="AD179" s="48" t="e">
        <f t="shared" si="163"/>
        <v>#DIV/0!</v>
      </c>
      <c r="AE179" s="42">
        <f t="shared" si="164"/>
        <v>0</v>
      </c>
      <c r="AF179" s="54">
        <f t="shared" si="165"/>
        <v>0</v>
      </c>
      <c r="AG179" s="39" t="e">
        <f t="shared" si="166"/>
        <v>#DIV/0!</v>
      </c>
      <c r="AH179" s="54" t="e">
        <f t="shared" si="167"/>
        <v>#DIV/0!</v>
      </c>
      <c r="AI179" s="39" t="e">
        <f t="shared" si="168"/>
        <v>#DIV/0!</v>
      </c>
      <c r="AJ179" s="56" t="e">
        <f t="shared" si="169"/>
        <v>#DIV/0!</v>
      </c>
      <c r="AK179" s="42">
        <f t="shared" si="170"/>
        <v>0</v>
      </c>
      <c r="AL179" s="54">
        <f t="shared" si="171"/>
        <v>0</v>
      </c>
      <c r="AM179" s="39" t="e">
        <f t="shared" si="172"/>
        <v>#DIV/0!</v>
      </c>
      <c r="AN179" s="54" t="e">
        <f t="shared" si="173"/>
        <v>#DIV/0!</v>
      </c>
      <c r="AO179" s="39" t="e">
        <f t="shared" si="174"/>
        <v>#DIV/0!</v>
      </c>
      <c r="AP179" s="56" t="e">
        <f t="shared" si="175"/>
        <v>#DIV/0!</v>
      </c>
      <c r="AQ179" s="39" t="e">
        <f t="shared" si="176"/>
        <v>#DIV/0!</v>
      </c>
      <c r="AR179" s="56" t="e">
        <f t="shared" si="177"/>
        <v>#DIV/0!</v>
      </c>
      <c r="AS179" s="43" t="e">
        <f t="shared" si="178"/>
        <v>#DIV/0!</v>
      </c>
      <c r="AT179" s="58" t="e">
        <f t="shared" si="179"/>
        <v>#DIV/0!</v>
      </c>
      <c r="AU179" s="42">
        <f t="shared" si="180"/>
        <v>0</v>
      </c>
      <c r="AV179" s="61">
        <f t="shared" si="181"/>
        <v>0</v>
      </c>
      <c r="AW179" s="39" t="e">
        <f t="shared" si="182"/>
        <v>#DIV/0!</v>
      </c>
      <c r="AX179" s="61" t="e">
        <f t="shared" si="183"/>
        <v>#DIV/0!</v>
      </c>
      <c r="AY179" s="41" t="e">
        <f t="shared" si="184"/>
        <v>#DIV/0!</v>
      </c>
      <c r="AZ179" s="61" t="e">
        <f t="shared" si="185"/>
        <v>#DIV/0!</v>
      </c>
      <c r="BA179" s="39" t="e">
        <f t="shared" si="186"/>
        <v>#DIV/0!</v>
      </c>
      <c r="BB179" s="64" t="e">
        <f t="shared" si="187"/>
        <v>#DIV/0!</v>
      </c>
      <c r="BC179" s="42">
        <f t="shared" si="188"/>
        <v>0</v>
      </c>
      <c r="BD179" s="61">
        <f t="shared" si="189"/>
        <v>0</v>
      </c>
      <c r="BE179" s="39" t="e">
        <f t="shared" si="190"/>
        <v>#DIV/0!</v>
      </c>
      <c r="BF179" s="61" t="e">
        <f t="shared" si="191"/>
        <v>#DIV/0!</v>
      </c>
      <c r="BG179" s="41" t="e">
        <f t="shared" si="192"/>
        <v>#DIV/0!</v>
      </c>
      <c r="BH179" s="61" t="e">
        <f t="shared" si="193"/>
        <v>#DIV/0!</v>
      </c>
      <c r="BI179" s="39" t="e">
        <f t="shared" si="194"/>
        <v>#DIV/0!</v>
      </c>
      <c r="BJ179" s="64" t="e">
        <f t="shared" si="195"/>
        <v>#DIV/0!</v>
      </c>
      <c r="BK179" s="39" t="e">
        <f t="shared" si="196"/>
        <v>#DIV/0!</v>
      </c>
      <c r="BL179" s="64" t="e">
        <f t="shared" si="197"/>
        <v>#DIV/0!</v>
      </c>
      <c r="BM179" s="43" t="e">
        <f t="shared" si="198"/>
        <v>#DIV/0!</v>
      </c>
      <c r="BN179" s="66" t="e">
        <f t="shared" si="199"/>
        <v>#DIV/0!</v>
      </c>
      <c r="BO179" s="17">
        <f t="shared" si="200"/>
        <v>0</v>
      </c>
      <c r="BP179" s="68">
        <f t="shared" si="201"/>
        <v>0</v>
      </c>
      <c r="BQ179" s="39">
        <f t="shared" si="202"/>
        <v>0</v>
      </c>
      <c r="BR179" s="69">
        <f t="shared" si="203"/>
        <v>0</v>
      </c>
      <c r="BS179" s="44" t="e">
        <f t="shared" si="204"/>
        <v>#DIV/0!</v>
      </c>
      <c r="BT179" s="70" t="e">
        <f t="shared" si="205"/>
        <v>#DIV/0!</v>
      </c>
      <c r="BU179" s="43" t="str">
        <f t="shared" si="206"/>
        <v>REPROVADO</v>
      </c>
      <c r="BV179" s="71" t="str">
        <f t="shared" si="207"/>
        <v>REPROVADO</v>
      </c>
    </row>
    <row r="180" spans="1:74">
      <c r="A180" s="17">
        <f>'PLANILHA PRINCIPAL'!C182</f>
        <v>0</v>
      </c>
      <c r="B180" s="45">
        <f>'PLANILHA PRINCIPAL'!D182</f>
        <v>0</v>
      </c>
      <c r="C180" s="17">
        <f t="shared" si="139"/>
        <v>60</v>
      </c>
      <c r="D180" s="45">
        <f t="shared" si="140"/>
        <v>24500</v>
      </c>
      <c r="E180" s="17">
        <f t="shared" si="141"/>
        <v>0.6</v>
      </c>
      <c r="F180" s="45">
        <f t="shared" si="142"/>
        <v>1</v>
      </c>
      <c r="G180" s="17">
        <f t="shared" si="143"/>
        <v>0.8</v>
      </c>
      <c r="H180" s="45">
        <f t="shared" si="144"/>
        <v>1.4</v>
      </c>
      <c r="I180" s="17">
        <f t="shared" si="145"/>
        <v>1.8</v>
      </c>
      <c r="J180" s="45">
        <f>'PLANILHA PRINCIPAL'!E182</f>
        <v>0</v>
      </c>
      <c r="K180" s="17">
        <f t="shared" si="146"/>
        <v>0.2</v>
      </c>
      <c r="L180" s="45">
        <f t="shared" si="147"/>
        <v>0.3</v>
      </c>
      <c r="M180" s="17">
        <f t="shared" si="148"/>
        <v>0.8</v>
      </c>
      <c r="N180" s="72">
        <f>'PLANILHA PRINCIPAL'!F182</f>
        <v>0</v>
      </c>
      <c r="O180" s="39">
        <f>'PLANILHA PRINCIPAL'!G182</f>
        <v>0</v>
      </c>
      <c r="P180" s="47">
        <f t="shared" si="149"/>
        <v>0.48</v>
      </c>
      <c r="Q180" s="39">
        <f t="shared" si="150"/>
        <v>20.571428571428569</v>
      </c>
      <c r="R180" s="48">
        <f t="shared" si="151"/>
        <v>20.779220779220779</v>
      </c>
      <c r="S180" s="17">
        <f t="shared" si="152"/>
        <v>11760</v>
      </c>
      <c r="T180" s="49">
        <f t="shared" si="153"/>
        <v>0</v>
      </c>
      <c r="U180" s="40">
        <f t="shared" si="154"/>
        <v>0</v>
      </c>
      <c r="V180" s="49">
        <f t="shared" si="155"/>
        <v>0</v>
      </c>
      <c r="W180" s="40">
        <f t="shared" si="156"/>
        <v>0</v>
      </c>
      <c r="X180" s="49">
        <f t="shared" si="157"/>
        <v>0</v>
      </c>
      <c r="Y180" s="41" t="e">
        <f t="shared" si="158"/>
        <v>#DIV/0!</v>
      </c>
      <c r="Z180" s="50" t="e">
        <f t="shared" si="159"/>
        <v>#DIV/0!</v>
      </c>
      <c r="AA180" s="17">
        <f t="shared" si="160"/>
        <v>0.5</v>
      </c>
      <c r="AB180" s="51" t="e">
        <f t="shared" si="161"/>
        <v>#DIV/0!</v>
      </c>
      <c r="AC180" s="39" t="e">
        <f t="shared" si="162"/>
        <v>#DIV/0!</v>
      </c>
      <c r="AD180" s="48" t="e">
        <f t="shared" si="163"/>
        <v>#DIV/0!</v>
      </c>
      <c r="AE180" s="42">
        <f t="shared" si="164"/>
        <v>0</v>
      </c>
      <c r="AF180" s="54">
        <f t="shared" si="165"/>
        <v>0</v>
      </c>
      <c r="AG180" s="39" t="e">
        <f t="shared" si="166"/>
        <v>#DIV/0!</v>
      </c>
      <c r="AH180" s="54" t="e">
        <f t="shared" si="167"/>
        <v>#DIV/0!</v>
      </c>
      <c r="AI180" s="39" t="e">
        <f t="shared" si="168"/>
        <v>#DIV/0!</v>
      </c>
      <c r="AJ180" s="56" t="e">
        <f t="shared" si="169"/>
        <v>#DIV/0!</v>
      </c>
      <c r="AK180" s="42">
        <f t="shared" si="170"/>
        <v>0</v>
      </c>
      <c r="AL180" s="54">
        <f t="shared" si="171"/>
        <v>0</v>
      </c>
      <c r="AM180" s="39" t="e">
        <f t="shared" si="172"/>
        <v>#DIV/0!</v>
      </c>
      <c r="AN180" s="54" t="e">
        <f t="shared" si="173"/>
        <v>#DIV/0!</v>
      </c>
      <c r="AO180" s="39" t="e">
        <f t="shared" si="174"/>
        <v>#DIV/0!</v>
      </c>
      <c r="AP180" s="56" t="e">
        <f t="shared" si="175"/>
        <v>#DIV/0!</v>
      </c>
      <c r="AQ180" s="39" t="e">
        <f t="shared" si="176"/>
        <v>#DIV/0!</v>
      </c>
      <c r="AR180" s="56" t="e">
        <f t="shared" si="177"/>
        <v>#DIV/0!</v>
      </c>
      <c r="AS180" s="43" t="e">
        <f t="shared" si="178"/>
        <v>#DIV/0!</v>
      </c>
      <c r="AT180" s="58" t="e">
        <f t="shared" si="179"/>
        <v>#DIV/0!</v>
      </c>
      <c r="AU180" s="42">
        <f t="shared" si="180"/>
        <v>0</v>
      </c>
      <c r="AV180" s="61">
        <f t="shared" si="181"/>
        <v>0</v>
      </c>
      <c r="AW180" s="39" t="e">
        <f t="shared" si="182"/>
        <v>#DIV/0!</v>
      </c>
      <c r="AX180" s="61" t="e">
        <f t="shared" si="183"/>
        <v>#DIV/0!</v>
      </c>
      <c r="AY180" s="41" t="e">
        <f t="shared" si="184"/>
        <v>#DIV/0!</v>
      </c>
      <c r="AZ180" s="61" t="e">
        <f t="shared" si="185"/>
        <v>#DIV/0!</v>
      </c>
      <c r="BA180" s="39" t="e">
        <f t="shared" si="186"/>
        <v>#DIV/0!</v>
      </c>
      <c r="BB180" s="64" t="e">
        <f t="shared" si="187"/>
        <v>#DIV/0!</v>
      </c>
      <c r="BC180" s="42">
        <f t="shared" si="188"/>
        <v>0</v>
      </c>
      <c r="BD180" s="61">
        <f t="shared" si="189"/>
        <v>0</v>
      </c>
      <c r="BE180" s="39" t="e">
        <f t="shared" si="190"/>
        <v>#DIV/0!</v>
      </c>
      <c r="BF180" s="61" t="e">
        <f t="shared" si="191"/>
        <v>#DIV/0!</v>
      </c>
      <c r="BG180" s="41" t="e">
        <f t="shared" si="192"/>
        <v>#DIV/0!</v>
      </c>
      <c r="BH180" s="61" t="e">
        <f t="shared" si="193"/>
        <v>#DIV/0!</v>
      </c>
      <c r="BI180" s="39" t="e">
        <f t="shared" si="194"/>
        <v>#DIV/0!</v>
      </c>
      <c r="BJ180" s="64" t="e">
        <f t="shared" si="195"/>
        <v>#DIV/0!</v>
      </c>
      <c r="BK180" s="39" t="e">
        <f t="shared" si="196"/>
        <v>#DIV/0!</v>
      </c>
      <c r="BL180" s="64" t="e">
        <f t="shared" si="197"/>
        <v>#DIV/0!</v>
      </c>
      <c r="BM180" s="43" t="e">
        <f t="shared" si="198"/>
        <v>#DIV/0!</v>
      </c>
      <c r="BN180" s="66" t="e">
        <f t="shared" si="199"/>
        <v>#DIV/0!</v>
      </c>
      <c r="BO180" s="17">
        <f t="shared" si="200"/>
        <v>0</v>
      </c>
      <c r="BP180" s="68">
        <f t="shared" si="201"/>
        <v>0</v>
      </c>
      <c r="BQ180" s="39">
        <f t="shared" si="202"/>
        <v>0</v>
      </c>
      <c r="BR180" s="69">
        <f t="shared" si="203"/>
        <v>0</v>
      </c>
      <c r="BS180" s="44" t="e">
        <f t="shared" si="204"/>
        <v>#DIV/0!</v>
      </c>
      <c r="BT180" s="70" t="e">
        <f t="shared" si="205"/>
        <v>#DIV/0!</v>
      </c>
      <c r="BU180" s="43" t="str">
        <f t="shared" si="206"/>
        <v>REPROVADO</v>
      </c>
      <c r="BV180" s="71" t="str">
        <f t="shared" si="207"/>
        <v>REPROVADO</v>
      </c>
    </row>
    <row r="181" spans="1:74">
      <c r="A181" s="17">
        <f>'PLANILHA PRINCIPAL'!C183</f>
        <v>0</v>
      </c>
      <c r="B181" s="45">
        <f>'PLANILHA PRINCIPAL'!D183</f>
        <v>0</v>
      </c>
      <c r="C181" s="17">
        <f t="shared" si="139"/>
        <v>60</v>
      </c>
      <c r="D181" s="45">
        <f t="shared" si="140"/>
        <v>24500</v>
      </c>
      <c r="E181" s="17">
        <f t="shared" si="141"/>
        <v>0.6</v>
      </c>
      <c r="F181" s="45">
        <f t="shared" si="142"/>
        <v>1</v>
      </c>
      <c r="G181" s="17">
        <f t="shared" si="143"/>
        <v>0.8</v>
      </c>
      <c r="H181" s="45">
        <f t="shared" si="144"/>
        <v>1.4</v>
      </c>
      <c r="I181" s="17">
        <f t="shared" si="145"/>
        <v>1.8</v>
      </c>
      <c r="J181" s="45">
        <f>'PLANILHA PRINCIPAL'!E183</f>
        <v>0</v>
      </c>
      <c r="K181" s="17">
        <f t="shared" si="146"/>
        <v>0.2</v>
      </c>
      <c r="L181" s="45">
        <f t="shared" si="147"/>
        <v>0.3</v>
      </c>
      <c r="M181" s="17">
        <f t="shared" si="148"/>
        <v>0.8</v>
      </c>
      <c r="N181" s="72">
        <f>'PLANILHA PRINCIPAL'!F183</f>
        <v>0</v>
      </c>
      <c r="O181" s="39">
        <f>'PLANILHA PRINCIPAL'!G183</f>
        <v>0</v>
      </c>
      <c r="P181" s="47">
        <f t="shared" si="149"/>
        <v>0.48</v>
      </c>
      <c r="Q181" s="39">
        <f t="shared" si="150"/>
        <v>20.571428571428569</v>
      </c>
      <c r="R181" s="48">
        <f t="shared" si="151"/>
        <v>20.779220779220779</v>
      </c>
      <c r="S181" s="17">
        <f t="shared" si="152"/>
        <v>11760</v>
      </c>
      <c r="T181" s="49">
        <f t="shared" si="153"/>
        <v>0</v>
      </c>
      <c r="U181" s="40">
        <f t="shared" si="154"/>
        <v>0</v>
      </c>
      <c r="V181" s="49">
        <f t="shared" si="155"/>
        <v>0</v>
      </c>
      <c r="W181" s="40">
        <f t="shared" si="156"/>
        <v>0</v>
      </c>
      <c r="X181" s="49">
        <f t="shared" si="157"/>
        <v>0</v>
      </c>
      <c r="Y181" s="41" t="e">
        <f t="shared" si="158"/>
        <v>#DIV/0!</v>
      </c>
      <c r="Z181" s="50" t="e">
        <f t="shared" si="159"/>
        <v>#DIV/0!</v>
      </c>
      <c r="AA181" s="17">
        <f t="shared" si="160"/>
        <v>0.5</v>
      </c>
      <c r="AB181" s="51" t="e">
        <f t="shared" si="161"/>
        <v>#DIV/0!</v>
      </c>
      <c r="AC181" s="39" t="e">
        <f t="shared" si="162"/>
        <v>#DIV/0!</v>
      </c>
      <c r="AD181" s="48" t="e">
        <f t="shared" si="163"/>
        <v>#DIV/0!</v>
      </c>
      <c r="AE181" s="42">
        <f t="shared" si="164"/>
        <v>0</v>
      </c>
      <c r="AF181" s="54">
        <f t="shared" si="165"/>
        <v>0</v>
      </c>
      <c r="AG181" s="39" t="e">
        <f t="shared" si="166"/>
        <v>#DIV/0!</v>
      </c>
      <c r="AH181" s="54" t="e">
        <f t="shared" si="167"/>
        <v>#DIV/0!</v>
      </c>
      <c r="AI181" s="39" t="e">
        <f t="shared" si="168"/>
        <v>#DIV/0!</v>
      </c>
      <c r="AJ181" s="56" t="e">
        <f t="shared" si="169"/>
        <v>#DIV/0!</v>
      </c>
      <c r="AK181" s="42">
        <f t="shared" si="170"/>
        <v>0</v>
      </c>
      <c r="AL181" s="54">
        <f t="shared" si="171"/>
        <v>0</v>
      </c>
      <c r="AM181" s="39" t="e">
        <f t="shared" si="172"/>
        <v>#DIV/0!</v>
      </c>
      <c r="AN181" s="54" t="e">
        <f t="shared" si="173"/>
        <v>#DIV/0!</v>
      </c>
      <c r="AO181" s="39" t="e">
        <f t="shared" si="174"/>
        <v>#DIV/0!</v>
      </c>
      <c r="AP181" s="56" t="e">
        <f t="shared" si="175"/>
        <v>#DIV/0!</v>
      </c>
      <c r="AQ181" s="39" t="e">
        <f t="shared" si="176"/>
        <v>#DIV/0!</v>
      </c>
      <c r="AR181" s="56" t="e">
        <f t="shared" si="177"/>
        <v>#DIV/0!</v>
      </c>
      <c r="AS181" s="43" t="e">
        <f t="shared" si="178"/>
        <v>#DIV/0!</v>
      </c>
      <c r="AT181" s="58" t="e">
        <f t="shared" si="179"/>
        <v>#DIV/0!</v>
      </c>
      <c r="AU181" s="42">
        <f t="shared" si="180"/>
        <v>0</v>
      </c>
      <c r="AV181" s="61">
        <f t="shared" si="181"/>
        <v>0</v>
      </c>
      <c r="AW181" s="39" t="e">
        <f t="shared" si="182"/>
        <v>#DIV/0!</v>
      </c>
      <c r="AX181" s="61" t="e">
        <f t="shared" si="183"/>
        <v>#DIV/0!</v>
      </c>
      <c r="AY181" s="41" t="e">
        <f t="shared" si="184"/>
        <v>#DIV/0!</v>
      </c>
      <c r="AZ181" s="61" t="e">
        <f t="shared" si="185"/>
        <v>#DIV/0!</v>
      </c>
      <c r="BA181" s="39" t="e">
        <f t="shared" si="186"/>
        <v>#DIV/0!</v>
      </c>
      <c r="BB181" s="64" t="e">
        <f t="shared" si="187"/>
        <v>#DIV/0!</v>
      </c>
      <c r="BC181" s="42">
        <f t="shared" si="188"/>
        <v>0</v>
      </c>
      <c r="BD181" s="61">
        <f t="shared" si="189"/>
        <v>0</v>
      </c>
      <c r="BE181" s="39" t="e">
        <f t="shared" si="190"/>
        <v>#DIV/0!</v>
      </c>
      <c r="BF181" s="61" t="e">
        <f t="shared" si="191"/>
        <v>#DIV/0!</v>
      </c>
      <c r="BG181" s="41" t="e">
        <f t="shared" si="192"/>
        <v>#DIV/0!</v>
      </c>
      <c r="BH181" s="61" t="e">
        <f t="shared" si="193"/>
        <v>#DIV/0!</v>
      </c>
      <c r="BI181" s="39" t="e">
        <f t="shared" si="194"/>
        <v>#DIV/0!</v>
      </c>
      <c r="BJ181" s="64" t="e">
        <f t="shared" si="195"/>
        <v>#DIV/0!</v>
      </c>
      <c r="BK181" s="39" t="e">
        <f t="shared" si="196"/>
        <v>#DIV/0!</v>
      </c>
      <c r="BL181" s="64" t="e">
        <f t="shared" si="197"/>
        <v>#DIV/0!</v>
      </c>
      <c r="BM181" s="43" t="e">
        <f t="shared" si="198"/>
        <v>#DIV/0!</v>
      </c>
      <c r="BN181" s="66" t="e">
        <f t="shared" si="199"/>
        <v>#DIV/0!</v>
      </c>
      <c r="BO181" s="17">
        <f t="shared" si="200"/>
        <v>0</v>
      </c>
      <c r="BP181" s="68">
        <f t="shared" si="201"/>
        <v>0</v>
      </c>
      <c r="BQ181" s="39">
        <f t="shared" si="202"/>
        <v>0</v>
      </c>
      <c r="BR181" s="69">
        <f t="shared" si="203"/>
        <v>0</v>
      </c>
      <c r="BS181" s="44" t="e">
        <f t="shared" si="204"/>
        <v>#DIV/0!</v>
      </c>
      <c r="BT181" s="70" t="e">
        <f t="shared" si="205"/>
        <v>#DIV/0!</v>
      </c>
      <c r="BU181" s="43" t="str">
        <f t="shared" si="206"/>
        <v>REPROVADO</v>
      </c>
      <c r="BV181" s="71" t="str">
        <f t="shared" si="207"/>
        <v>REPROVADO</v>
      </c>
    </row>
    <row r="182" spans="1:74">
      <c r="A182" s="17">
        <f>'PLANILHA PRINCIPAL'!C184</f>
        <v>0</v>
      </c>
      <c r="B182" s="45">
        <f>'PLANILHA PRINCIPAL'!D184</f>
        <v>0</v>
      </c>
      <c r="C182" s="17">
        <f t="shared" si="139"/>
        <v>60</v>
      </c>
      <c r="D182" s="45">
        <f t="shared" si="140"/>
        <v>24500</v>
      </c>
      <c r="E182" s="17">
        <f t="shared" si="141"/>
        <v>0.6</v>
      </c>
      <c r="F182" s="45">
        <f t="shared" si="142"/>
        <v>1</v>
      </c>
      <c r="G182" s="17">
        <f t="shared" si="143"/>
        <v>0.8</v>
      </c>
      <c r="H182" s="45">
        <f t="shared" si="144"/>
        <v>1.4</v>
      </c>
      <c r="I182" s="17">
        <f t="shared" si="145"/>
        <v>1.8</v>
      </c>
      <c r="J182" s="45">
        <f>'PLANILHA PRINCIPAL'!E184</f>
        <v>0</v>
      </c>
      <c r="K182" s="17">
        <f t="shared" si="146"/>
        <v>0.2</v>
      </c>
      <c r="L182" s="45">
        <f t="shared" si="147"/>
        <v>0.3</v>
      </c>
      <c r="M182" s="17">
        <f t="shared" si="148"/>
        <v>0.8</v>
      </c>
      <c r="N182" s="72">
        <f>'PLANILHA PRINCIPAL'!F184</f>
        <v>0</v>
      </c>
      <c r="O182" s="39">
        <f>'PLANILHA PRINCIPAL'!G184</f>
        <v>0</v>
      </c>
      <c r="P182" s="47">
        <f t="shared" si="149"/>
        <v>0.48</v>
      </c>
      <c r="Q182" s="39">
        <f t="shared" si="150"/>
        <v>20.571428571428569</v>
      </c>
      <c r="R182" s="48">
        <f t="shared" si="151"/>
        <v>20.779220779220779</v>
      </c>
      <c r="S182" s="17">
        <f t="shared" si="152"/>
        <v>11760</v>
      </c>
      <c r="T182" s="49">
        <f t="shared" si="153"/>
        <v>0</v>
      </c>
      <c r="U182" s="40">
        <f t="shared" si="154"/>
        <v>0</v>
      </c>
      <c r="V182" s="49">
        <f t="shared" si="155"/>
        <v>0</v>
      </c>
      <c r="W182" s="40">
        <f t="shared" si="156"/>
        <v>0</v>
      </c>
      <c r="X182" s="49">
        <f t="shared" si="157"/>
        <v>0</v>
      </c>
      <c r="Y182" s="41" t="e">
        <f t="shared" si="158"/>
        <v>#DIV/0!</v>
      </c>
      <c r="Z182" s="50" t="e">
        <f t="shared" si="159"/>
        <v>#DIV/0!</v>
      </c>
      <c r="AA182" s="17">
        <f t="shared" si="160"/>
        <v>0.5</v>
      </c>
      <c r="AB182" s="51" t="e">
        <f t="shared" si="161"/>
        <v>#DIV/0!</v>
      </c>
      <c r="AC182" s="39" t="e">
        <f t="shared" si="162"/>
        <v>#DIV/0!</v>
      </c>
      <c r="AD182" s="48" t="e">
        <f t="shared" si="163"/>
        <v>#DIV/0!</v>
      </c>
      <c r="AE182" s="42">
        <f t="shared" si="164"/>
        <v>0</v>
      </c>
      <c r="AF182" s="54">
        <f t="shared" si="165"/>
        <v>0</v>
      </c>
      <c r="AG182" s="39" t="e">
        <f t="shared" si="166"/>
        <v>#DIV/0!</v>
      </c>
      <c r="AH182" s="54" t="e">
        <f t="shared" si="167"/>
        <v>#DIV/0!</v>
      </c>
      <c r="AI182" s="39" t="e">
        <f t="shared" si="168"/>
        <v>#DIV/0!</v>
      </c>
      <c r="AJ182" s="56" t="e">
        <f t="shared" si="169"/>
        <v>#DIV/0!</v>
      </c>
      <c r="AK182" s="42">
        <f t="shared" si="170"/>
        <v>0</v>
      </c>
      <c r="AL182" s="54">
        <f t="shared" si="171"/>
        <v>0</v>
      </c>
      <c r="AM182" s="39" t="e">
        <f t="shared" si="172"/>
        <v>#DIV/0!</v>
      </c>
      <c r="AN182" s="54" t="e">
        <f t="shared" si="173"/>
        <v>#DIV/0!</v>
      </c>
      <c r="AO182" s="39" t="e">
        <f t="shared" si="174"/>
        <v>#DIV/0!</v>
      </c>
      <c r="AP182" s="56" t="e">
        <f t="shared" si="175"/>
        <v>#DIV/0!</v>
      </c>
      <c r="AQ182" s="39" t="e">
        <f t="shared" si="176"/>
        <v>#DIV/0!</v>
      </c>
      <c r="AR182" s="56" t="e">
        <f t="shared" si="177"/>
        <v>#DIV/0!</v>
      </c>
      <c r="AS182" s="43" t="e">
        <f t="shared" si="178"/>
        <v>#DIV/0!</v>
      </c>
      <c r="AT182" s="58" t="e">
        <f t="shared" si="179"/>
        <v>#DIV/0!</v>
      </c>
      <c r="AU182" s="42">
        <f t="shared" si="180"/>
        <v>0</v>
      </c>
      <c r="AV182" s="61">
        <f t="shared" si="181"/>
        <v>0</v>
      </c>
      <c r="AW182" s="39" t="e">
        <f t="shared" si="182"/>
        <v>#DIV/0!</v>
      </c>
      <c r="AX182" s="61" t="e">
        <f t="shared" si="183"/>
        <v>#DIV/0!</v>
      </c>
      <c r="AY182" s="41" t="e">
        <f t="shared" si="184"/>
        <v>#DIV/0!</v>
      </c>
      <c r="AZ182" s="61" t="e">
        <f t="shared" si="185"/>
        <v>#DIV/0!</v>
      </c>
      <c r="BA182" s="39" t="e">
        <f t="shared" si="186"/>
        <v>#DIV/0!</v>
      </c>
      <c r="BB182" s="64" t="e">
        <f t="shared" si="187"/>
        <v>#DIV/0!</v>
      </c>
      <c r="BC182" s="42">
        <f t="shared" si="188"/>
        <v>0</v>
      </c>
      <c r="BD182" s="61">
        <f t="shared" si="189"/>
        <v>0</v>
      </c>
      <c r="BE182" s="39" t="e">
        <f t="shared" si="190"/>
        <v>#DIV/0!</v>
      </c>
      <c r="BF182" s="61" t="e">
        <f t="shared" si="191"/>
        <v>#DIV/0!</v>
      </c>
      <c r="BG182" s="41" t="e">
        <f t="shared" si="192"/>
        <v>#DIV/0!</v>
      </c>
      <c r="BH182" s="61" t="e">
        <f t="shared" si="193"/>
        <v>#DIV/0!</v>
      </c>
      <c r="BI182" s="39" t="e">
        <f t="shared" si="194"/>
        <v>#DIV/0!</v>
      </c>
      <c r="BJ182" s="64" t="e">
        <f t="shared" si="195"/>
        <v>#DIV/0!</v>
      </c>
      <c r="BK182" s="39" t="e">
        <f t="shared" si="196"/>
        <v>#DIV/0!</v>
      </c>
      <c r="BL182" s="64" t="e">
        <f t="shared" si="197"/>
        <v>#DIV/0!</v>
      </c>
      <c r="BM182" s="43" t="e">
        <f t="shared" si="198"/>
        <v>#DIV/0!</v>
      </c>
      <c r="BN182" s="66" t="e">
        <f t="shared" si="199"/>
        <v>#DIV/0!</v>
      </c>
      <c r="BO182" s="17">
        <f t="shared" si="200"/>
        <v>0</v>
      </c>
      <c r="BP182" s="68">
        <f t="shared" si="201"/>
        <v>0</v>
      </c>
      <c r="BQ182" s="39">
        <f t="shared" si="202"/>
        <v>0</v>
      </c>
      <c r="BR182" s="69">
        <f t="shared" si="203"/>
        <v>0</v>
      </c>
      <c r="BS182" s="44" t="e">
        <f t="shared" si="204"/>
        <v>#DIV/0!</v>
      </c>
      <c r="BT182" s="70" t="e">
        <f t="shared" si="205"/>
        <v>#DIV/0!</v>
      </c>
      <c r="BU182" s="43" t="str">
        <f t="shared" si="206"/>
        <v>REPROVADO</v>
      </c>
      <c r="BV182" s="71" t="str">
        <f t="shared" si="207"/>
        <v>REPROVADO</v>
      </c>
    </row>
    <row r="183" spans="1:74">
      <c r="A183" s="17">
        <f>'PLANILHA PRINCIPAL'!C185</f>
        <v>0</v>
      </c>
      <c r="B183" s="45">
        <f>'PLANILHA PRINCIPAL'!D185</f>
        <v>0</v>
      </c>
      <c r="C183" s="17">
        <f t="shared" si="139"/>
        <v>60</v>
      </c>
      <c r="D183" s="45">
        <f t="shared" si="140"/>
        <v>24500</v>
      </c>
      <c r="E183" s="17">
        <f t="shared" si="141"/>
        <v>0.6</v>
      </c>
      <c r="F183" s="45">
        <f t="shared" si="142"/>
        <v>1</v>
      </c>
      <c r="G183" s="17">
        <f t="shared" si="143"/>
        <v>0.8</v>
      </c>
      <c r="H183" s="45">
        <f t="shared" si="144"/>
        <v>1.4</v>
      </c>
      <c r="I183" s="17">
        <f t="shared" si="145"/>
        <v>1.8</v>
      </c>
      <c r="J183" s="45">
        <f>'PLANILHA PRINCIPAL'!E185</f>
        <v>0</v>
      </c>
      <c r="K183" s="17">
        <f t="shared" si="146"/>
        <v>0.2</v>
      </c>
      <c r="L183" s="45">
        <f t="shared" si="147"/>
        <v>0.3</v>
      </c>
      <c r="M183" s="17">
        <f t="shared" si="148"/>
        <v>0.8</v>
      </c>
      <c r="N183" s="72">
        <f>'PLANILHA PRINCIPAL'!F185</f>
        <v>0</v>
      </c>
      <c r="O183" s="39">
        <f>'PLANILHA PRINCIPAL'!G185</f>
        <v>0</v>
      </c>
      <c r="P183" s="47">
        <f t="shared" si="149"/>
        <v>0.48</v>
      </c>
      <c r="Q183" s="39">
        <f t="shared" si="150"/>
        <v>20.571428571428569</v>
      </c>
      <c r="R183" s="48">
        <f t="shared" si="151"/>
        <v>20.779220779220779</v>
      </c>
      <c r="S183" s="17">
        <f t="shared" si="152"/>
        <v>11760</v>
      </c>
      <c r="T183" s="49">
        <f t="shared" si="153"/>
        <v>0</v>
      </c>
      <c r="U183" s="40">
        <f t="shared" si="154"/>
        <v>0</v>
      </c>
      <c r="V183" s="49">
        <f t="shared" si="155"/>
        <v>0</v>
      </c>
      <c r="W183" s="40">
        <f t="shared" si="156"/>
        <v>0</v>
      </c>
      <c r="X183" s="49">
        <f t="shared" si="157"/>
        <v>0</v>
      </c>
      <c r="Y183" s="41" t="e">
        <f t="shared" si="158"/>
        <v>#DIV/0!</v>
      </c>
      <c r="Z183" s="50" t="e">
        <f t="shared" si="159"/>
        <v>#DIV/0!</v>
      </c>
      <c r="AA183" s="17">
        <f t="shared" si="160"/>
        <v>0.5</v>
      </c>
      <c r="AB183" s="51" t="e">
        <f t="shared" si="161"/>
        <v>#DIV/0!</v>
      </c>
      <c r="AC183" s="39" t="e">
        <f t="shared" si="162"/>
        <v>#DIV/0!</v>
      </c>
      <c r="AD183" s="48" t="e">
        <f t="shared" si="163"/>
        <v>#DIV/0!</v>
      </c>
      <c r="AE183" s="42">
        <f t="shared" si="164"/>
        <v>0</v>
      </c>
      <c r="AF183" s="54">
        <f t="shared" si="165"/>
        <v>0</v>
      </c>
      <c r="AG183" s="39" t="e">
        <f t="shared" si="166"/>
        <v>#DIV/0!</v>
      </c>
      <c r="AH183" s="54" t="e">
        <f t="shared" si="167"/>
        <v>#DIV/0!</v>
      </c>
      <c r="AI183" s="39" t="e">
        <f t="shared" si="168"/>
        <v>#DIV/0!</v>
      </c>
      <c r="AJ183" s="56" t="e">
        <f t="shared" si="169"/>
        <v>#DIV/0!</v>
      </c>
      <c r="AK183" s="42">
        <f t="shared" si="170"/>
        <v>0</v>
      </c>
      <c r="AL183" s="54">
        <f t="shared" si="171"/>
        <v>0</v>
      </c>
      <c r="AM183" s="39" t="e">
        <f t="shared" si="172"/>
        <v>#DIV/0!</v>
      </c>
      <c r="AN183" s="54" t="e">
        <f t="shared" si="173"/>
        <v>#DIV/0!</v>
      </c>
      <c r="AO183" s="39" t="e">
        <f t="shared" si="174"/>
        <v>#DIV/0!</v>
      </c>
      <c r="AP183" s="56" t="e">
        <f t="shared" si="175"/>
        <v>#DIV/0!</v>
      </c>
      <c r="AQ183" s="39" t="e">
        <f t="shared" si="176"/>
        <v>#DIV/0!</v>
      </c>
      <c r="AR183" s="56" t="e">
        <f t="shared" si="177"/>
        <v>#DIV/0!</v>
      </c>
      <c r="AS183" s="43" t="e">
        <f t="shared" si="178"/>
        <v>#DIV/0!</v>
      </c>
      <c r="AT183" s="58" t="e">
        <f t="shared" si="179"/>
        <v>#DIV/0!</v>
      </c>
      <c r="AU183" s="42">
        <f t="shared" si="180"/>
        <v>0</v>
      </c>
      <c r="AV183" s="61">
        <f t="shared" si="181"/>
        <v>0</v>
      </c>
      <c r="AW183" s="39" t="e">
        <f t="shared" si="182"/>
        <v>#DIV/0!</v>
      </c>
      <c r="AX183" s="61" t="e">
        <f t="shared" si="183"/>
        <v>#DIV/0!</v>
      </c>
      <c r="AY183" s="41" t="e">
        <f t="shared" si="184"/>
        <v>#DIV/0!</v>
      </c>
      <c r="AZ183" s="61" t="e">
        <f t="shared" si="185"/>
        <v>#DIV/0!</v>
      </c>
      <c r="BA183" s="39" t="e">
        <f t="shared" si="186"/>
        <v>#DIV/0!</v>
      </c>
      <c r="BB183" s="64" t="e">
        <f t="shared" si="187"/>
        <v>#DIV/0!</v>
      </c>
      <c r="BC183" s="42">
        <f t="shared" si="188"/>
        <v>0</v>
      </c>
      <c r="BD183" s="61">
        <f t="shared" si="189"/>
        <v>0</v>
      </c>
      <c r="BE183" s="39" t="e">
        <f t="shared" si="190"/>
        <v>#DIV/0!</v>
      </c>
      <c r="BF183" s="61" t="e">
        <f t="shared" si="191"/>
        <v>#DIV/0!</v>
      </c>
      <c r="BG183" s="41" t="e">
        <f t="shared" si="192"/>
        <v>#DIV/0!</v>
      </c>
      <c r="BH183" s="61" t="e">
        <f t="shared" si="193"/>
        <v>#DIV/0!</v>
      </c>
      <c r="BI183" s="39" t="e">
        <f t="shared" si="194"/>
        <v>#DIV/0!</v>
      </c>
      <c r="BJ183" s="64" t="e">
        <f t="shared" si="195"/>
        <v>#DIV/0!</v>
      </c>
      <c r="BK183" s="39" t="e">
        <f t="shared" si="196"/>
        <v>#DIV/0!</v>
      </c>
      <c r="BL183" s="64" t="e">
        <f t="shared" si="197"/>
        <v>#DIV/0!</v>
      </c>
      <c r="BM183" s="43" t="e">
        <f t="shared" si="198"/>
        <v>#DIV/0!</v>
      </c>
      <c r="BN183" s="66" t="e">
        <f t="shared" si="199"/>
        <v>#DIV/0!</v>
      </c>
      <c r="BO183" s="17">
        <f t="shared" si="200"/>
        <v>0</v>
      </c>
      <c r="BP183" s="68">
        <f t="shared" si="201"/>
        <v>0</v>
      </c>
      <c r="BQ183" s="39">
        <f t="shared" si="202"/>
        <v>0</v>
      </c>
      <c r="BR183" s="69">
        <f t="shared" si="203"/>
        <v>0</v>
      </c>
      <c r="BS183" s="44" t="e">
        <f t="shared" si="204"/>
        <v>#DIV/0!</v>
      </c>
      <c r="BT183" s="70" t="e">
        <f t="shared" si="205"/>
        <v>#DIV/0!</v>
      </c>
      <c r="BU183" s="43" t="str">
        <f t="shared" si="206"/>
        <v>REPROVADO</v>
      </c>
      <c r="BV183" s="71" t="str">
        <f t="shared" si="207"/>
        <v>REPROVADO</v>
      </c>
    </row>
    <row r="184" spans="1:74">
      <c r="A184" s="17">
        <f>'PLANILHA PRINCIPAL'!C186</f>
        <v>0</v>
      </c>
      <c r="B184" s="45">
        <f>'PLANILHA PRINCIPAL'!D186</f>
        <v>0</v>
      </c>
      <c r="C184" s="17">
        <f t="shared" si="139"/>
        <v>60</v>
      </c>
      <c r="D184" s="45">
        <f t="shared" si="140"/>
        <v>24500</v>
      </c>
      <c r="E184" s="17">
        <f t="shared" si="141"/>
        <v>0.6</v>
      </c>
      <c r="F184" s="45">
        <f t="shared" si="142"/>
        <v>1</v>
      </c>
      <c r="G184" s="17">
        <f t="shared" si="143"/>
        <v>0.8</v>
      </c>
      <c r="H184" s="45">
        <f t="shared" si="144"/>
        <v>1.4</v>
      </c>
      <c r="I184" s="17">
        <f t="shared" si="145"/>
        <v>1.8</v>
      </c>
      <c r="J184" s="45">
        <f>'PLANILHA PRINCIPAL'!E186</f>
        <v>0</v>
      </c>
      <c r="K184" s="17">
        <f t="shared" si="146"/>
        <v>0.2</v>
      </c>
      <c r="L184" s="45">
        <f t="shared" si="147"/>
        <v>0.3</v>
      </c>
      <c r="M184" s="17">
        <f t="shared" si="148"/>
        <v>0.8</v>
      </c>
      <c r="N184" s="72">
        <f>'PLANILHA PRINCIPAL'!F186</f>
        <v>0</v>
      </c>
      <c r="O184" s="39">
        <f>'PLANILHA PRINCIPAL'!G186</f>
        <v>0</v>
      </c>
      <c r="P184" s="47">
        <f t="shared" si="149"/>
        <v>0.48</v>
      </c>
      <c r="Q184" s="39">
        <f t="shared" si="150"/>
        <v>20.571428571428569</v>
      </c>
      <c r="R184" s="48">
        <f t="shared" si="151"/>
        <v>20.779220779220779</v>
      </c>
      <c r="S184" s="17">
        <f t="shared" si="152"/>
        <v>11760</v>
      </c>
      <c r="T184" s="49">
        <f t="shared" si="153"/>
        <v>0</v>
      </c>
      <c r="U184" s="40">
        <f t="shared" si="154"/>
        <v>0</v>
      </c>
      <c r="V184" s="49">
        <f t="shared" si="155"/>
        <v>0</v>
      </c>
      <c r="W184" s="40">
        <f t="shared" si="156"/>
        <v>0</v>
      </c>
      <c r="X184" s="49">
        <f t="shared" si="157"/>
        <v>0</v>
      </c>
      <c r="Y184" s="41" t="e">
        <f t="shared" si="158"/>
        <v>#DIV/0!</v>
      </c>
      <c r="Z184" s="50" t="e">
        <f t="shared" si="159"/>
        <v>#DIV/0!</v>
      </c>
      <c r="AA184" s="17">
        <f t="shared" si="160"/>
        <v>0.5</v>
      </c>
      <c r="AB184" s="51" t="e">
        <f t="shared" si="161"/>
        <v>#DIV/0!</v>
      </c>
      <c r="AC184" s="39" t="e">
        <f t="shared" si="162"/>
        <v>#DIV/0!</v>
      </c>
      <c r="AD184" s="48" t="e">
        <f t="shared" si="163"/>
        <v>#DIV/0!</v>
      </c>
      <c r="AE184" s="42">
        <f t="shared" si="164"/>
        <v>0</v>
      </c>
      <c r="AF184" s="54">
        <f t="shared" si="165"/>
        <v>0</v>
      </c>
      <c r="AG184" s="39" t="e">
        <f t="shared" si="166"/>
        <v>#DIV/0!</v>
      </c>
      <c r="AH184" s="54" t="e">
        <f t="shared" si="167"/>
        <v>#DIV/0!</v>
      </c>
      <c r="AI184" s="39" t="e">
        <f t="shared" si="168"/>
        <v>#DIV/0!</v>
      </c>
      <c r="AJ184" s="56" t="e">
        <f t="shared" si="169"/>
        <v>#DIV/0!</v>
      </c>
      <c r="AK184" s="42">
        <f t="shared" si="170"/>
        <v>0</v>
      </c>
      <c r="AL184" s="54">
        <f t="shared" si="171"/>
        <v>0</v>
      </c>
      <c r="AM184" s="39" t="e">
        <f t="shared" si="172"/>
        <v>#DIV/0!</v>
      </c>
      <c r="AN184" s="54" t="e">
        <f t="shared" si="173"/>
        <v>#DIV/0!</v>
      </c>
      <c r="AO184" s="39" t="e">
        <f t="shared" si="174"/>
        <v>#DIV/0!</v>
      </c>
      <c r="AP184" s="56" t="e">
        <f t="shared" si="175"/>
        <v>#DIV/0!</v>
      </c>
      <c r="AQ184" s="39" t="e">
        <f t="shared" si="176"/>
        <v>#DIV/0!</v>
      </c>
      <c r="AR184" s="56" t="e">
        <f t="shared" si="177"/>
        <v>#DIV/0!</v>
      </c>
      <c r="AS184" s="43" t="e">
        <f t="shared" si="178"/>
        <v>#DIV/0!</v>
      </c>
      <c r="AT184" s="58" t="e">
        <f t="shared" si="179"/>
        <v>#DIV/0!</v>
      </c>
      <c r="AU184" s="42">
        <f t="shared" si="180"/>
        <v>0</v>
      </c>
      <c r="AV184" s="61">
        <f t="shared" si="181"/>
        <v>0</v>
      </c>
      <c r="AW184" s="39" t="e">
        <f t="shared" si="182"/>
        <v>#DIV/0!</v>
      </c>
      <c r="AX184" s="61" t="e">
        <f t="shared" si="183"/>
        <v>#DIV/0!</v>
      </c>
      <c r="AY184" s="41" t="e">
        <f t="shared" si="184"/>
        <v>#DIV/0!</v>
      </c>
      <c r="AZ184" s="61" t="e">
        <f t="shared" si="185"/>
        <v>#DIV/0!</v>
      </c>
      <c r="BA184" s="39" t="e">
        <f t="shared" si="186"/>
        <v>#DIV/0!</v>
      </c>
      <c r="BB184" s="64" t="e">
        <f t="shared" si="187"/>
        <v>#DIV/0!</v>
      </c>
      <c r="BC184" s="42">
        <f t="shared" si="188"/>
        <v>0</v>
      </c>
      <c r="BD184" s="61">
        <f t="shared" si="189"/>
        <v>0</v>
      </c>
      <c r="BE184" s="39" t="e">
        <f t="shared" si="190"/>
        <v>#DIV/0!</v>
      </c>
      <c r="BF184" s="61" t="e">
        <f t="shared" si="191"/>
        <v>#DIV/0!</v>
      </c>
      <c r="BG184" s="41" t="e">
        <f t="shared" si="192"/>
        <v>#DIV/0!</v>
      </c>
      <c r="BH184" s="61" t="e">
        <f t="shared" si="193"/>
        <v>#DIV/0!</v>
      </c>
      <c r="BI184" s="39" t="e">
        <f t="shared" si="194"/>
        <v>#DIV/0!</v>
      </c>
      <c r="BJ184" s="64" t="e">
        <f t="shared" si="195"/>
        <v>#DIV/0!</v>
      </c>
      <c r="BK184" s="39" t="e">
        <f t="shared" si="196"/>
        <v>#DIV/0!</v>
      </c>
      <c r="BL184" s="64" t="e">
        <f t="shared" si="197"/>
        <v>#DIV/0!</v>
      </c>
      <c r="BM184" s="43" t="e">
        <f t="shared" si="198"/>
        <v>#DIV/0!</v>
      </c>
      <c r="BN184" s="66" t="e">
        <f t="shared" si="199"/>
        <v>#DIV/0!</v>
      </c>
      <c r="BO184" s="17">
        <f t="shared" si="200"/>
        <v>0</v>
      </c>
      <c r="BP184" s="68">
        <f t="shared" si="201"/>
        <v>0</v>
      </c>
      <c r="BQ184" s="39">
        <f t="shared" si="202"/>
        <v>0</v>
      </c>
      <c r="BR184" s="69">
        <f t="shared" si="203"/>
        <v>0</v>
      </c>
      <c r="BS184" s="44" t="e">
        <f t="shared" si="204"/>
        <v>#DIV/0!</v>
      </c>
      <c r="BT184" s="70" t="e">
        <f t="shared" si="205"/>
        <v>#DIV/0!</v>
      </c>
      <c r="BU184" s="43" t="str">
        <f t="shared" si="206"/>
        <v>REPROVADO</v>
      </c>
      <c r="BV184" s="71" t="str">
        <f t="shared" si="207"/>
        <v>REPROVADO</v>
      </c>
    </row>
    <row r="185" spans="1:74">
      <c r="A185" s="17">
        <f>'PLANILHA PRINCIPAL'!C187</f>
        <v>0</v>
      </c>
      <c r="B185" s="45">
        <f>'PLANILHA PRINCIPAL'!D187</f>
        <v>0</v>
      </c>
      <c r="C185" s="17">
        <f t="shared" si="139"/>
        <v>60</v>
      </c>
      <c r="D185" s="45">
        <f t="shared" si="140"/>
        <v>24500</v>
      </c>
      <c r="E185" s="17">
        <f t="shared" si="141"/>
        <v>0.6</v>
      </c>
      <c r="F185" s="45">
        <f t="shared" si="142"/>
        <v>1</v>
      </c>
      <c r="G185" s="17">
        <f t="shared" si="143"/>
        <v>0.8</v>
      </c>
      <c r="H185" s="45">
        <f t="shared" si="144"/>
        <v>1.4</v>
      </c>
      <c r="I185" s="17">
        <f t="shared" si="145"/>
        <v>1.8</v>
      </c>
      <c r="J185" s="45">
        <f>'PLANILHA PRINCIPAL'!E187</f>
        <v>0</v>
      </c>
      <c r="K185" s="17">
        <f t="shared" si="146"/>
        <v>0.2</v>
      </c>
      <c r="L185" s="45">
        <f t="shared" si="147"/>
        <v>0.3</v>
      </c>
      <c r="M185" s="17">
        <f t="shared" si="148"/>
        <v>0.8</v>
      </c>
      <c r="N185" s="72">
        <f>'PLANILHA PRINCIPAL'!F187</f>
        <v>0</v>
      </c>
      <c r="O185" s="39">
        <f>'PLANILHA PRINCIPAL'!G187</f>
        <v>0</v>
      </c>
      <c r="P185" s="47">
        <f t="shared" si="149"/>
        <v>0.48</v>
      </c>
      <c r="Q185" s="39">
        <f t="shared" si="150"/>
        <v>20.571428571428569</v>
      </c>
      <c r="R185" s="48">
        <f t="shared" si="151"/>
        <v>20.779220779220779</v>
      </c>
      <c r="S185" s="17">
        <f t="shared" si="152"/>
        <v>11760</v>
      </c>
      <c r="T185" s="49">
        <f t="shared" si="153"/>
        <v>0</v>
      </c>
      <c r="U185" s="40">
        <f t="shared" si="154"/>
        <v>0</v>
      </c>
      <c r="V185" s="49">
        <f t="shared" si="155"/>
        <v>0</v>
      </c>
      <c r="W185" s="40">
        <f t="shared" si="156"/>
        <v>0</v>
      </c>
      <c r="X185" s="49">
        <f t="shared" si="157"/>
        <v>0</v>
      </c>
      <c r="Y185" s="41" t="e">
        <f t="shared" si="158"/>
        <v>#DIV/0!</v>
      </c>
      <c r="Z185" s="50" t="e">
        <f t="shared" si="159"/>
        <v>#DIV/0!</v>
      </c>
      <c r="AA185" s="17">
        <f t="shared" si="160"/>
        <v>0.5</v>
      </c>
      <c r="AB185" s="51" t="e">
        <f t="shared" si="161"/>
        <v>#DIV/0!</v>
      </c>
      <c r="AC185" s="39" t="e">
        <f t="shared" si="162"/>
        <v>#DIV/0!</v>
      </c>
      <c r="AD185" s="48" t="e">
        <f t="shared" si="163"/>
        <v>#DIV/0!</v>
      </c>
      <c r="AE185" s="42">
        <f t="shared" si="164"/>
        <v>0</v>
      </c>
      <c r="AF185" s="54">
        <f t="shared" si="165"/>
        <v>0</v>
      </c>
      <c r="AG185" s="39" t="e">
        <f t="shared" si="166"/>
        <v>#DIV/0!</v>
      </c>
      <c r="AH185" s="54" t="e">
        <f t="shared" si="167"/>
        <v>#DIV/0!</v>
      </c>
      <c r="AI185" s="39" t="e">
        <f t="shared" si="168"/>
        <v>#DIV/0!</v>
      </c>
      <c r="AJ185" s="56" t="e">
        <f t="shared" si="169"/>
        <v>#DIV/0!</v>
      </c>
      <c r="AK185" s="42">
        <f t="shared" si="170"/>
        <v>0</v>
      </c>
      <c r="AL185" s="54">
        <f t="shared" si="171"/>
        <v>0</v>
      </c>
      <c r="AM185" s="39" t="e">
        <f t="shared" si="172"/>
        <v>#DIV/0!</v>
      </c>
      <c r="AN185" s="54" t="e">
        <f t="shared" si="173"/>
        <v>#DIV/0!</v>
      </c>
      <c r="AO185" s="39" t="e">
        <f t="shared" si="174"/>
        <v>#DIV/0!</v>
      </c>
      <c r="AP185" s="56" t="e">
        <f t="shared" si="175"/>
        <v>#DIV/0!</v>
      </c>
      <c r="AQ185" s="39" t="e">
        <f t="shared" si="176"/>
        <v>#DIV/0!</v>
      </c>
      <c r="AR185" s="56" t="e">
        <f t="shared" si="177"/>
        <v>#DIV/0!</v>
      </c>
      <c r="AS185" s="43" t="e">
        <f t="shared" si="178"/>
        <v>#DIV/0!</v>
      </c>
      <c r="AT185" s="58" t="e">
        <f t="shared" si="179"/>
        <v>#DIV/0!</v>
      </c>
      <c r="AU185" s="42">
        <f t="shared" si="180"/>
        <v>0</v>
      </c>
      <c r="AV185" s="61">
        <f t="shared" si="181"/>
        <v>0</v>
      </c>
      <c r="AW185" s="39" t="e">
        <f t="shared" si="182"/>
        <v>#DIV/0!</v>
      </c>
      <c r="AX185" s="61" t="e">
        <f t="shared" si="183"/>
        <v>#DIV/0!</v>
      </c>
      <c r="AY185" s="41" t="e">
        <f t="shared" si="184"/>
        <v>#DIV/0!</v>
      </c>
      <c r="AZ185" s="61" t="e">
        <f t="shared" si="185"/>
        <v>#DIV/0!</v>
      </c>
      <c r="BA185" s="39" t="e">
        <f t="shared" si="186"/>
        <v>#DIV/0!</v>
      </c>
      <c r="BB185" s="64" t="e">
        <f t="shared" si="187"/>
        <v>#DIV/0!</v>
      </c>
      <c r="BC185" s="42">
        <f t="shared" si="188"/>
        <v>0</v>
      </c>
      <c r="BD185" s="61">
        <f t="shared" si="189"/>
        <v>0</v>
      </c>
      <c r="BE185" s="39" t="e">
        <f t="shared" si="190"/>
        <v>#DIV/0!</v>
      </c>
      <c r="BF185" s="61" t="e">
        <f t="shared" si="191"/>
        <v>#DIV/0!</v>
      </c>
      <c r="BG185" s="41" t="e">
        <f t="shared" si="192"/>
        <v>#DIV/0!</v>
      </c>
      <c r="BH185" s="61" t="e">
        <f t="shared" si="193"/>
        <v>#DIV/0!</v>
      </c>
      <c r="BI185" s="39" t="e">
        <f t="shared" si="194"/>
        <v>#DIV/0!</v>
      </c>
      <c r="BJ185" s="64" t="e">
        <f t="shared" si="195"/>
        <v>#DIV/0!</v>
      </c>
      <c r="BK185" s="39" t="e">
        <f t="shared" si="196"/>
        <v>#DIV/0!</v>
      </c>
      <c r="BL185" s="64" t="e">
        <f t="shared" si="197"/>
        <v>#DIV/0!</v>
      </c>
      <c r="BM185" s="43" t="e">
        <f t="shared" si="198"/>
        <v>#DIV/0!</v>
      </c>
      <c r="BN185" s="66" t="e">
        <f t="shared" si="199"/>
        <v>#DIV/0!</v>
      </c>
      <c r="BO185" s="17">
        <f t="shared" si="200"/>
        <v>0</v>
      </c>
      <c r="BP185" s="68">
        <f t="shared" si="201"/>
        <v>0</v>
      </c>
      <c r="BQ185" s="39">
        <f t="shared" si="202"/>
        <v>0</v>
      </c>
      <c r="BR185" s="69">
        <f t="shared" si="203"/>
        <v>0</v>
      </c>
      <c r="BS185" s="44" t="e">
        <f t="shared" si="204"/>
        <v>#DIV/0!</v>
      </c>
      <c r="BT185" s="70" t="e">
        <f t="shared" si="205"/>
        <v>#DIV/0!</v>
      </c>
      <c r="BU185" s="43" t="str">
        <f t="shared" si="206"/>
        <v>REPROVADO</v>
      </c>
      <c r="BV185" s="71" t="str">
        <f t="shared" si="207"/>
        <v>REPROVADO</v>
      </c>
    </row>
    <row r="186" spans="1:74">
      <c r="A186" s="17">
        <f>'PLANILHA PRINCIPAL'!C188</f>
        <v>0</v>
      </c>
      <c r="B186" s="45">
        <f>'PLANILHA PRINCIPAL'!D188</f>
        <v>0</v>
      </c>
      <c r="C186" s="17">
        <f t="shared" si="139"/>
        <v>60</v>
      </c>
      <c r="D186" s="45">
        <f t="shared" si="140"/>
        <v>24500</v>
      </c>
      <c r="E186" s="17">
        <f t="shared" si="141"/>
        <v>0.6</v>
      </c>
      <c r="F186" s="45">
        <f t="shared" si="142"/>
        <v>1</v>
      </c>
      <c r="G186" s="17">
        <f t="shared" si="143"/>
        <v>0.8</v>
      </c>
      <c r="H186" s="45">
        <f t="shared" si="144"/>
        <v>1.4</v>
      </c>
      <c r="I186" s="17">
        <f t="shared" si="145"/>
        <v>1.8</v>
      </c>
      <c r="J186" s="45">
        <f>'PLANILHA PRINCIPAL'!E188</f>
        <v>0</v>
      </c>
      <c r="K186" s="17">
        <f t="shared" si="146"/>
        <v>0.2</v>
      </c>
      <c r="L186" s="45">
        <f t="shared" si="147"/>
        <v>0.3</v>
      </c>
      <c r="M186" s="17">
        <f t="shared" si="148"/>
        <v>0.8</v>
      </c>
      <c r="N186" s="72">
        <f>'PLANILHA PRINCIPAL'!F188</f>
        <v>0</v>
      </c>
      <c r="O186" s="39">
        <f>'PLANILHA PRINCIPAL'!G188</f>
        <v>0</v>
      </c>
      <c r="P186" s="47">
        <f t="shared" si="149"/>
        <v>0.48</v>
      </c>
      <c r="Q186" s="39">
        <f t="shared" si="150"/>
        <v>20.571428571428569</v>
      </c>
      <c r="R186" s="48">
        <f t="shared" si="151"/>
        <v>20.779220779220779</v>
      </c>
      <c r="S186" s="17">
        <f t="shared" si="152"/>
        <v>11760</v>
      </c>
      <c r="T186" s="49">
        <f t="shared" si="153"/>
        <v>0</v>
      </c>
      <c r="U186" s="40">
        <f t="shared" si="154"/>
        <v>0</v>
      </c>
      <c r="V186" s="49">
        <f t="shared" si="155"/>
        <v>0</v>
      </c>
      <c r="W186" s="40">
        <f t="shared" si="156"/>
        <v>0</v>
      </c>
      <c r="X186" s="49">
        <f t="shared" si="157"/>
        <v>0</v>
      </c>
      <c r="Y186" s="41" t="e">
        <f t="shared" si="158"/>
        <v>#DIV/0!</v>
      </c>
      <c r="Z186" s="50" t="e">
        <f t="shared" si="159"/>
        <v>#DIV/0!</v>
      </c>
      <c r="AA186" s="17">
        <f t="shared" si="160"/>
        <v>0.5</v>
      </c>
      <c r="AB186" s="51" t="e">
        <f t="shared" si="161"/>
        <v>#DIV/0!</v>
      </c>
      <c r="AC186" s="39" t="e">
        <f t="shared" si="162"/>
        <v>#DIV/0!</v>
      </c>
      <c r="AD186" s="48" t="e">
        <f t="shared" si="163"/>
        <v>#DIV/0!</v>
      </c>
      <c r="AE186" s="42">
        <f t="shared" si="164"/>
        <v>0</v>
      </c>
      <c r="AF186" s="54">
        <f t="shared" si="165"/>
        <v>0</v>
      </c>
      <c r="AG186" s="39" t="e">
        <f t="shared" si="166"/>
        <v>#DIV/0!</v>
      </c>
      <c r="AH186" s="54" t="e">
        <f t="shared" si="167"/>
        <v>#DIV/0!</v>
      </c>
      <c r="AI186" s="39" t="e">
        <f t="shared" si="168"/>
        <v>#DIV/0!</v>
      </c>
      <c r="AJ186" s="56" t="e">
        <f t="shared" si="169"/>
        <v>#DIV/0!</v>
      </c>
      <c r="AK186" s="42">
        <f t="shared" si="170"/>
        <v>0</v>
      </c>
      <c r="AL186" s="54">
        <f t="shared" si="171"/>
        <v>0</v>
      </c>
      <c r="AM186" s="39" t="e">
        <f t="shared" si="172"/>
        <v>#DIV/0!</v>
      </c>
      <c r="AN186" s="54" t="e">
        <f t="shared" si="173"/>
        <v>#DIV/0!</v>
      </c>
      <c r="AO186" s="39" t="e">
        <f t="shared" si="174"/>
        <v>#DIV/0!</v>
      </c>
      <c r="AP186" s="56" t="e">
        <f t="shared" si="175"/>
        <v>#DIV/0!</v>
      </c>
      <c r="AQ186" s="39" t="e">
        <f t="shared" si="176"/>
        <v>#DIV/0!</v>
      </c>
      <c r="AR186" s="56" t="e">
        <f t="shared" si="177"/>
        <v>#DIV/0!</v>
      </c>
      <c r="AS186" s="43" t="e">
        <f t="shared" si="178"/>
        <v>#DIV/0!</v>
      </c>
      <c r="AT186" s="58" t="e">
        <f t="shared" si="179"/>
        <v>#DIV/0!</v>
      </c>
      <c r="AU186" s="42">
        <f t="shared" si="180"/>
        <v>0</v>
      </c>
      <c r="AV186" s="61">
        <f t="shared" si="181"/>
        <v>0</v>
      </c>
      <c r="AW186" s="39" t="e">
        <f t="shared" si="182"/>
        <v>#DIV/0!</v>
      </c>
      <c r="AX186" s="61" t="e">
        <f t="shared" si="183"/>
        <v>#DIV/0!</v>
      </c>
      <c r="AY186" s="41" t="e">
        <f t="shared" si="184"/>
        <v>#DIV/0!</v>
      </c>
      <c r="AZ186" s="61" t="e">
        <f t="shared" si="185"/>
        <v>#DIV/0!</v>
      </c>
      <c r="BA186" s="39" t="e">
        <f t="shared" si="186"/>
        <v>#DIV/0!</v>
      </c>
      <c r="BB186" s="64" t="e">
        <f t="shared" si="187"/>
        <v>#DIV/0!</v>
      </c>
      <c r="BC186" s="42">
        <f t="shared" si="188"/>
        <v>0</v>
      </c>
      <c r="BD186" s="61">
        <f t="shared" si="189"/>
        <v>0</v>
      </c>
      <c r="BE186" s="39" t="e">
        <f t="shared" si="190"/>
        <v>#DIV/0!</v>
      </c>
      <c r="BF186" s="61" t="e">
        <f t="shared" si="191"/>
        <v>#DIV/0!</v>
      </c>
      <c r="BG186" s="41" t="e">
        <f t="shared" si="192"/>
        <v>#DIV/0!</v>
      </c>
      <c r="BH186" s="61" t="e">
        <f t="shared" si="193"/>
        <v>#DIV/0!</v>
      </c>
      <c r="BI186" s="39" t="e">
        <f t="shared" si="194"/>
        <v>#DIV/0!</v>
      </c>
      <c r="BJ186" s="64" t="e">
        <f t="shared" si="195"/>
        <v>#DIV/0!</v>
      </c>
      <c r="BK186" s="39" t="e">
        <f t="shared" si="196"/>
        <v>#DIV/0!</v>
      </c>
      <c r="BL186" s="64" t="e">
        <f t="shared" si="197"/>
        <v>#DIV/0!</v>
      </c>
      <c r="BM186" s="43" t="e">
        <f t="shared" si="198"/>
        <v>#DIV/0!</v>
      </c>
      <c r="BN186" s="66" t="e">
        <f t="shared" si="199"/>
        <v>#DIV/0!</v>
      </c>
      <c r="BO186" s="17">
        <f t="shared" si="200"/>
        <v>0</v>
      </c>
      <c r="BP186" s="68">
        <f t="shared" si="201"/>
        <v>0</v>
      </c>
      <c r="BQ186" s="39">
        <f t="shared" si="202"/>
        <v>0</v>
      </c>
      <c r="BR186" s="69">
        <f t="shared" si="203"/>
        <v>0</v>
      </c>
      <c r="BS186" s="44" t="e">
        <f t="shared" si="204"/>
        <v>#DIV/0!</v>
      </c>
      <c r="BT186" s="70" t="e">
        <f t="shared" si="205"/>
        <v>#DIV/0!</v>
      </c>
      <c r="BU186" s="43" t="str">
        <f t="shared" si="206"/>
        <v>REPROVADO</v>
      </c>
      <c r="BV186" s="71" t="str">
        <f t="shared" si="207"/>
        <v>REPROVADO</v>
      </c>
    </row>
    <row r="187" spans="1:74">
      <c r="A187" s="17">
        <f>'PLANILHA PRINCIPAL'!C189</f>
        <v>0</v>
      </c>
      <c r="B187" s="45">
        <f>'PLANILHA PRINCIPAL'!D189</f>
        <v>0</v>
      </c>
      <c r="C187" s="17">
        <f t="shared" si="139"/>
        <v>60</v>
      </c>
      <c r="D187" s="45">
        <f t="shared" si="140"/>
        <v>24500</v>
      </c>
      <c r="E187" s="17">
        <f t="shared" si="141"/>
        <v>0.6</v>
      </c>
      <c r="F187" s="45">
        <f t="shared" si="142"/>
        <v>1</v>
      </c>
      <c r="G187" s="17">
        <f t="shared" si="143"/>
        <v>0.8</v>
      </c>
      <c r="H187" s="45">
        <f t="shared" si="144"/>
        <v>1.4</v>
      </c>
      <c r="I187" s="17">
        <f t="shared" si="145"/>
        <v>1.8</v>
      </c>
      <c r="J187" s="45">
        <f>'PLANILHA PRINCIPAL'!E189</f>
        <v>0</v>
      </c>
      <c r="K187" s="17">
        <f t="shared" si="146"/>
        <v>0.2</v>
      </c>
      <c r="L187" s="45">
        <f t="shared" si="147"/>
        <v>0.3</v>
      </c>
      <c r="M187" s="17">
        <f t="shared" si="148"/>
        <v>0.8</v>
      </c>
      <c r="N187" s="72">
        <f>'PLANILHA PRINCIPAL'!F189</f>
        <v>0</v>
      </c>
      <c r="O187" s="39">
        <f>'PLANILHA PRINCIPAL'!G189</f>
        <v>0</v>
      </c>
      <c r="P187" s="47">
        <f t="shared" si="149"/>
        <v>0.48</v>
      </c>
      <c r="Q187" s="39">
        <f t="shared" si="150"/>
        <v>20.571428571428569</v>
      </c>
      <c r="R187" s="48">
        <f t="shared" si="151"/>
        <v>20.779220779220779</v>
      </c>
      <c r="S187" s="17">
        <f t="shared" si="152"/>
        <v>11760</v>
      </c>
      <c r="T187" s="49">
        <f t="shared" si="153"/>
        <v>0</v>
      </c>
      <c r="U187" s="40">
        <f t="shared" si="154"/>
        <v>0</v>
      </c>
      <c r="V187" s="49">
        <f t="shared" si="155"/>
        <v>0</v>
      </c>
      <c r="W187" s="40">
        <f t="shared" si="156"/>
        <v>0</v>
      </c>
      <c r="X187" s="49">
        <f t="shared" si="157"/>
        <v>0</v>
      </c>
      <c r="Y187" s="41" t="e">
        <f t="shared" si="158"/>
        <v>#DIV/0!</v>
      </c>
      <c r="Z187" s="50" t="e">
        <f t="shared" si="159"/>
        <v>#DIV/0!</v>
      </c>
      <c r="AA187" s="17">
        <f t="shared" si="160"/>
        <v>0.5</v>
      </c>
      <c r="AB187" s="51" t="e">
        <f t="shared" si="161"/>
        <v>#DIV/0!</v>
      </c>
      <c r="AC187" s="39" t="e">
        <f t="shared" si="162"/>
        <v>#DIV/0!</v>
      </c>
      <c r="AD187" s="48" t="e">
        <f t="shared" si="163"/>
        <v>#DIV/0!</v>
      </c>
      <c r="AE187" s="42">
        <f t="shared" si="164"/>
        <v>0</v>
      </c>
      <c r="AF187" s="54">
        <f t="shared" si="165"/>
        <v>0</v>
      </c>
      <c r="AG187" s="39" t="e">
        <f t="shared" si="166"/>
        <v>#DIV/0!</v>
      </c>
      <c r="AH187" s="54" t="e">
        <f t="shared" si="167"/>
        <v>#DIV/0!</v>
      </c>
      <c r="AI187" s="39" t="e">
        <f t="shared" si="168"/>
        <v>#DIV/0!</v>
      </c>
      <c r="AJ187" s="56" t="e">
        <f t="shared" si="169"/>
        <v>#DIV/0!</v>
      </c>
      <c r="AK187" s="42">
        <f t="shared" si="170"/>
        <v>0</v>
      </c>
      <c r="AL187" s="54">
        <f t="shared" si="171"/>
        <v>0</v>
      </c>
      <c r="AM187" s="39" t="e">
        <f t="shared" si="172"/>
        <v>#DIV/0!</v>
      </c>
      <c r="AN187" s="54" t="e">
        <f t="shared" si="173"/>
        <v>#DIV/0!</v>
      </c>
      <c r="AO187" s="39" t="e">
        <f t="shared" si="174"/>
        <v>#DIV/0!</v>
      </c>
      <c r="AP187" s="56" t="e">
        <f t="shared" si="175"/>
        <v>#DIV/0!</v>
      </c>
      <c r="AQ187" s="39" t="e">
        <f t="shared" si="176"/>
        <v>#DIV/0!</v>
      </c>
      <c r="AR187" s="56" t="e">
        <f t="shared" si="177"/>
        <v>#DIV/0!</v>
      </c>
      <c r="AS187" s="43" t="e">
        <f t="shared" si="178"/>
        <v>#DIV/0!</v>
      </c>
      <c r="AT187" s="58" t="e">
        <f t="shared" si="179"/>
        <v>#DIV/0!</v>
      </c>
      <c r="AU187" s="42">
        <f t="shared" si="180"/>
        <v>0</v>
      </c>
      <c r="AV187" s="61">
        <f t="shared" si="181"/>
        <v>0</v>
      </c>
      <c r="AW187" s="39" t="e">
        <f t="shared" si="182"/>
        <v>#DIV/0!</v>
      </c>
      <c r="AX187" s="61" t="e">
        <f t="shared" si="183"/>
        <v>#DIV/0!</v>
      </c>
      <c r="AY187" s="41" t="e">
        <f t="shared" si="184"/>
        <v>#DIV/0!</v>
      </c>
      <c r="AZ187" s="61" t="e">
        <f t="shared" si="185"/>
        <v>#DIV/0!</v>
      </c>
      <c r="BA187" s="39" t="e">
        <f t="shared" si="186"/>
        <v>#DIV/0!</v>
      </c>
      <c r="BB187" s="64" t="e">
        <f t="shared" si="187"/>
        <v>#DIV/0!</v>
      </c>
      <c r="BC187" s="42">
        <f t="shared" si="188"/>
        <v>0</v>
      </c>
      <c r="BD187" s="61">
        <f t="shared" si="189"/>
        <v>0</v>
      </c>
      <c r="BE187" s="39" t="e">
        <f t="shared" si="190"/>
        <v>#DIV/0!</v>
      </c>
      <c r="BF187" s="61" t="e">
        <f t="shared" si="191"/>
        <v>#DIV/0!</v>
      </c>
      <c r="BG187" s="41" t="e">
        <f t="shared" si="192"/>
        <v>#DIV/0!</v>
      </c>
      <c r="BH187" s="61" t="e">
        <f t="shared" si="193"/>
        <v>#DIV/0!</v>
      </c>
      <c r="BI187" s="39" t="e">
        <f t="shared" si="194"/>
        <v>#DIV/0!</v>
      </c>
      <c r="BJ187" s="64" t="e">
        <f t="shared" si="195"/>
        <v>#DIV/0!</v>
      </c>
      <c r="BK187" s="39" t="e">
        <f t="shared" si="196"/>
        <v>#DIV/0!</v>
      </c>
      <c r="BL187" s="64" t="e">
        <f t="shared" si="197"/>
        <v>#DIV/0!</v>
      </c>
      <c r="BM187" s="43" t="e">
        <f t="shared" si="198"/>
        <v>#DIV/0!</v>
      </c>
      <c r="BN187" s="66" t="e">
        <f t="shared" si="199"/>
        <v>#DIV/0!</v>
      </c>
      <c r="BO187" s="17">
        <f t="shared" si="200"/>
        <v>0</v>
      </c>
      <c r="BP187" s="68">
        <f t="shared" si="201"/>
        <v>0</v>
      </c>
      <c r="BQ187" s="39">
        <f t="shared" si="202"/>
        <v>0</v>
      </c>
      <c r="BR187" s="69">
        <f t="shared" si="203"/>
        <v>0</v>
      </c>
      <c r="BS187" s="44" t="e">
        <f t="shared" si="204"/>
        <v>#DIV/0!</v>
      </c>
      <c r="BT187" s="70" t="e">
        <f t="shared" si="205"/>
        <v>#DIV/0!</v>
      </c>
      <c r="BU187" s="43" t="str">
        <f t="shared" si="206"/>
        <v>REPROVADO</v>
      </c>
      <c r="BV187" s="71" t="str">
        <f t="shared" si="207"/>
        <v>REPROVADO</v>
      </c>
    </row>
    <row r="188" spans="1:74">
      <c r="A188" s="17">
        <f>'PLANILHA PRINCIPAL'!C190</f>
        <v>0</v>
      </c>
      <c r="B188" s="45">
        <f>'PLANILHA PRINCIPAL'!D190</f>
        <v>0</v>
      </c>
      <c r="C188" s="17">
        <f t="shared" si="139"/>
        <v>60</v>
      </c>
      <c r="D188" s="45">
        <f t="shared" si="140"/>
        <v>24500</v>
      </c>
      <c r="E188" s="17">
        <f t="shared" si="141"/>
        <v>0.6</v>
      </c>
      <c r="F188" s="45">
        <f t="shared" si="142"/>
        <v>1</v>
      </c>
      <c r="G188" s="17">
        <f t="shared" si="143"/>
        <v>0.8</v>
      </c>
      <c r="H188" s="45">
        <f t="shared" si="144"/>
        <v>1.4</v>
      </c>
      <c r="I188" s="17">
        <f t="shared" si="145"/>
        <v>1.8</v>
      </c>
      <c r="J188" s="45">
        <f>'PLANILHA PRINCIPAL'!E190</f>
        <v>0</v>
      </c>
      <c r="K188" s="17">
        <f t="shared" si="146"/>
        <v>0.2</v>
      </c>
      <c r="L188" s="45">
        <f t="shared" si="147"/>
        <v>0.3</v>
      </c>
      <c r="M188" s="17">
        <f t="shared" si="148"/>
        <v>0.8</v>
      </c>
      <c r="N188" s="72">
        <f>'PLANILHA PRINCIPAL'!F190</f>
        <v>0</v>
      </c>
      <c r="O188" s="39">
        <f>'PLANILHA PRINCIPAL'!G190</f>
        <v>0</v>
      </c>
      <c r="P188" s="47">
        <f t="shared" si="149"/>
        <v>0.48</v>
      </c>
      <c r="Q188" s="39">
        <f t="shared" si="150"/>
        <v>20.571428571428569</v>
      </c>
      <c r="R188" s="48">
        <f t="shared" si="151"/>
        <v>20.779220779220779</v>
      </c>
      <c r="S188" s="17">
        <f t="shared" si="152"/>
        <v>11760</v>
      </c>
      <c r="T188" s="49">
        <f t="shared" si="153"/>
        <v>0</v>
      </c>
      <c r="U188" s="40">
        <f t="shared" si="154"/>
        <v>0</v>
      </c>
      <c r="V188" s="49">
        <f t="shared" si="155"/>
        <v>0</v>
      </c>
      <c r="W188" s="40">
        <f t="shared" si="156"/>
        <v>0</v>
      </c>
      <c r="X188" s="49">
        <f t="shared" si="157"/>
        <v>0</v>
      </c>
      <c r="Y188" s="41" t="e">
        <f t="shared" si="158"/>
        <v>#DIV/0!</v>
      </c>
      <c r="Z188" s="50" t="e">
        <f t="shared" si="159"/>
        <v>#DIV/0!</v>
      </c>
      <c r="AA188" s="17">
        <f t="shared" si="160"/>
        <v>0.5</v>
      </c>
      <c r="AB188" s="51" t="e">
        <f t="shared" si="161"/>
        <v>#DIV/0!</v>
      </c>
      <c r="AC188" s="39" t="e">
        <f t="shared" si="162"/>
        <v>#DIV/0!</v>
      </c>
      <c r="AD188" s="48" t="e">
        <f t="shared" si="163"/>
        <v>#DIV/0!</v>
      </c>
      <c r="AE188" s="42">
        <f t="shared" si="164"/>
        <v>0</v>
      </c>
      <c r="AF188" s="54">
        <f t="shared" si="165"/>
        <v>0</v>
      </c>
      <c r="AG188" s="39" t="e">
        <f t="shared" si="166"/>
        <v>#DIV/0!</v>
      </c>
      <c r="AH188" s="54" t="e">
        <f t="shared" si="167"/>
        <v>#DIV/0!</v>
      </c>
      <c r="AI188" s="39" t="e">
        <f t="shared" si="168"/>
        <v>#DIV/0!</v>
      </c>
      <c r="AJ188" s="56" t="e">
        <f t="shared" si="169"/>
        <v>#DIV/0!</v>
      </c>
      <c r="AK188" s="42">
        <f t="shared" si="170"/>
        <v>0</v>
      </c>
      <c r="AL188" s="54">
        <f t="shared" si="171"/>
        <v>0</v>
      </c>
      <c r="AM188" s="39" t="e">
        <f t="shared" si="172"/>
        <v>#DIV/0!</v>
      </c>
      <c r="AN188" s="54" t="e">
        <f t="shared" si="173"/>
        <v>#DIV/0!</v>
      </c>
      <c r="AO188" s="39" t="e">
        <f t="shared" si="174"/>
        <v>#DIV/0!</v>
      </c>
      <c r="AP188" s="56" t="e">
        <f t="shared" si="175"/>
        <v>#DIV/0!</v>
      </c>
      <c r="AQ188" s="39" t="e">
        <f t="shared" si="176"/>
        <v>#DIV/0!</v>
      </c>
      <c r="AR188" s="56" t="e">
        <f t="shared" si="177"/>
        <v>#DIV/0!</v>
      </c>
      <c r="AS188" s="43" t="e">
        <f t="shared" si="178"/>
        <v>#DIV/0!</v>
      </c>
      <c r="AT188" s="58" t="e">
        <f t="shared" si="179"/>
        <v>#DIV/0!</v>
      </c>
      <c r="AU188" s="42">
        <f t="shared" si="180"/>
        <v>0</v>
      </c>
      <c r="AV188" s="61">
        <f t="shared" si="181"/>
        <v>0</v>
      </c>
      <c r="AW188" s="39" t="e">
        <f t="shared" si="182"/>
        <v>#DIV/0!</v>
      </c>
      <c r="AX188" s="61" t="e">
        <f t="shared" si="183"/>
        <v>#DIV/0!</v>
      </c>
      <c r="AY188" s="41" t="e">
        <f t="shared" si="184"/>
        <v>#DIV/0!</v>
      </c>
      <c r="AZ188" s="61" t="e">
        <f t="shared" si="185"/>
        <v>#DIV/0!</v>
      </c>
      <c r="BA188" s="39" t="e">
        <f t="shared" si="186"/>
        <v>#DIV/0!</v>
      </c>
      <c r="BB188" s="64" t="e">
        <f t="shared" si="187"/>
        <v>#DIV/0!</v>
      </c>
      <c r="BC188" s="42">
        <f t="shared" si="188"/>
        <v>0</v>
      </c>
      <c r="BD188" s="61">
        <f t="shared" si="189"/>
        <v>0</v>
      </c>
      <c r="BE188" s="39" t="e">
        <f t="shared" si="190"/>
        <v>#DIV/0!</v>
      </c>
      <c r="BF188" s="61" t="e">
        <f t="shared" si="191"/>
        <v>#DIV/0!</v>
      </c>
      <c r="BG188" s="41" t="e">
        <f t="shared" si="192"/>
        <v>#DIV/0!</v>
      </c>
      <c r="BH188" s="61" t="e">
        <f t="shared" si="193"/>
        <v>#DIV/0!</v>
      </c>
      <c r="BI188" s="39" t="e">
        <f t="shared" si="194"/>
        <v>#DIV/0!</v>
      </c>
      <c r="BJ188" s="64" t="e">
        <f t="shared" si="195"/>
        <v>#DIV/0!</v>
      </c>
      <c r="BK188" s="39" t="e">
        <f t="shared" si="196"/>
        <v>#DIV/0!</v>
      </c>
      <c r="BL188" s="64" t="e">
        <f t="shared" si="197"/>
        <v>#DIV/0!</v>
      </c>
      <c r="BM188" s="43" t="e">
        <f t="shared" si="198"/>
        <v>#DIV/0!</v>
      </c>
      <c r="BN188" s="66" t="e">
        <f t="shared" si="199"/>
        <v>#DIV/0!</v>
      </c>
      <c r="BO188" s="17">
        <f t="shared" si="200"/>
        <v>0</v>
      </c>
      <c r="BP188" s="68">
        <f t="shared" si="201"/>
        <v>0</v>
      </c>
      <c r="BQ188" s="39">
        <f t="shared" si="202"/>
        <v>0</v>
      </c>
      <c r="BR188" s="69">
        <f t="shared" si="203"/>
        <v>0</v>
      </c>
      <c r="BS188" s="44" t="e">
        <f t="shared" si="204"/>
        <v>#DIV/0!</v>
      </c>
      <c r="BT188" s="70" t="e">
        <f t="shared" si="205"/>
        <v>#DIV/0!</v>
      </c>
      <c r="BU188" s="43" t="str">
        <f t="shared" si="206"/>
        <v>REPROVADO</v>
      </c>
      <c r="BV188" s="71" t="str">
        <f t="shared" si="207"/>
        <v>REPROVADO</v>
      </c>
    </row>
    <row r="189" spans="1:74">
      <c r="A189" s="17">
        <f>'PLANILHA PRINCIPAL'!C191</f>
        <v>0</v>
      </c>
      <c r="B189" s="45">
        <f>'PLANILHA PRINCIPAL'!D191</f>
        <v>0</v>
      </c>
      <c r="C189" s="17">
        <f t="shared" si="139"/>
        <v>60</v>
      </c>
      <c r="D189" s="45">
        <f t="shared" si="140"/>
        <v>24500</v>
      </c>
      <c r="E189" s="17">
        <f t="shared" si="141"/>
        <v>0.6</v>
      </c>
      <c r="F189" s="45">
        <f t="shared" si="142"/>
        <v>1</v>
      </c>
      <c r="G189" s="17">
        <f t="shared" si="143"/>
        <v>0.8</v>
      </c>
      <c r="H189" s="45">
        <f t="shared" si="144"/>
        <v>1.4</v>
      </c>
      <c r="I189" s="17">
        <f t="shared" si="145"/>
        <v>1.8</v>
      </c>
      <c r="J189" s="45">
        <f>'PLANILHA PRINCIPAL'!E191</f>
        <v>0</v>
      </c>
      <c r="K189" s="17">
        <f t="shared" si="146"/>
        <v>0.2</v>
      </c>
      <c r="L189" s="45">
        <f t="shared" si="147"/>
        <v>0.3</v>
      </c>
      <c r="M189" s="17">
        <f t="shared" si="148"/>
        <v>0.8</v>
      </c>
      <c r="N189" s="72">
        <f>'PLANILHA PRINCIPAL'!F191</f>
        <v>0</v>
      </c>
      <c r="O189" s="39">
        <f>'PLANILHA PRINCIPAL'!G191</f>
        <v>0</v>
      </c>
      <c r="P189" s="47">
        <f t="shared" si="149"/>
        <v>0.48</v>
      </c>
      <c r="Q189" s="39">
        <f t="shared" si="150"/>
        <v>20.571428571428569</v>
      </c>
      <c r="R189" s="48">
        <f t="shared" si="151"/>
        <v>20.779220779220779</v>
      </c>
      <c r="S189" s="17">
        <f t="shared" si="152"/>
        <v>11760</v>
      </c>
      <c r="T189" s="49">
        <f t="shared" si="153"/>
        <v>0</v>
      </c>
      <c r="U189" s="40">
        <f t="shared" si="154"/>
        <v>0</v>
      </c>
      <c r="V189" s="49">
        <f t="shared" si="155"/>
        <v>0</v>
      </c>
      <c r="W189" s="40">
        <f t="shared" si="156"/>
        <v>0</v>
      </c>
      <c r="X189" s="49">
        <f t="shared" si="157"/>
        <v>0</v>
      </c>
      <c r="Y189" s="41" t="e">
        <f t="shared" si="158"/>
        <v>#DIV/0!</v>
      </c>
      <c r="Z189" s="50" t="e">
        <f t="shared" si="159"/>
        <v>#DIV/0!</v>
      </c>
      <c r="AA189" s="17">
        <f t="shared" si="160"/>
        <v>0.5</v>
      </c>
      <c r="AB189" s="51" t="e">
        <f t="shared" si="161"/>
        <v>#DIV/0!</v>
      </c>
      <c r="AC189" s="39" t="e">
        <f t="shared" si="162"/>
        <v>#DIV/0!</v>
      </c>
      <c r="AD189" s="48" t="e">
        <f t="shared" si="163"/>
        <v>#DIV/0!</v>
      </c>
      <c r="AE189" s="42">
        <f t="shared" si="164"/>
        <v>0</v>
      </c>
      <c r="AF189" s="54">
        <f t="shared" si="165"/>
        <v>0</v>
      </c>
      <c r="AG189" s="39" t="e">
        <f t="shared" si="166"/>
        <v>#DIV/0!</v>
      </c>
      <c r="AH189" s="54" t="e">
        <f t="shared" si="167"/>
        <v>#DIV/0!</v>
      </c>
      <c r="AI189" s="39" t="e">
        <f t="shared" si="168"/>
        <v>#DIV/0!</v>
      </c>
      <c r="AJ189" s="56" t="e">
        <f t="shared" si="169"/>
        <v>#DIV/0!</v>
      </c>
      <c r="AK189" s="42">
        <f t="shared" si="170"/>
        <v>0</v>
      </c>
      <c r="AL189" s="54">
        <f t="shared" si="171"/>
        <v>0</v>
      </c>
      <c r="AM189" s="39" t="e">
        <f t="shared" si="172"/>
        <v>#DIV/0!</v>
      </c>
      <c r="AN189" s="54" t="e">
        <f t="shared" si="173"/>
        <v>#DIV/0!</v>
      </c>
      <c r="AO189" s="39" t="e">
        <f t="shared" si="174"/>
        <v>#DIV/0!</v>
      </c>
      <c r="AP189" s="56" t="e">
        <f t="shared" si="175"/>
        <v>#DIV/0!</v>
      </c>
      <c r="AQ189" s="39" t="e">
        <f t="shared" si="176"/>
        <v>#DIV/0!</v>
      </c>
      <c r="AR189" s="56" t="e">
        <f t="shared" si="177"/>
        <v>#DIV/0!</v>
      </c>
      <c r="AS189" s="43" t="e">
        <f t="shared" si="178"/>
        <v>#DIV/0!</v>
      </c>
      <c r="AT189" s="58" t="e">
        <f t="shared" si="179"/>
        <v>#DIV/0!</v>
      </c>
      <c r="AU189" s="42">
        <f t="shared" si="180"/>
        <v>0</v>
      </c>
      <c r="AV189" s="61">
        <f t="shared" si="181"/>
        <v>0</v>
      </c>
      <c r="AW189" s="39" t="e">
        <f t="shared" si="182"/>
        <v>#DIV/0!</v>
      </c>
      <c r="AX189" s="61" t="e">
        <f t="shared" si="183"/>
        <v>#DIV/0!</v>
      </c>
      <c r="AY189" s="41" t="e">
        <f t="shared" si="184"/>
        <v>#DIV/0!</v>
      </c>
      <c r="AZ189" s="61" t="e">
        <f t="shared" si="185"/>
        <v>#DIV/0!</v>
      </c>
      <c r="BA189" s="39" t="e">
        <f t="shared" si="186"/>
        <v>#DIV/0!</v>
      </c>
      <c r="BB189" s="64" t="e">
        <f t="shared" si="187"/>
        <v>#DIV/0!</v>
      </c>
      <c r="BC189" s="42">
        <f t="shared" si="188"/>
        <v>0</v>
      </c>
      <c r="BD189" s="61">
        <f t="shared" si="189"/>
        <v>0</v>
      </c>
      <c r="BE189" s="39" t="e">
        <f t="shared" si="190"/>
        <v>#DIV/0!</v>
      </c>
      <c r="BF189" s="61" t="e">
        <f t="shared" si="191"/>
        <v>#DIV/0!</v>
      </c>
      <c r="BG189" s="41" t="e">
        <f t="shared" si="192"/>
        <v>#DIV/0!</v>
      </c>
      <c r="BH189" s="61" t="e">
        <f t="shared" si="193"/>
        <v>#DIV/0!</v>
      </c>
      <c r="BI189" s="39" t="e">
        <f t="shared" si="194"/>
        <v>#DIV/0!</v>
      </c>
      <c r="BJ189" s="64" t="e">
        <f t="shared" si="195"/>
        <v>#DIV/0!</v>
      </c>
      <c r="BK189" s="39" t="e">
        <f t="shared" si="196"/>
        <v>#DIV/0!</v>
      </c>
      <c r="BL189" s="64" t="e">
        <f t="shared" si="197"/>
        <v>#DIV/0!</v>
      </c>
      <c r="BM189" s="43" t="e">
        <f t="shared" si="198"/>
        <v>#DIV/0!</v>
      </c>
      <c r="BN189" s="66" t="e">
        <f t="shared" si="199"/>
        <v>#DIV/0!</v>
      </c>
      <c r="BO189" s="17">
        <f t="shared" si="200"/>
        <v>0</v>
      </c>
      <c r="BP189" s="68">
        <f t="shared" si="201"/>
        <v>0</v>
      </c>
      <c r="BQ189" s="39">
        <f t="shared" si="202"/>
        <v>0</v>
      </c>
      <c r="BR189" s="69">
        <f t="shared" si="203"/>
        <v>0</v>
      </c>
      <c r="BS189" s="44" t="e">
        <f t="shared" si="204"/>
        <v>#DIV/0!</v>
      </c>
      <c r="BT189" s="70" t="e">
        <f t="shared" si="205"/>
        <v>#DIV/0!</v>
      </c>
      <c r="BU189" s="43" t="str">
        <f t="shared" si="206"/>
        <v>REPROVADO</v>
      </c>
      <c r="BV189" s="71" t="str">
        <f t="shared" si="207"/>
        <v>REPROVADO</v>
      </c>
    </row>
    <row r="190" spans="1:74">
      <c r="A190" s="17">
        <f>'PLANILHA PRINCIPAL'!C192</f>
        <v>0</v>
      </c>
      <c r="B190" s="45">
        <f>'PLANILHA PRINCIPAL'!D192</f>
        <v>0</v>
      </c>
      <c r="C190" s="17">
        <f t="shared" si="139"/>
        <v>60</v>
      </c>
      <c r="D190" s="45">
        <f t="shared" si="140"/>
        <v>24500</v>
      </c>
      <c r="E190" s="17">
        <f t="shared" si="141"/>
        <v>0.6</v>
      </c>
      <c r="F190" s="45">
        <f t="shared" si="142"/>
        <v>1</v>
      </c>
      <c r="G190" s="17">
        <f t="shared" si="143"/>
        <v>0.8</v>
      </c>
      <c r="H190" s="45">
        <f t="shared" si="144"/>
        <v>1.4</v>
      </c>
      <c r="I190" s="17">
        <f t="shared" si="145"/>
        <v>1.8</v>
      </c>
      <c r="J190" s="45">
        <f>'PLANILHA PRINCIPAL'!E192</f>
        <v>0</v>
      </c>
      <c r="K190" s="17">
        <f t="shared" si="146"/>
        <v>0.2</v>
      </c>
      <c r="L190" s="45">
        <f t="shared" si="147"/>
        <v>0.3</v>
      </c>
      <c r="M190" s="17">
        <f t="shared" si="148"/>
        <v>0.8</v>
      </c>
      <c r="N190" s="72">
        <f>'PLANILHA PRINCIPAL'!F192</f>
        <v>0</v>
      </c>
      <c r="O190" s="39">
        <f>'PLANILHA PRINCIPAL'!G192</f>
        <v>0</v>
      </c>
      <c r="P190" s="47">
        <f t="shared" si="149"/>
        <v>0.48</v>
      </c>
      <c r="Q190" s="39">
        <f t="shared" si="150"/>
        <v>20.571428571428569</v>
      </c>
      <c r="R190" s="48">
        <f t="shared" si="151"/>
        <v>20.779220779220779</v>
      </c>
      <c r="S190" s="17">
        <f t="shared" si="152"/>
        <v>11760</v>
      </c>
      <c r="T190" s="49">
        <f t="shared" si="153"/>
        <v>0</v>
      </c>
      <c r="U190" s="40">
        <f t="shared" si="154"/>
        <v>0</v>
      </c>
      <c r="V190" s="49">
        <f t="shared" si="155"/>
        <v>0</v>
      </c>
      <c r="W190" s="40">
        <f t="shared" si="156"/>
        <v>0</v>
      </c>
      <c r="X190" s="49">
        <f t="shared" si="157"/>
        <v>0</v>
      </c>
      <c r="Y190" s="41" t="e">
        <f t="shared" si="158"/>
        <v>#DIV/0!</v>
      </c>
      <c r="Z190" s="50" t="e">
        <f t="shared" si="159"/>
        <v>#DIV/0!</v>
      </c>
      <c r="AA190" s="17">
        <f t="shared" si="160"/>
        <v>0.5</v>
      </c>
      <c r="AB190" s="51" t="e">
        <f t="shared" si="161"/>
        <v>#DIV/0!</v>
      </c>
      <c r="AC190" s="39" t="e">
        <f t="shared" si="162"/>
        <v>#DIV/0!</v>
      </c>
      <c r="AD190" s="48" t="e">
        <f t="shared" si="163"/>
        <v>#DIV/0!</v>
      </c>
      <c r="AE190" s="42">
        <f t="shared" si="164"/>
        <v>0</v>
      </c>
      <c r="AF190" s="54">
        <f t="shared" si="165"/>
        <v>0</v>
      </c>
      <c r="AG190" s="39" t="e">
        <f t="shared" si="166"/>
        <v>#DIV/0!</v>
      </c>
      <c r="AH190" s="54" t="e">
        <f t="shared" si="167"/>
        <v>#DIV/0!</v>
      </c>
      <c r="AI190" s="39" t="e">
        <f t="shared" si="168"/>
        <v>#DIV/0!</v>
      </c>
      <c r="AJ190" s="56" t="e">
        <f t="shared" si="169"/>
        <v>#DIV/0!</v>
      </c>
      <c r="AK190" s="42">
        <f t="shared" si="170"/>
        <v>0</v>
      </c>
      <c r="AL190" s="54">
        <f t="shared" si="171"/>
        <v>0</v>
      </c>
      <c r="AM190" s="39" t="e">
        <f t="shared" si="172"/>
        <v>#DIV/0!</v>
      </c>
      <c r="AN190" s="54" t="e">
        <f t="shared" si="173"/>
        <v>#DIV/0!</v>
      </c>
      <c r="AO190" s="39" t="e">
        <f t="shared" si="174"/>
        <v>#DIV/0!</v>
      </c>
      <c r="AP190" s="56" t="e">
        <f t="shared" si="175"/>
        <v>#DIV/0!</v>
      </c>
      <c r="AQ190" s="39" t="e">
        <f t="shared" si="176"/>
        <v>#DIV/0!</v>
      </c>
      <c r="AR190" s="56" t="e">
        <f t="shared" si="177"/>
        <v>#DIV/0!</v>
      </c>
      <c r="AS190" s="43" t="e">
        <f t="shared" si="178"/>
        <v>#DIV/0!</v>
      </c>
      <c r="AT190" s="58" t="e">
        <f t="shared" si="179"/>
        <v>#DIV/0!</v>
      </c>
      <c r="AU190" s="42">
        <f t="shared" si="180"/>
        <v>0</v>
      </c>
      <c r="AV190" s="61">
        <f t="shared" si="181"/>
        <v>0</v>
      </c>
      <c r="AW190" s="39" t="e">
        <f t="shared" si="182"/>
        <v>#DIV/0!</v>
      </c>
      <c r="AX190" s="61" t="e">
        <f t="shared" si="183"/>
        <v>#DIV/0!</v>
      </c>
      <c r="AY190" s="41" t="e">
        <f t="shared" si="184"/>
        <v>#DIV/0!</v>
      </c>
      <c r="AZ190" s="61" t="e">
        <f t="shared" si="185"/>
        <v>#DIV/0!</v>
      </c>
      <c r="BA190" s="39" t="e">
        <f t="shared" si="186"/>
        <v>#DIV/0!</v>
      </c>
      <c r="BB190" s="64" t="e">
        <f t="shared" si="187"/>
        <v>#DIV/0!</v>
      </c>
      <c r="BC190" s="42">
        <f t="shared" si="188"/>
        <v>0</v>
      </c>
      <c r="BD190" s="61">
        <f t="shared" si="189"/>
        <v>0</v>
      </c>
      <c r="BE190" s="39" t="e">
        <f t="shared" si="190"/>
        <v>#DIV/0!</v>
      </c>
      <c r="BF190" s="61" t="e">
        <f t="shared" si="191"/>
        <v>#DIV/0!</v>
      </c>
      <c r="BG190" s="41" t="e">
        <f t="shared" si="192"/>
        <v>#DIV/0!</v>
      </c>
      <c r="BH190" s="61" t="e">
        <f t="shared" si="193"/>
        <v>#DIV/0!</v>
      </c>
      <c r="BI190" s="39" t="e">
        <f t="shared" si="194"/>
        <v>#DIV/0!</v>
      </c>
      <c r="BJ190" s="64" t="e">
        <f t="shared" si="195"/>
        <v>#DIV/0!</v>
      </c>
      <c r="BK190" s="39" t="e">
        <f t="shared" si="196"/>
        <v>#DIV/0!</v>
      </c>
      <c r="BL190" s="64" t="e">
        <f t="shared" si="197"/>
        <v>#DIV/0!</v>
      </c>
      <c r="BM190" s="43" t="e">
        <f t="shared" si="198"/>
        <v>#DIV/0!</v>
      </c>
      <c r="BN190" s="66" t="e">
        <f t="shared" si="199"/>
        <v>#DIV/0!</v>
      </c>
      <c r="BO190" s="17">
        <f t="shared" si="200"/>
        <v>0</v>
      </c>
      <c r="BP190" s="68">
        <f t="shared" si="201"/>
        <v>0</v>
      </c>
      <c r="BQ190" s="39">
        <f t="shared" si="202"/>
        <v>0</v>
      </c>
      <c r="BR190" s="69">
        <f t="shared" si="203"/>
        <v>0</v>
      </c>
      <c r="BS190" s="44" t="e">
        <f t="shared" si="204"/>
        <v>#DIV/0!</v>
      </c>
      <c r="BT190" s="70" t="e">
        <f t="shared" si="205"/>
        <v>#DIV/0!</v>
      </c>
      <c r="BU190" s="43" t="str">
        <f t="shared" si="206"/>
        <v>REPROVADO</v>
      </c>
      <c r="BV190" s="71" t="str">
        <f t="shared" si="207"/>
        <v>REPROVADO</v>
      </c>
    </row>
    <row r="191" spans="1:74">
      <c r="A191" s="17">
        <f>'PLANILHA PRINCIPAL'!C193</f>
        <v>0</v>
      </c>
      <c r="B191" s="45">
        <f>'PLANILHA PRINCIPAL'!D193</f>
        <v>0</v>
      </c>
      <c r="C191" s="17">
        <f t="shared" si="139"/>
        <v>60</v>
      </c>
      <c r="D191" s="45">
        <f t="shared" si="140"/>
        <v>24500</v>
      </c>
      <c r="E191" s="17">
        <f t="shared" si="141"/>
        <v>0.6</v>
      </c>
      <c r="F191" s="45">
        <f t="shared" si="142"/>
        <v>1</v>
      </c>
      <c r="G191" s="17">
        <f t="shared" si="143"/>
        <v>0.8</v>
      </c>
      <c r="H191" s="45">
        <f t="shared" si="144"/>
        <v>1.4</v>
      </c>
      <c r="I191" s="17">
        <f t="shared" si="145"/>
        <v>1.8</v>
      </c>
      <c r="J191" s="45">
        <f>'PLANILHA PRINCIPAL'!E193</f>
        <v>0</v>
      </c>
      <c r="K191" s="17">
        <f t="shared" si="146"/>
        <v>0.2</v>
      </c>
      <c r="L191" s="45">
        <f t="shared" si="147"/>
        <v>0.3</v>
      </c>
      <c r="M191" s="17">
        <f t="shared" si="148"/>
        <v>0.8</v>
      </c>
      <c r="N191" s="72">
        <f>'PLANILHA PRINCIPAL'!F193</f>
        <v>0</v>
      </c>
      <c r="O191" s="39">
        <f>'PLANILHA PRINCIPAL'!G193</f>
        <v>0</v>
      </c>
      <c r="P191" s="47">
        <f t="shared" si="149"/>
        <v>0.48</v>
      </c>
      <c r="Q191" s="39">
        <f t="shared" si="150"/>
        <v>20.571428571428569</v>
      </c>
      <c r="R191" s="48">
        <f t="shared" si="151"/>
        <v>20.779220779220779</v>
      </c>
      <c r="S191" s="17">
        <f t="shared" si="152"/>
        <v>11760</v>
      </c>
      <c r="T191" s="49">
        <f t="shared" si="153"/>
        <v>0</v>
      </c>
      <c r="U191" s="40">
        <f t="shared" si="154"/>
        <v>0</v>
      </c>
      <c r="V191" s="49">
        <f t="shared" si="155"/>
        <v>0</v>
      </c>
      <c r="W191" s="40">
        <f t="shared" si="156"/>
        <v>0</v>
      </c>
      <c r="X191" s="49">
        <f t="shared" si="157"/>
        <v>0</v>
      </c>
      <c r="Y191" s="41" t="e">
        <f t="shared" si="158"/>
        <v>#DIV/0!</v>
      </c>
      <c r="Z191" s="50" t="e">
        <f t="shared" si="159"/>
        <v>#DIV/0!</v>
      </c>
      <c r="AA191" s="17">
        <f t="shared" si="160"/>
        <v>0.5</v>
      </c>
      <c r="AB191" s="51" t="e">
        <f t="shared" si="161"/>
        <v>#DIV/0!</v>
      </c>
      <c r="AC191" s="39" t="e">
        <f t="shared" si="162"/>
        <v>#DIV/0!</v>
      </c>
      <c r="AD191" s="48" t="e">
        <f t="shared" si="163"/>
        <v>#DIV/0!</v>
      </c>
      <c r="AE191" s="42">
        <f t="shared" si="164"/>
        <v>0</v>
      </c>
      <c r="AF191" s="54">
        <f t="shared" si="165"/>
        <v>0</v>
      </c>
      <c r="AG191" s="39" t="e">
        <f t="shared" si="166"/>
        <v>#DIV/0!</v>
      </c>
      <c r="AH191" s="54" t="e">
        <f t="shared" si="167"/>
        <v>#DIV/0!</v>
      </c>
      <c r="AI191" s="39" t="e">
        <f t="shared" si="168"/>
        <v>#DIV/0!</v>
      </c>
      <c r="AJ191" s="56" t="e">
        <f t="shared" si="169"/>
        <v>#DIV/0!</v>
      </c>
      <c r="AK191" s="42">
        <f t="shared" si="170"/>
        <v>0</v>
      </c>
      <c r="AL191" s="54">
        <f t="shared" si="171"/>
        <v>0</v>
      </c>
      <c r="AM191" s="39" t="e">
        <f t="shared" si="172"/>
        <v>#DIV/0!</v>
      </c>
      <c r="AN191" s="54" t="e">
        <f t="shared" si="173"/>
        <v>#DIV/0!</v>
      </c>
      <c r="AO191" s="39" t="e">
        <f t="shared" si="174"/>
        <v>#DIV/0!</v>
      </c>
      <c r="AP191" s="56" t="e">
        <f t="shared" si="175"/>
        <v>#DIV/0!</v>
      </c>
      <c r="AQ191" s="39" t="e">
        <f t="shared" si="176"/>
        <v>#DIV/0!</v>
      </c>
      <c r="AR191" s="56" t="e">
        <f t="shared" si="177"/>
        <v>#DIV/0!</v>
      </c>
      <c r="AS191" s="43" t="e">
        <f t="shared" si="178"/>
        <v>#DIV/0!</v>
      </c>
      <c r="AT191" s="58" t="e">
        <f t="shared" si="179"/>
        <v>#DIV/0!</v>
      </c>
      <c r="AU191" s="42">
        <f t="shared" si="180"/>
        <v>0</v>
      </c>
      <c r="AV191" s="61">
        <f t="shared" si="181"/>
        <v>0</v>
      </c>
      <c r="AW191" s="39" t="e">
        <f t="shared" si="182"/>
        <v>#DIV/0!</v>
      </c>
      <c r="AX191" s="61" t="e">
        <f t="shared" si="183"/>
        <v>#DIV/0!</v>
      </c>
      <c r="AY191" s="41" t="e">
        <f t="shared" si="184"/>
        <v>#DIV/0!</v>
      </c>
      <c r="AZ191" s="61" t="e">
        <f t="shared" si="185"/>
        <v>#DIV/0!</v>
      </c>
      <c r="BA191" s="39" t="e">
        <f t="shared" si="186"/>
        <v>#DIV/0!</v>
      </c>
      <c r="BB191" s="64" t="e">
        <f t="shared" si="187"/>
        <v>#DIV/0!</v>
      </c>
      <c r="BC191" s="42">
        <f t="shared" si="188"/>
        <v>0</v>
      </c>
      <c r="BD191" s="61">
        <f t="shared" si="189"/>
        <v>0</v>
      </c>
      <c r="BE191" s="39" t="e">
        <f t="shared" si="190"/>
        <v>#DIV/0!</v>
      </c>
      <c r="BF191" s="61" t="e">
        <f t="shared" si="191"/>
        <v>#DIV/0!</v>
      </c>
      <c r="BG191" s="41" t="e">
        <f t="shared" si="192"/>
        <v>#DIV/0!</v>
      </c>
      <c r="BH191" s="61" t="e">
        <f t="shared" si="193"/>
        <v>#DIV/0!</v>
      </c>
      <c r="BI191" s="39" t="e">
        <f t="shared" si="194"/>
        <v>#DIV/0!</v>
      </c>
      <c r="BJ191" s="64" t="e">
        <f t="shared" si="195"/>
        <v>#DIV/0!</v>
      </c>
      <c r="BK191" s="39" t="e">
        <f t="shared" si="196"/>
        <v>#DIV/0!</v>
      </c>
      <c r="BL191" s="64" t="e">
        <f t="shared" si="197"/>
        <v>#DIV/0!</v>
      </c>
      <c r="BM191" s="43" t="e">
        <f t="shared" si="198"/>
        <v>#DIV/0!</v>
      </c>
      <c r="BN191" s="66" t="e">
        <f t="shared" si="199"/>
        <v>#DIV/0!</v>
      </c>
      <c r="BO191" s="17">
        <f t="shared" si="200"/>
        <v>0</v>
      </c>
      <c r="BP191" s="68">
        <f t="shared" si="201"/>
        <v>0</v>
      </c>
      <c r="BQ191" s="39">
        <f t="shared" si="202"/>
        <v>0</v>
      </c>
      <c r="BR191" s="69">
        <f t="shared" si="203"/>
        <v>0</v>
      </c>
      <c r="BS191" s="44" t="e">
        <f t="shared" si="204"/>
        <v>#DIV/0!</v>
      </c>
      <c r="BT191" s="70" t="e">
        <f t="shared" si="205"/>
        <v>#DIV/0!</v>
      </c>
      <c r="BU191" s="43" t="str">
        <f t="shared" si="206"/>
        <v>REPROVADO</v>
      </c>
      <c r="BV191" s="71" t="str">
        <f t="shared" si="207"/>
        <v>REPROVADO</v>
      </c>
    </row>
    <row r="192" spans="1:74">
      <c r="A192" s="17">
        <f>'PLANILHA PRINCIPAL'!C194</f>
        <v>0</v>
      </c>
      <c r="B192" s="45">
        <f>'PLANILHA PRINCIPAL'!D194</f>
        <v>0</v>
      </c>
      <c r="C192" s="17">
        <f t="shared" si="139"/>
        <v>60</v>
      </c>
      <c r="D192" s="45">
        <f t="shared" si="140"/>
        <v>24500</v>
      </c>
      <c r="E192" s="17">
        <f t="shared" si="141"/>
        <v>0.6</v>
      </c>
      <c r="F192" s="45">
        <f t="shared" si="142"/>
        <v>1</v>
      </c>
      <c r="G192" s="17">
        <f t="shared" si="143"/>
        <v>0.8</v>
      </c>
      <c r="H192" s="45">
        <f t="shared" si="144"/>
        <v>1.4</v>
      </c>
      <c r="I192" s="17">
        <f t="shared" si="145"/>
        <v>1.8</v>
      </c>
      <c r="J192" s="45">
        <f>'PLANILHA PRINCIPAL'!E194</f>
        <v>0</v>
      </c>
      <c r="K192" s="17">
        <f t="shared" si="146"/>
        <v>0.2</v>
      </c>
      <c r="L192" s="45">
        <f t="shared" si="147"/>
        <v>0.3</v>
      </c>
      <c r="M192" s="17">
        <f t="shared" si="148"/>
        <v>0.8</v>
      </c>
      <c r="N192" s="72">
        <f>'PLANILHA PRINCIPAL'!F194</f>
        <v>0</v>
      </c>
      <c r="O192" s="39">
        <f>'PLANILHA PRINCIPAL'!G194</f>
        <v>0</v>
      </c>
      <c r="P192" s="47">
        <f t="shared" si="149"/>
        <v>0.48</v>
      </c>
      <c r="Q192" s="39">
        <f t="shared" si="150"/>
        <v>20.571428571428569</v>
      </c>
      <c r="R192" s="48">
        <f t="shared" si="151"/>
        <v>20.779220779220779</v>
      </c>
      <c r="S192" s="17">
        <f t="shared" si="152"/>
        <v>11760</v>
      </c>
      <c r="T192" s="49">
        <f t="shared" si="153"/>
        <v>0</v>
      </c>
      <c r="U192" s="40">
        <f t="shared" si="154"/>
        <v>0</v>
      </c>
      <c r="V192" s="49">
        <f t="shared" si="155"/>
        <v>0</v>
      </c>
      <c r="W192" s="40">
        <f t="shared" si="156"/>
        <v>0</v>
      </c>
      <c r="X192" s="49">
        <f t="shared" si="157"/>
        <v>0</v>
      </c>
      <c r="Y192" s="41" t="e">
        <f t="shared" si="158"/>
        <v>#DIV/0!</v>
      </c>
      <c r="Z192" s="50" t="e">
        <f t="shared" si="159"/>
        <v>#DIV/0!</v>
      </c>
      <c r="AA192" s="17">
        <f t="shared" si="160"/>
        <v>0.5</v>
      </c>
      <c r="AB192" s="51" t="e">
        <f t="shared" si="161"/>
        <v>#DIV/0!</v>
      </c>
      <c r="AC192" s="39" t="e">
        <f t="shared" si="162"/>
        <v>#DIV/0!</v>
      </c>
      <c r="AD192" s="48" t="e">
        <f t="shared" si="163"/>
        <v>#DIV/0!</v>
      </c>
      <c r="AE192" s="42">
        <f t="shared" si="164"/>
        <v>0</v>
      </c>
      <c r="AF192" s="54">
        <f t="shared" si="165"/>
        <v>0</v>
      </c>
      <c r="AG192" s="39" t="e">
        <f t="shared" si="166"/>
        <v>#DIV/0!</v>
      </c>
      <c r="AH192" s="54" t="e">
        <f t="shared" si="167"/>
        <v>#DIV/0!</v>
      </c>
      <c r="AI192" s="39" t="e">
        <f t="shared" si="168"/>
        <v>#DIV/0!</v>
      </c>
      <c r="AJ192" s="56" t="e">
        <f t="shared" si="169"/>
        <v>#DIV/0!</v>
      </c>
      <c r="AK192" s="42">
        <f t="shared" si="170"/>
        <v>0</v>
      </c>
      <c r="AL192" s="54">
        <f t="shared" si="171"/>
        <v>0</v>
      </c>
      <c r="AM192" s="39" t="e">
        <f t="shared" si="172"/>
        <v>#DIV/0!</v>
      </c>
      <c r="AN192" s="54" t="e">
        <f t="shared" si="173"/>
        <v>#DIV/0!</v>
      </c>
      <c r="AO192" s="39" t="e">
        <f t="shared" si="174"/>
        <v>#DIV/0!</v>
      </c>
      <c r="AP192" s="56" t="e">
        <f t="shared" si="175"/>
        <v>#DIV/0!</v>
      </c>
      <c r="AQ192" s="39" t="e">
        <f t="shared" si="176"/>
        <v>#DIV/0!</v>
      </c>
      <c r="AR192" s="56" t="e">
        <f t="shared" si="177"/>
        <v>#DIV/0!</v>
      </c>
      <c r="AS192" s="43" t="e">
        <f t="shared" si="178"/>
        <v>#DIV/0!</v>
      </c>
      <c r="AT192" s="58" t="e">
        <f t="shared" si="179"/>
        <v>#DIV/0!</v>
      </c>
      <c r="AU192" s="42">
        <f t="shared" si="180"/>
        <v>0</v>
      </c>
      <c r="AV192" s="61">
        <f t="shared" si="181"/>
        <v>0</v>
      </c>
      <c r="AW192" s="39" t="e">
        <f t="shared" si="182"/>
        <v>#DIV/0!</v>
      </c>
      <c r="AX192" s="61" t="e">
        <f t="shared" si="183"/>
        <v>#DIV/0!</v>
      </c>
      <c r="AY192" s="41" t="e">
        <f t="shared" si="184"/>
        <v>#DIV/0!</v>
      </c>
      <c r="AZ192" s="61" t="e">
        <f t="shared" si="185"/>
        <v>#DIV/0!</v>
      </c>
      <c r="BA192" s="39" t="e">
        <f t="shared" si="186"/>
        <v>#DIV/0!</v>
      </c>
      <c r="BB192" s="64" t="e">
        <f t="shared" si="187"/>
        <v>#DIV/0!</v>
      </c>
      <c r="BC192" s="42">
        <f t="shared" si="188"/>
        <v>0</v>
      </c>
      <c r="BD192" s="61">
        <f t="shared" si="189"/>
        <v>0</v>
      </c>
      <c r="BE192" s="39" t="e">
        <f t="shared" si="190"/>
        <v>#DIV/0!</v>
      </c>
      <c r="BF192" s="61" t="e">
        <f t="shared" si="191"/>
        <v>#DIV/0!</v>
      </c>
      <c r="BG192" s="41" t="e">
        <f t="shared" si="192"/>
        <v>#DIV/0!</v>
      </c>
      <c r="BH192" s="61" t="e">
        <f t="shared" si="193"/>
        <v>#DIV/0!</v>
      </c>
      <c r="BI192" s="39" t="e">
        <f t="shared" si="194"/>
        <v>#DIV/0!</v>
      </c>
      <c r="BJ192" s="64" t="e">
        <f t="shared" si="195"/>
        <v>#DIV/0!</v>
      </c>
      <c r="BK192" s="39" t="e">
        <f t="shared" si="196"/>
        <v>#DIV/0!</v>
      </c>
      <c r="BL192" s="64" t="e">
        <f t="shared" si="197"/>
        <v>#DIV/0!</v>
      </c>
      <c r="BM192" s="43" t="e">
        <f t="shared" si="198"/>
        <v>#DIV/0!</v>
      </c>
      <c r="BN192" s="66" t="e">
        <f t="shared" si="199"/>
        <v>#DIV/0!</v>
      </c>
      <c r="BO192" s="17">
        <f t="shared" si="200"/>
        <v>0</v>
      </c>
      <c r="BP192" s="68">
        <f t="shared" si="201"/>
        <v>0</v>
      </c>
      <c r="BQ192" s="39">
        <f t="shared" si="202"/>
        <v>0</v>
      </c>
      <c r="BR192" s="69">
        <f t="shared" si="203"/>
        <v>0</v>
      </c>
      <c r="BS192" s="44" t="e">
        <f t="shared" si="204"/>
        <v>#DIV/0!</v>
      </c>
      <c r="BT192" s="70" t="e">
        <f t="shared" si="205"/>
        <v>#DIV/0!</v>
      </c>
      <c r="BU192" s="43" t="str">
        <f t="shared" si="206"/>
        <v>REPROVADO</v>
      </c>
      <c r="BV192" s="71" t="str">
        <f t="shared" si="207"/>
        <v>REPROVADO</v>
      </c>
    </row>
    <row r="193" spans="1:74">
      <c r="A193" s="17">
        <f>'PLANILHA PRINCIPAL'!C195</f>
        <v>0</v>
      </c>
      <c r="B193" s="45">
        <f>'PLANILHA PRINCIPAL'!D195</f>
        <v>0</v>
      </c>
      <c r="C193" s="17">
        <f t="shared" si="139"/>
        <v>60</v>
      </c>
      <c r="D193" s="45">
        <f t="shared" si="140"/>
        <v>24500</v>
      </c>
      <c r="E193" s="17">
        <f t="shared" si="141"/>
        <v>0.6</v>
      </c>
      <c r="F193" s="45">
        <f t="shared" si="142"/>
        <v>1</v>
      </c>
      <c r="G193" s="17">
        <f t="shared" si="143"/>
        <v>0.8</v>
      </c>
      <c r="H193" s="45">
        <f t="shared" si="144"/>
        <v>1.4</v>
      </c>
      <c r="I193" s="17">
        <f t="shared" si="145"/>
        <v>1.8</v>
      </c>
      <c r="J193" s="45">
        <f>'PLANILHA PRINCIPAL'!E195</f>
        <v>0</v>
      </c>
      <c r="K193" s="17">
        <f t="shared" si="146"/>
        <v>0.2</v>
      </c>
      <c r="L193" s="45">
        <f t="shared" si="147"/>
        <v>0.3</v>
      </c>
      <c r="M193" s="17">
        <f t="shared" si="148"/>
        <v>0.8</v>
      </c>
      <c r="N193" s="72">
        <f>'PLANILHA PRINCIPAL'!F195</f>
        <v>0</v>
      </c>
      <c r="O193" s="39">
        <f>'PLANILHA PRINCIPAL'!G195</f>
        <v>0</v>
      </c>
      <c r="P193" s="47">
        <f t="shared" si="149"/>
        <v>0.48</v>
      </c>
      <c r="Q193" s="39">
        <f t="shared" si="150"/>
        <v>20.571428571428569</v>
      </c>
      <c r="R193" s="48">
        <f t="shared" si="151"/>
        <v>20.779220779220779</v>
      </c>
      <c r="S193" s="17">
        <f t="shared" si="152"/>
        <v>11760</v>
      </c>
      <c r="T193" s="49">
        <f t="shared" si="153"/>
        <v>0</v>
      </c>
      <c r="U193" s="40">
        <f t="shared" si="154"/>
        <v>0</v>
      </c>
      <c r="V193" s="49">
        <f t="shared" si="155"/>
        <v>0</v>
      </c>
      <c r="W193" s="40">
        <f t="shared" si="156"/>
        <v>0</v>
      </c>
      <c r="X193" s="49">
        <f t="shared" si="157"/>
        <v>0</v>
      </c>
      <c r="Y193" s="41" t="e">
        <f t="shared" si="158"/>
        <v>#DIV/0!</v>
      </c>
      <c r="Z193" s="50" t="e">
        <f t="shared" si="159"/>
        <v>#DIV/0!</v>
      </c>
      <c r="AA193" s="17">
        <f t="shared" si="160"/>
        <v>0.5</v>
      </c>
      <c r="AB193" s="51" t="e">
        <f t="shared" si="161"/>
        <v>#DIV/0!</v>
      </c>
      <c r="AC193" s="39" t="e">
        <f t="shared" si="162"/>
        <v>#DIV/0!</v>
      </c>
      <c r="AD193" s="48" t="e">
        <f t="shared" si="163"/>
        <v>#DIV/0!</v>
      </c>
      <c r="AE193" s="42">
        <f t="shared" si="164"/>
        <v>0</v>
      </c>
      <c r="AF193" s="54">
        <f t="shared" si="165"/>
        <v>0</v>
      </c>
      <c r="AG193" s="39" t="e">
        <f t="shared" si="166"/>
        <v>#DIV/0!</v>
      </c>
      <c r="AH193" s="54" t="e">
        <f t="shared" si="167"/>
        <v>#DIV/0!</v>
      </c>
      <c r="AI193" s="39" t="e">
        <f t="shared" si="168"/>
        <v>#DIV/0!</v>
      </c>
      <c r="AJ193" s="56" t="e">
        <f t="shared" si="169"/>
        <v>#DIV/0!</v>
      </c>
      <c r="AK193" s="42">
        <f t="shared" si="170"/>
        <v>0</v>
      </c>
      <c r="AL193" s="54">
        <f t="shared" si="171"/>
        <v>0</v>
      </c>
      <c r="AM193" s="39" t="e">
        <f t="shared" si="172"/>
        <v>#DIV/0!</v>
      </c>
      <c r="AN193" s="54" t="e">
        <f t="shared" si="173"/>
        <v>#DIV/0!</v>
      </c>
      <c r="AO193" s="39" t="e">
        <f t="shared" si="174"/>
        <v>#DIV/0!</v>
      </c>
      <c r="AP193" s="56" t="e">
        <f t="shared" si="175"/>
        <v>#DIV/0!</v>
      </c>
      <c r="AQ193" s="39" t="e">
        <f t="shared" si="176"/>
        <v>#DIV/0!</v>
      </c>
      <c r="AR193" s="56" t="e">
        <f t="shared" si="177"/>
        <v>#DIV/0!</v>
      </c>
      <c r="AS193" s="43" t="e">
        <f t="shared" si="178"/>
        <v>#DIV/0!</v>
      </c>
      <c r="AT193" s="58" t="e">
        <f t="shared" si="179"/>
        <v>#DIV/0!</v>
      </c>
      <c r="AU193" s="42">
        <f t="shared" si="180"/>
        <v>0</v>
      </c>
      <c r="AV193" s="61">
        <f t="shared" si="181"/>
        <v>0</v>
      </c>
      <c r="AW193" s="39" t="e">
        <f t="shared" si="182"/>
        <v>#DIV/0!</v>
      </c>
      <c r="AX193" s="61" t="e">
        <f t="shared" si="183"/>
        <v>#DIV/0!</v>
      </c>
      <c r="AY193" s="41" t="e">
        <f t="shared" si="184"/>
        <v>#DIV/0!</v>
      </c>
      <c r="AZ193" s="61" t="e">
        <f t="shared" si="185"/>
        <v>#DIV/0!</v>
      </c>
      <c r="BA193" s="39" t="e">
        <f t="shared" si="186"/>
        <v>#DIV/0!</v>
      </c>
      <c r="BB193" s="64" t="e">
        <f t="shared" si="187"/>
        <v>#DIV/0!</v>
      </c>
      <c r="BC193" s="42">
        <f t="shared" si="188"/>
        <v>0</v>
      </c>
      <c r="BD193" s="61">
        <f t="shared" si="189"/>
        <v>0</v>
      </c>
      <c r="BE193" s="39" t="e">
        <f t="shared" si="190"/>
        <v>#DIV/0!</v>
      </c>
      <c r="BF193" s="61" t="e">
        <f t="shared" si="191"/>
        <v>#DIV/0!</v>
      </c>
      <c r="BG193" s="41" t="e">
        <f t="shared" si="192"/>
        <v>#DIV/0!</v>
      </c>
      <c r="BH193" s="61" t="e">
        <f t="shared" si="193"/>
        <v>#DIV/0!</v>
      </c>
      <c r="BI193" s="39" t="e">
        <f t="shared" si="194"/>
        <v>#DIV/0!</v>
      </c>
      <c r="BJ193" s="64" t="e">
        <f t="shared" si="195"/>
        <v>#DIV/0!</v>
      </c>
      <c r="BK193" s="39" t="e">
        <f t="shared" si="196"/>
        <v>#DIV/0!</v>
      </c>
      <c r="BL193" s="64" t="e">
        <f t="shared" si="197"/>
        <v>#DIV/0!</v>
      </c>
      <c r="BM193" s="43" t="e">
        <f t="shared" si="198"/>
        <v>#DIV/0!</v>
      </c>
      <c r="BN193" s="66" t="e">
        <f t="shared" si="199"/>
        <v>#DIV/0!</v>
      </c>
      <c r="BO193" s="17">
        <f t="shared" si="200"/>
        <v>0</v>
      </c>
      <c r="BP193" s="68">
        <f t="shared" si="201"/>
        <v>0</v>
      </c>
      <c r="BQ193" s="39">
        <f t="shared" si="202"/>
        <v>0</v>
      </c>
      <c r="BR193" s="69">
        <f t="shared" si="203"/>
        <v>0</v>
      </c>
      <c r="BS193" s="44" t="e">
        <f t="shared" si="204"/>
        <v>#DIV/0!</v>
      </c>
      <c r="BT193" s="70" t="e">
        <f t="shared" si="205"/>
        <v>#DIV/0!</v>
      </c>
      <c r="BU193" s="43" t="str">
        <f t="shared" si="206"/>
        <v>REPROVADO</v>
      </c>
      <c r="BV193" s="71" t="str">
        <f t="shared" si="207"/>
        <v>REPROVADO</v>
      </c>
    </row>
    <row r="194" spans="1:74">
      <c r="A194" s="17">
        <f>'PLANILHA PRINCIPAL'!C196</f>
        <v>0</v>
      </c>
      <c r="B194" s="45">
        <f>'PLANILHA PRINCIPAL'!D196</f>
        <v>0</v>
      </c>
      <c r="C194" s="17">
        <f t="shared" si="139"/>
        <v>60</v>
      </c>
      <c r="D194" s="45">
        <f t="shared" si="140"/>
        <v>24500</v>
      </c>
      <c r="E194" s="17">
        <f t="shared" si="141"/>
        <v>0.6</v>
      </c>
      <c r="F194" s="45">
        <f t="shared" si="142"/>
        <v>1</v>
      </c>
      <c r="G194" s="17">
        <f t="shared" si="143"/>
        <v>0.8</v>
      </c>
      <c r="H194" s="45">
        <f t="shared" si="144"/>
        <v>1.4</v>
      </c>
      <c r="I194" s="17">
        <f t="shared" si="145"/>
        <v>1.8</v>
      </c>
      <c r="J194" s="45">
        <f>'PLANILHA PRINCIPAL'!E196</f>
        <v>0</v>
      </c>
      <c r="K194" s="17">
        <f t="shared" si="146"/>
        <v>0.2</v>
      </c>
      <c r="L194" s="45">
        <f t="shared" si="147"/>
        <v>0.3</v>
      </c>
      <c r="M194" s="17">
        <f t="shared" si="148"/>
        <v>0.8</v>
      </c>
      <c r="N194" s="72">
        <f>'PLANILHA PRINCIPAL'!F196</f>
        <v>0</v>
      </c>
      <c r="O194" s="39">
        <f>'PLANILHA PRINCIPAL'!G196</f>
        <v>0</v>
      </c>
      <c r="P194" s="47">
        <f t="shared" si="149"/>
        <v>0.48</v>
      </c>
      <c r="Q194" s="39">
        <f t="shared" si="150"/>
        <v>20.571428571428569</v>
      </c>
      <c r="R194" s="48">
        <f t="shared" si="151"/>
        <v>20.779220779220779</v>
      </c>
      <c r="S194" s="17">
        <f t="shared" si="152"/>
        <v>11760</v>
      </c>
      <c r="T194" s="49">
        <f t="shared" si="153"/>
        <v>0</v>
      </c>
      <c r="U194" s="40">
        <f t="shared" si="154"/>
        <v>0</v>
      </c>
      <c r="V194" s="49">
        <f t="shared" si="155"/>
        <v>0</v>
      </c>
      <c r="W194" s="40">
        <f t="shared" si="156"/>
        <v>0</v>
      </c>
      <c r="X194" s="49">
        <f t="shared" si="157"/>
        <v>0</v>
      </c>
      <c r="Y194" s="41" t="e">
        <f t="shared" si="158"/>
        <v>#DIV/0!</v>
      </c>
      <c r="Z194" s="50" t="e">
        <f t="shared" si="159"/>
        <v>#DIV/0!</v>
      </c>
      <c r="AA194" s="17">
        <f t="shared" si="160"/>
        <v>0.5</v>
      </c>
      <c r="AB194" s="51" t="e">
        <f t="shared" si="161"/>
        <v>#DIV/0!</v>
      </c>
      <c r="AC194" s="39" t="e">
        <f t="shared" si="162"/>
        <v>#DIV/0!</v>
      </c>
      <c r="AD194" s="48" t="e">
        <f t="shared" si="163"/>
        <v>#DIV/0!</v>
      </c>
      <c r="AE194" s="42">
        <f t="shared" si="164"/>
        <v>0</v>
      </c>
      <c r="AF194" s="54">
        <f t="shared" si="165"/>
        <v>0</v>
      </c>
      <c r="AG194" s="39" t="e">
        <f t="shared" si="166"/>
        <v>#DIV/0!</v>
      </c>
      <c r="AH194" s="54" t="e">
        <f t="shared" si="167"/>
        <v>#DIV/0!</v>
      </c>
      <c r="AI194" s="39" t="e">
        <f t="shared" si="168"/>
        <v>#DIV/0!</v>
      </c>
      <c r="AJ194" s="56" t="e">
        <f t="shared" si="169"/>
        <v>#DIV/0!</v>
      </c>
      <c r="AK194" s="42">
        <f t="shared" si="170"/>
        <v>0</v>
      </c>
      <c r="AL194" s="54">
        <f t="shared" si="171"/>
        <v>0</v>
      </c>
      <c r="AM194" s="39" t="e">
        <f t="shared" si="172"/>
        <v>#DIV/0!</v>
      </c>
      <c r="AN194" s="54" t="e">
        <f t="shared" si="173"/>
        <v>#DIV/0!</v>
      </c>
      <c r="AO194" s="39" t="e">
        <f t="shared" si="174"/>
        <v>#DIV/0!</v>
      </c>
      <c r="AP194" s="56" t="e">
        <f t="shared" si="175"/>
        <v>#DIV/0!</v>
      </c>
      <c r="AQ194" s="39" t="e">
        <f t="shared" si="176"/>
        <v>#DIV/0!</v>
      </c>
      <c r="AR194" s="56" t="e">
        <f t="shared" si="177"/>
        <v>#DIV/0!</v>
      </c>
      <c r="AS194" s="43" t="e">
        <f t="shared" si="178"/>
        <v>#DIV/0!</v>
      </c>
      <c r="AT194" s="58" t="e">
        <f t="shared" si="179"/>
        <v>#DIV/0!</v>
      </c>
      <c r="AU194" s="42">
        <f t="shared" si="180"/>
        <v>0</v>
      </c>
      <c r="AV194" s="61">
        <f t="shared" si="181"/>
        <v>0</v>
      </c>
      <c r="AW194" s="39" t="e">
        <f t="shared" si="182"/>
        <v>#DIV/0!</v>
      </c>
      <c r="AX194" s="61" t="e">
        <f t="shared" si="183"/>
        <v>#DIV/0!</v>
      </c>
      <c r="AY194" s="41" t="e">
        <f t="shared" si="184"/>
        <v>#DIV/0!</v>
      </c>
      <c r="AZ194" s="61" t="e">
        <f t="shared" si="185"/>
        <v>#DIV/0!</v>
      </c>
      <c r="BA194" s="39" t="e">
        <f t="shared" si="186"/>
        <v>#DIV/0!</v>
      </c>
      <c r="BB194" s="64" t="e">
        <f t="shared" si="187"/>
        <v>#DIV/0!</v>
      </c>
      <c r="BC194" s="42">
        <f t="shared" si="188"/>
        <v>0</v>
      </c>
      <c r="BD194" s="61">
        <f t="shared" si="189"/>
        <v>0</v>
      </c>
      <c r="BE194" s="39" t="e">
        <f t="shared" si="190"/>
        <v>#DIV/0!</v>
      </c>
      <c r="BF194" s="61" t="e">
        <f t="shared" si="191"/>
        <v>#DIV/0!</v>
      </c>
      <c r="BG194" s="41" t="e">
        <f t="shared" si="192"/>
        <v>#DIV/0!</v>
      </c>
      <c r="BH194" s="61" t="e">
        <f t="shared" si="193"/>
        <v>#DIV/0!</v>
      </c>
      <c r="BI194" s="39" t="e">
        <f t="shared" si="194"/>
        <v>#DIV/0!</v>
      </c>
      <c r="BJ194" s="64" t="e">
        <f t="shared" si="195"/>
        <v>#DIV/0!</v>
      </c>
      <c r="BK194" s="39" t="e">
        <f t="shared" si="196"/>
        <v>#DIV/0!</v>
      </c>
      <c r="BL194" s="64" t="e">
        <f t="shared" si="197"/>
        <v>#DIV/0!</v>
      </c>
      <c r="BM194" s="43" t="e">
        <f t="shared" si="198"/>
        <v>#DIV/0!</v>
      </c>
      <c r="BN194" s="66" t="e">
        <f t="shared" si="199"/>
        <v>#DIV/0!</v>
      </c>
      <c r="BO194" s="17">
        <f t="shared" si="200"/>
        <v>0</v>
      </c>
      <c r="BP194" s="68">
        <f t="shared" si="201"/>
        <v>0</v>
      </c>
      <c r="BQ194" s="39">
        <f t="shared" si="202"/>
        <v>0</v>
      </c>
      <c r="BR194" s="69">
        <f t="shared" si="203"/>
        <v>0</v>
      </c>
      <c r="BS194" s="44" t="e">
        <f t="shared" si="204"/>
        <v>#DIV/0!</v>
      </c>
      <c r="BT194" s="70" t="e">
        <f t="shared" si="205"/>
        <v>#DIV/0!</v>
      </c>
      <c r="BU194" s="43" t="str">
        <f t="shared" si="206"/>
        <v>REPROVADO</v>
      </c>
      <c r="BV194" s="71" t="str">
        <f t="shared" si="207"/>
        <v>REPROVADO</v>
      </c>
    </row>
    <row r="195" spans="1:74">
      <c r="A195" s="17">
        <f>'PLANILHA PRINCIPAL'!C197</f>
        <v>0</v>
      </c>
      <c r="B195" s="45">
        <f>'PLANILHA PRINCIPAL'!D197</f>
        <v>0</v>
      </c>
      <c r="C195" s="17">
        <f t="shared" si="139"/>
        <v>60</v>
      </c>
      <c r="D195" s="45">
        <f t="shared" si="140"/>
        <v>24500</v>
      </c>
      <c r="E195" s="17">
        <f t="shared" si="141"/>
        <v>0.6</v>
      </c>
      <c r="F195" s="45">
        <f t="shared" si="142"/>
        <v>1</v>
      </c>
      <c r="G195" s="17">
        <f t="shared" si="143"/>
        <v>0.8</v>
      </c>
      <c r="H195" s="45">
        <f t="shared" si="144"/>
        <v>1.4</v>
      </c>
      <c r="I195" s="17">
        <f t="shared" si="145"/>
        <v>1.8</v>
      </c>
      <c r="J195" s="45">
        <f>'PLANILHA PRINCIPAL'!E197</f>
        <v>0</v>
      </c>
      <c r="K195" s="17">
        <f t="shared" si="146"/>
        <v>0.2</v>
      </c>
      <c r="L195" s="45">
        <f t="shared" si="147"/>
        <v>0.3</v>
      </c>
      <c r="M195" s="17">
        <f t="shared" si="148"/>
        <v>0.8</v>
      </c>
      <c r="N195" s="72">
        <f>'PLANILHA PRINCIPAL'!F197</f>
        <v>0</v>
      </c>
      <c r="O195" s="39">
        <f>'PLANILHA PRINCIPAL'!G197</f>
        <v>0</v>
      </c>
      <c r="P195" s="47">
        <f t="shared" si="149"/>
        <v>0.48</v>
      </c>
      <c r="Q195" s="39">
        <f t="shared" si="150"/>
        <v>20.571428571428569</v>
      </c>
      <c r="R195" s="48">
        <f t="shared" si="151"/>
        <v>20.779220779220779</v>
      </c>
      <c r="S195" s="17">
        <f t="shared" si="152"/>
        <v>11760</v>
      </c>
      <c r="T195" s="49">
        <f t="shared" si="153"/>
        <v>0</v>
      </c>
      <c r="U195" s="40">
        <f t="shared" si="154"/>
        <v>0</v>
      </c>
      <c r="V195" s="49">
        <f t="shared" si="155"/>
        <v>0</v>
      </c>
      <c r="W195" s="40">
        <f t="shared" si="156"/>
        <v>0</v>
      </c>
      <c r="X195" s="49">
        <f t="shared" si="157"/>
        <v>0</v>
      </c>
      <c r="Y195" s="41" t="e">
        <f t="shared" si="158"/>
        <v>#DIV/0!</v>
      </c>
      <c r="Z195" s="50" t="e">
        <f t="shared" si="159"/>
        <v>#DIV/0!</v>
      </c>
      <c r="AA195" s="17">
        <f t="shared" si="160"/>
        <v>0.5</v>
      </c>
      <c r="AB195" s="51" t="e">
        <f t="shared" si="161"/>
        <v>#DIV/0!</v>
      </c>
      <c r="AC195" s="39" t="e">
        <f t="shared" si="162"/>
        <v>#DIV/0!</v>
      </c>
      <c r="AD195" s="48" t="e">
        <f t="shared" si="163"/>
        <v>#DIV/0!</v>
      </c>
      <c r="AE195" s="42">
        <f t="shared" si="164"/>
        <v>0</v>
      </c>
      <c r="AF195" s="54">
        <f t="shared" si="165"/>
        <v>0</v>
      </c>
      <c r="AG195" s="39" t="e">
        <f t="shared" si="166"/>
        <v>#DIV/0!</v>
      </c>
      <c r="AH195" s="54" t="e">
        <f t="shared" si="167"/>
        <v>#DIV/0!</v>
      </c>
      <c r="AI195" s="39" t="e">
        <f t="shared" si="168"/>
        <v>#DIV/0!</v>
      </c>
      <c r="AJ195" s="56" t="e">
        <f t="shared" si="169"/>
        <v>#DIV/0!</v>
      </c>
      <c r="AK195" s="42">
        <f t="shared" si="170"/>
        <v>0</v>
      </c>
      <c r="AL195" s="54">
        <f t="shared" si="171"/>
        <v>0</v>
      </c>
      <c r="AM195" s="39" t="e">
        <f t="shared" si="172"/>
        <v>#DIV/0!</v>
      </c>
      <c r="AN195" s="54" t="e">
        <f t="shared" si="173"/>
        <v>#DIV/0!</v>
      </c>
      <c r="AO195" s="39" t="e">
        <f t="shared" si="174"/>
        <v>#DIV/0!</v>
      </c>
      <c r="AP195" s="56" t="e">
        <f t="shared" si="175"/>
        <v>#DIV/0!</v>
      </c>
      <c r="AQ195" s="39" t="e">
        <f t="shared" si="176"/>
        <v>#DIV/0!</v>
      </c>
      <c r="AR195" s="56" t="e">
        <f t="shared" si="177"/>
        <v>#DIV/0!</v>
      </c>
      <c r="AS195" s="43" t="e">
        <f t="shared" si="178"/>
        <v>#DIV/0!</v>
      </c>
      <c r="AT195" s="58" t="e">
        <f t="shared" si="179"/>
        <v>#DIV/0!</v>
      </c>
      <c r="AU195" s="42">
        <f t="shared" si="180"/>
        <v>0</v>
      </c>
      <c r="AV195" s="61">
        <f t="shared" si="181"/>
        <v>0</v>
      </c>
      <c r="AW195" s="39" t="e">
        <f t="shared" si="182"/>
        <v>#DIV/0!</v>
      </c>
      <c r="AX195" s="61" t="e">
        <f t="shared" si="183"/>
        <v>#DIV/0!</v>
      </c>
      <c r="AY195" s="41" t="e">
        <f t="shared" si="184"/>
        <v>#DIV/0!</v>
      </c>
      <c r="AZ195" s="61" t="e">
        <f t="shared" si="185"/>
        <v>#DIV/0!</v>
      </c>
      <c r="BA195" s="39" t="e">
        <f t="shared" si="186"/>
        <v>#DIV/0!</v>
      </c>
      <c r="BB195" s="64" t="e">
        <f t="shared" si="187"/>
        <v>#DIV/0!</v>
      </c>
      <c r="BC195" s="42">
        <f t="shared" si="188"/>
        <v>0</v>
      </c>
      <c r="BD195" s="61">
        <f t="shared" si="189"/>
        <v>0</v>
      </c>
      <c r="BE195" s="39" t="e">
        <f t="shared" si="190"/>
        <v>#DIV/0!</v>
      </c>
      <c r="BF195" s="61" t="e">
        <f t="shared" si="191"/>
        <v>#DIV/0!</v>
      </c>
      <c r="BG195" s="41" t="e">
        <f t="shared" si="192"/>
        <v>#DIV/0!</v>
      </c>
      <c r="BH195" s="61" t="e">
        <f t="shared" si="193"/>
        <v>#DIV/0!</v>
      </c>
      <c r="BI195" s="39" t="e">
        <f t="shared" si="194"/>
        <v>#DIV/0!</v>
      </c>
      <c r="BJ195" s="64" t="e">
        <f t="shared" si="195"/>
        <v>#DIV/0!</v>
      </c>
      <c r="BK195" s="39" t="e">
        <f t="shared" si="196"/>
        <v>#DIV/0!</v>
      </c>
      <c r="BL195" s="64" t="e">
        <f t="shared" si="197"/>
        <v>#DIV/0!</v>
      </c>
      <c r="BM195" s="43" t="e">
        <f t="shared" si="198"/>
        <v>#DIV/0!</v>
      </c>
      <c r="BN195" s="66" t="e">
        <f t="shared" si="199"/>
        <v>#DIV/0!</v>
      </c>
      <c r="BO195" s="17">
        <f t="shared" si="200"/>
        <v>0</v>
      </c>
      <c r="BP195" s="68">
        <f t="shared" si="201"/>
        <v>0</v>
      </c>
      <c r="BQ195" s="39">
        <f t="shared" si="202"/>
        <v>0</v>
      </c>
      <c r="BR195" s="69">
        <f t="shared" si="203"/>
        <v>0</v>
      </c>
      <c r="BS195" s="44" t="e">
        <f t="shared" si="204"/>
        <v>#DIV/0!</v>
      </c>
      <c r="BT195" s="70" t="e">
        <f t="shared" si="205"/>
        <v>#DIV/0!</v>
      </c>
      <c r="BU195" s="43" t="str">
        <f t="shared" si="206"/>
        <v>REPROVADO</v>
      </c>
      <c r="BV195" s="71" t="str">
        <f t="shared" si="207"/>
        <v>REPROVADO</v>
      </c>
    </row>
    <row r="196" spans="1:74">
      <c r="A196" s="17">
        <f>'PLANILHA PRINCIPAL'!C198</f>
        <v>0</v>
      </c>
      <c r="B196" s="45">
        <f>'PLANILHA PRINCIPAL'!D198</f>
        <v>0</v>
      </c>
      <c r="C196" s="17">
        <f t="shared" si="139"/>
        <v>60</v>
      </c>
      <c r="D196" s="45">
        <f t="shared" si="140"/>
        <v>24500</v>
      </c>
      <c r="E196" s="17">
        <f t="shared" si="141"/>
        <v>0.6</v>
      </c>
      <c r="F196" s="45">
        <f t="shared" si="142"/>
        <v>1</v>
      </c>
      <c r="G196" s="17">
        <f t="shared" si="143"/>
        <v>0.8</v>
      </c>
      <c r="H196" s="45">
        <f t="shared" si="144"/>
        <v>1.4</v>
      </c>
      <c r="I196" s="17">
        <f t="shared" si="145"/>
        <v>1.8</v>
      </c>
      <c r="J196" s="45">
        <f>'PLANILHA PRINCIPAL'!E198</f>
        <v>0</v>
      </c>
      <c r="K196" s="17">
        <f t="shared" si="146"/>
        <v>0.2</v>
      </c>
      <c r="L196" s="45">
        <f t="shared" si="147"/>
        <v>0.3</v>
      </c>
      <c r="M196" s="17">
        <f t="shared" si="148"/>
        <v>0.8</v>
      </c>
      <c r="N196" s="72">
        <f>'PLANILHA PRINCIPAL'!F198</f>
        <v>0</v>
      </c>
      <c r="O196" s="39">
        <f>'PLANILHA PRINCIPAL'!G198</f>
        <v>0</v>
      </c>
      <c r="P196" s="47">
        <f t="shared" si="149"/>
        <v>0.48</v>
      </c>
      <c r="Q196" s="39">
        <f t="shared" si="150"/>
        <v>20.571428571428569</v>
      </c>
      <c r="R196" s="48">
        <f t="shared" si="151"/>
        <v>20.779220779220779</v>
      </c>
      <c r="S196" s="17">
        <f t="shared" si="152"/>
        <v>11760</v>
      </c>
      <c r="T196" s="49">
        <f t="shared" si="153"/>
        <v>0</v>
      </c>
      <c r="U196" s="40">
        <f t="shared" si="154"/>
        <v>0</v>
      </c>
      <c r="V196" s="49">
        <f t="shared" si="155"/>
        <v>0</v>
      </c>
      <c r="W196" s="40">
        <f t="shared" si="156"/>
        <v>0</v>
      </c>
      <c r="X196" s="49">
        <f t="shared" si="157"/>
        <v>0</v>
      </c>
      <c r="Y196" s="41" t="e">
        <f t="shared" si="158"/>
        <v>#DIV/0!</v>
      </c>
      <c r="Z196" s="50" t="e">
        <f t="shared" si="159"/>
        <v>#DIV/0!</v>
      </c>
      <c r="AA196" s="17">
        <f t="shared" si="160"/>
        <v>0.5</v>
      </c>
      <c r="AB196" s="51" t="e">
        <f t="shared" si="161"/>
        <v>#DIV/0!</v>
      </c>
      <c r="AC196" s="39" t="e">
        <f t="shared" si="162"/>
        <v>#DIV/0!</v>
      </c>
      <c r="AD196" s="48" t="e">
        <f t="shared" si="163"/>
        <v>#DIV/0!</v>
      </c>
      <c r="AE196" s="42">
        <f t="shared" si="164"/>
        <v>0</v>
      </c>
      <c r="AF196" s="54">
        <f t="shared" si="165"/>
        <v>0</v>
      </c>
      <c r="AG196" s="39" t="e">
        <f t="shared" si="166"/>
        <v>#DIV/0!</v>
      </c>
      <c r="AH196" s="54" t="e">
        <f t="shared" si="167"/>
        <v>#DIV/0!</v>
      </c>
      <c r="AI196" s="39" t="e">
        <f t="shared" si="168"/>
        <v>#DIV/0!</v>
      </c>
      <c r="AJ196" s="56" t="e">
        <f t="shared" si="169"/>
        <v>#DIV/0!</v>
      </c>
      <c r="AK196" s="42">
        <f t="shared" si="170"/>
        <v>0</v>
      </c>
      <c r="AL196" s="54">
        <f t="shared" si="171"/>
        <v>0</v>
      </c>
      <c r="AM196" s="39" t="e">
        <f t="shared" si="172"/>
        <v>#DIV/0!</v>
      </c>
      <c r="AN196" s="54" t="e">
        <f t="shared" si="173"/>
        <v>#DIV/0!</v>
      </c>
      <c r="AO196" s="39" t="e">
        <f t="shared" si="174"/>
        <v>#DIV/0!</v>
      </c>
      <c r="AP196" s="56" t="e">
        <f t="shared" si="175"/>
        <v>#DIV/0!</v>
      </c>
      <c r="AQ196" s="39" t="e">
        <f t="shared" si="176"/>
        <v>#DIV/0!</v>
      </c>
      <c r="AR196" s="56" t="e">
        <f t="shared" si="177"/>
        <v>#DIV/0!</v>
      </c>
      <c r="AS196" s="43" t="e">
        <f t="shared" si="178"/>
        <v>#DIV/0!</v>
      </c>
      <c r="AT196" s="58" t="e">
        <f t="shared" si="179"/>
        <v>#DIV/0!</v>
      </c>
      <c r="AU196" s="42">
        <f t="shared" si="180"/>
        <v>0</v>
      </c>
      <c r="AV196" s="61">
        <f t="shared" si="181"/>
        <v>0</v>
      </c>
      <c r="AW196" s="39" t="e">
        <f t="shared" si="182"/>
        <v>#DIV/0!</v>
      </c>
      <c r="AX196" s="61" t="e">
        <f t="shared" si="183"/>
        <v>#DIV/0!</v>
      </c>
      <c r="AY196" s="41" t="e">
        <f t="shared" si="184"/>
        <v>#DIV/0!</v>
      </c>
      <c r="AZ196" s="61" t="e">
        <f t="shared" si="185"/>
        <v>#DIV/0!</v>
      </c>
      <c r="BA196" s="39" t="e">
        <f t="shared" si="186"/>
        <v>#DIV/0!</v>
      </c>
      <c r="BB196" s="64" t="e">
        <f t="shared" si="187"/>
        <v>#DIV/0!</v>
      </c>
      <c r="BC196" s="42">
        <f t="shared" si="188"/>
        <v>0</v>
      </c>
      <c r="BD196" s="61">
        <f t="shared" si="189"/>
        <v>0</v>
      </c>
      <c r="BE196" s="39" t="e">
        <f t="shared" si="190"/>
        <v>#DIV/0!</v>
      </c>
      <c r="BF196" s="61" t="e">
        <f t="shared" si="191"/>
        <v>#DIV/0!</v>
      </c>
      <c r="BG196" s="41" t="e">
        <f t="shared" si="192"/>
        <v>#DIV/0!</v>
      </c>
      <c r="BH196" s="61" t="e">
        <f t="shared" si="193"/>
        <v>#DIV/0!</v>
      </c>
      <c r="BI196" s="39" t="e">
        <f t="shared" si="194"/>
        <v>#DIV/0!</v>
      </c>
      <c r="BJ196" s="64" t="e">
        <f t="shared" si="195"/>
        <v>#DIV/0!</v>
      </c>
      <c r="BK196" s="39" t="e">
        <f t="shared" si="196"/>
        <v>#DIV/0!</v>
      </c>
      <c r="BL196" s="64" t="e">
        <f t="shared" si="197"/>
        <v>#DIV/0!</v>
      </c>
      <c r="BM196" s="43" t="e">
        <f t="shared" si="198"/>
        <v>#DIV/0!</v>
      </c>
      <c r="BN196" s="66" t="e">
        <f t="shared" si="199"/>
        <v>#DIV/0!</v>
      </c>
      <c r="BO196" s="17">
        <f t="shared" si="200"/>
        <v>0</v>
      </c>
      <c r="BP196" s="68">
        <f t="shared" si="201"/>
        <v>0</v>
      </c>
      <c r="BQ196" s="39">
        <f t="shared" si="202"/>
        <v>0</v>
      </c>
      <c r="BR196" s="69">
        <f t="shared" si="203"/>
        <v>0</v>
      </c>
      <c r="BS196" s="44" t="e">
        <f t="shared" si="204"/>
        <v>#DIV/0!</v>
      </c>
      <c r="BT196" s="70" t="e">
        <f t="shared" si="205"/>
        <v>#DIV/0!</v>
      </c>
      <c r="BU196" s="43" t="str">
        <f t="shared" si="206"/>
        <v>REPROVADO</v>
      </c>
      <c r="BV196" s="71" t="str">
        <f t="shared" si="207"/>
        <v>REPROVADO</v>
      </c>
    </row>
    <row r="197" spans="1:74">
      <c r="A197" s="17">
        <f>'PLANILHA PRINCIPAL'!C199</f>
        <v>0</v>
      </c>
      <c r="B197" s="45">
        <f>'PLANILHA PRINCIPAL'!D199</f>
        <v>0</v>
      </c>
      <c r="C197" s="17">
        <f t="shared" si="139"/>
        <v>60</v>
      </c>
      <c r="D197" s="45">
        <f t="shared" si="140"/>
        <v>24500</v>
      </c>
      <c r="E197" s="17">
        <f t="shared" si="141"/>
        <v>0.6</v>
      </c>
      <c r="F197" s="45">
        <f t="shared" si="142"/>
        <v>1</v>
      </c>
      <c r="G197" s="17">
        <f t="shared" si="143"/>
        <v>0.8</v>
      </c>
      <c r="H197" s="45">
        <f t="shared" si="144"/>
        <v>1.4</v>
      </c>
      <c r="I197" s="17">
        <f t="shared" si="145"/>
        <v>1.8</v>
      </c>
      <c r="J197" s="45">
        <f>'PLANILHA PRINCIPAL'!E199</f>
        <v>0</v>
      </c>
      <c r="K197" s="17">
        <f t="shared" si="146"/>
        <v>0.2</v>
      </c>
      <c r="L197" s="45">
        <f t="shared" si="147"/>
        <v>0.3</v>
      </c>
      <c r="M197" s="17">
        <f t="shared" si="148"/>
        <v>0.8</v>
      </c>
      <c r="N197" s="72">
        <f>'PLANILHA PRINCIPAL'!F199</f>
        <v>0</v>
      </c>
      <c r="O197" s="39">
        <f>'PLANILHA PRINCIPAL'!G199</f>
        <v>0</v>
      </c>
      <c r="P197" s="47">
        <f t="shared" si="149"/>
        <v>0.48</v>
      </c>
      <c r="Q197" s="39">
        <f t="shared" si="150"/>
        <v>20.571428571428569</v>
      </c>
      <c r="R197" s="48">
        <f t="shared" si="151"/>
        <v>20.779220779220779</v>
      </c>
      <c r="S197" s="17">
        <f t="shared" si="152"/>
        <v>11760</v>
      </c>
      <c r="T197" s="49">
        <f t="shared" si="153"/>
        <v>0</v>
      </c>
      <c r="U197" s="40">
        <f t="shared" si="154"/>
        <v>0</v>
      </c>
      <c r="V197" s="49">
        <f t="shared" si="155"/>
        <v>0</v>
      </c>
      <c r="W197" s="40">
        <f t="shared" si="156"/>
        <v>0</v>
      </c>
      <c r="X197" s="49">
        <f t="shared" si="157"/>
        <v>0</v>
      </c>
      <c r="Y197" s="41" t="e">
        <f t="shared" si="158"/>
        <v>#DIV/0!</v>
      </c>
      <c r="Z197" s="50" t="e">
        <f t="shared" si="159"/>
        <v>#DIV/0!</v>
      </c>
      <c r="AA197" s="17">
        <f t="shared" si="160"/>
        <v>0.5</v>
      </c>
      <c r="AB197" s="51" t="e">
        <f t="shared" si="161"/>
        <v>#DIV/0!</v>
      </c>
      <c r="AC197" s="39" t="e">
        <f t="shared" si="162"/>
        <v>#DIV/0!</v>
      </c>
      <c r="AD197" s="48" t="e">
        <f t="shared" si="163"/>
        <v>#DIV/0!</v>
      </c>
      <c r="AE197" s="42">
        <f t="shared" si="164"/>
        <v>0</v>
      </c>
      <c r="AF197" s="54">
        <f t="shared" si="165"/>
        <v>0</v>
      </c>
      <c r="AG197" s="39" t="e">
        <f t="shared" si="166"/>
        <v>#DIV/0!</v>
      </c>
      <c r="AH197" s="54" t="e">
        <f t="shared" si="167"/>
        <v>#DIV/0!</v>
      </c>
      <c r="AI197" s="39" t="e">
        <f t="shared" si="168"/>
        <v>#DIV/0!</v>
      </c>
      <c r="AJ197" s="56" t="e">
        <f t="shared" si="169"/>
        <v>#DIV/0!</v>
      </c>
      <c r="AK197" s="42">
        <f t="shared" si="170"/>
        <v>0</v>
      </c>
      <c r="AL197" s="54">
        <f t="shared" si="171"/>
        <v>0</v>
      </c>
      <c r="AM197" s="39" t="e">
        <f t="shared" si="172"/>
        <v>#DIV/0!</v>
      </c>
      <c r="AN197" s="54" t="e">
        <f t="shared" si="173"/>
        <v>#DIV/0!</v>
      </c>
      <c r="AO197" s="39" t="e">
        <f t="shared" si="174"/>
        <v>#DIV/0!</v>
      </c>
      <c r="AP197" s="56" t="e">
        <f t="shared" si="175"/>
        <v>#DIV/0!</v>
      </c>
      <c r="AQ197" s="39" t="e">
        <f t="shared" si="176"/>
        <v>#DIV/0!</v>
      </c>
      <c r="AR197" s="56" t="e">
        <f t="shared" si="177"/>
        <v>#DIV/0!</v>
      </c>
      <c r="AS197" s="43" t="e">
        <f t="shared" si="178"/>
        <v>#DIV/0!</v>
      </c>
      <c r="AT197" s="58" t="e">
        <f t="shared" si="179"/>
        <v>#DIV/0!</v>
      </c>
      <c r="AU197" s="42">
        <f t="shared" si="180"/>
        <v>0</v>
      </c>
      <c r="AV197" s="61">
        <f t="shared" si="181"/>
        <v>0</v>
      </c>
      <c r="AW197" s="39" t="e">
        <f t="shared" si="182"/>
        <v>#DIV/0!</v>
      </c>
      <c r="AX197" s="61" t="e">
        <f t="shared" si="183"/>
        <v>#DIV/0!</v>
      </c>
      <c r="AY197" s="41" t="e">
        <f t="shared" si="184"/>
        <v>#DIV/0!</v>
      </c>
      <c r="AZ197" s="61" t="e">
        <f t="shared" si="185"/>
        <v>#DIV/0!</v>
      </c>
      <c r="BA197" s="39" t="e">
        <f t="shared" si="186"/>
        <v>#DIV/0!</v>
      </c>
      <c r="BB197" s="64" t="e">
        <f t="shared" si="187"/>
        <v>#DIV/0!</v>
      </c>
      <c r="BC197" s="42">
        <f t="shared" si="188"/>
        <v>0</v>
      </c>
      <c r="BD197" s="61">
        <f t="shared" si="189"/>
        <v>0</v>
      </c>
      <c r="BE197" s="39" t="e">
        <f t="shared" si="190"/>
        <v>#DIV/0!</v>
      </c>
      <c r="BF197" s="61" t="e">
        <f t="shared" si="191"/>
        <v>#DIV/0!</v>
      </c>
      <c r="BG197" s="41" t="e">
        <f t="shared" si="192"/>
        <v>#DIV/0!</v>
      </c>
      <c r="BH197" s="61" t="e">
        <f t="shared" si="193"/>
        <v>#DIV/0!</v>
      </c>
      <c r="BI197" s="39" t="e">
        <f t="shared" si="194"/>
        <v>#DIV/0!</v>
      </c>
      <c r="BJ197" s="64" t="e">
        <f t="shared" si="195"/>
        <v>#DIV/0!</v>
      </c>
      <c r="BK197" s="39" t="e">
        <f t="shared" si="196"/>
        <v>#DIV/0!</v>
      </c>
      <c r="BL197" s="64" t="e">
        <f t="shared" si="197"/>
        <v>#DIV/0!</v>
      </c>
      <c r="BM197" s="43" t="e">
        <f t="shared" si="198"/>
        <v>#DIV/0!</v>
      </c>
      <c r="BN197" s="66" t="e">
        <f t="shared" si="199"/>
        <v>#DIV/0!</v>
      </c>
      <c r="BO197" s="17">
        <f t="shared" si="200"/>
        <v>0</v>
      </c>
      <c r="BP197" s="68">
        <f t="shared" si="201"/>
        <v>0</v>
      </c>
      <c r="BQ197" s="39">
        <f t="shared" si="202"/>
        <v>0</v>
      </c>
      <c r="BR197" s="69">
        <f t="shared" si="203"/>
        <v>0</v>
      </c>
      <c r="BS197" s="44" t="e">
        <f t="shared" si="204"/>
        <v>#DIV/0!</v>
      </c>
      <c r="BT197" s="70" t="e">
        <f t="shared" si="205"/>
        <v>#DIV/0!</v>
      </c>
      <c r="BU197" s="43" t="str">
        <f t="shared" si="206"/>
        <v>REPROVADO</v>
      </c>
      <c r="BV197" s="71" t="str">
        <f t="shared" si="207"/>
        <v>REPROVADO</v>
      </c>
    </row>
    <row r="198" spans="1:74">
      <c r="A198" s="17">
        <f>'PLANILHA PRINCIPAL'!C200</f>
        <v>0</v>
      </c>
      <c r="B198" s="45">
        <f>'PLANILHA PRINCIPAL'!D200</f>
        <v>0</v>
      </c>
      <c r="C198" s="17">
        <f t="shared" ref="C198:C261" si="208">C197</f>
        <v>60</v>
      </c>
      <c r="D198" s="45">
        <f t="shared" ref="D198:D261" si="209">D197</f>
        <v>24500</v>
      </c>
      <c r="E198" s="17">
        <f t="shared" ref="E198:E261" si="210">E197</f>
        <v>0.6</v>
      </c>
      <c r="F198" s="45">
        <f t="shared" ref="F198:F261" si="211">F197</f>
        <v>1</v>
      </c>
      <c r="G198" s="17">
        <f t="shared" ref="G198:G261" si="212">G197</f>
        <v>0.8</v>
      </c>
      <c r="H198" s="45">
        <f t="shared" ref="H198:H261" si="213">H197</f>
        <v>1.4</v>
      </c>
      <c r="I198" s="17">
        <f t="shared" ref="I198:I261" si="214">I197</f>
        <v>1.8</v>
      </c>
      <c r="J198" s="45">
        <f>'PLANILHA PRINCIPAL'!E200</f>
        <v>0</v>
      </c>
      <c r="K198" s="17">
        <f t="shared" ref="K198:K261" si="215">K197</f>
        <v>0.2</v>
      </c>
      <c r="L198" s="45">
        <f t="shared" ref="L198:L261" si="216">L197</f>
        <v>0.3</v>
      </c>
      <c r="M198" s="17">
        <f t="shared" ref="M198:M261" si="217">M197</f>
        <v>0.8</v>
      </c>
      <c r="N198" s="72">
        <f>'PLANILHA PRINCIPAL'!F200</f>
        <v>0</v>
      </c>
      <c r="O198" s="39">
        <f>'PLANILHA PRINCIPAL'!G200</f>
        <v>0</v>
      </c>
      <c r="P198" s="47">
        <f t="shared" ref="P198:P261" si="218">E198*F198*G198</f>
        <v>0.48</v>
      </c>
      <c r="Q198" s="39">
        <f t="shared" ref="Q198:Q261" si="219">P198*C198/H198</f>
        <v>20.571428571428569</v>
      </c>
      <c r="R198" s="48">
        <f t="shared" ref="R198:R261" si="220">P198*(C198/0.77)/I198</f>
        <v>20.779220779220779</v>
      </c>
      <c r="S198" s="17">
        <f t="shared" ref="S198:S261" si="221">P198*D198</f>
        <v>11760</v>
      </c>
      <c r="T198" s="49">
        <f t="shared" ref="T198:T261" si="222">(A198/100)*((B198/100)^2)/6</f>
        <v>0</v>
      </c>
      <c r="U198" s="40">
        <f t="shared" ref="U198:U261" si="223">(B198/100)*((A198/100)^2)/6</f>
        <v>0</v>
      </c>
      <c r="V198" s="49">
        <f t="shared" ref="V198:V261" si="224">(A198/100)*((B198/100)^3)/12</f>
        <v>0</v>
      </c>
      <c r="W198" s="40">
        <f t="shared" ref="W198:W261" si="225">(B198/100)*((A198/100)^3)/12</f>
        <v>0</v>
      </c>
      <c r="X198" s="49">
        <f t="shared" ref="X198:X261" si="226">(A198/100)*(B198/100)</f>
        <v>0</v>
      </c>
      <c r="Y198" s="41" t="e">
        <f t="shared" ref="Y198:Y261" si="227">SQRT(MIN(V198:W198)/X198)</f>
        <v>#DIV/0!</v>
      </c>
      <c r="Z198" s="50" t="e">
        <f t="shared" ref="Z198:Z261" si="228">(J198/100)/Y198</f>
        <v>#DIV/0!</v>
      </c>
      <c r="AA198" s="17">
        <f t="shared" ref="AA198:AA261" si="229">IF(K198+L198&gt;1,1,K198+L198)</f>
        <v>0.5</v>
      </c>
      <c r="AB198" s="51" t="e">
        <f t="shared" ref="AB198:AB261" si="230">IF(Z198&lt;=40,"Curto",IF(AND(Z198&gt;40,Z198&lt;=80),"Médio",IF(AND(Z198&gt;80,Z198&lt;=140),"Esbelto","Redimensionar")))</f>
        <v>#DIV/0!</v>
      </c>
      <c r="AC198" s="39" t="e">
        <f t="shared" ref="AC198:AC261" si="231">(N198/1000)/X198</f>
        <v>#DIV/0!</v>
      </c>
      <c r="AD198" s="48" t="e">
        <f t="shared" ref="AD198:AD261" si="232">(O198/1000)/X198</f>
        <v>#DIV/0!</v>
      </c>
      <c r="AE198" s="42">
        <f t="shared" ref="AE198:AE261" si="233">(J198/100)/300</f>
        <v>0</v>
      </c>
      <c r="AF198" s="54">
        <f t="shared" ref="AF198:AF261" si="234">AE198</f>
        <v>0</v>
      </c>
      <c r="AG198" s="39" t="e">
        <f t="shared" ref="AG198:AG261" si="235">((PI()^2)*(S198*1000)*W198)/((J198/100)^2)</f>
        <v>#DIV/0!</v>
      </c>
      <c r="AH198" s="54" t="e">
        <f t="shared" ref="AH198:AH261" si="236">AF198*(AG198/(AG198-O198))</f>
        <v>#DIV/0!</v>
      </c>
      <c r="AI198" s="39" t="e">
        <f t="shared" ref="AI198:AI261" si="237">O198*AH198</f>
        <v>#DIV/0!</v>
      </c>
      <c r="AJ198" s="56" t="e">
        <f t="shared" ref="AJ198:AJ261" si="238">(AI198/1000)/U198</f>
        <v>#DIV/0!</v>
      </c>
      <c r="AK198" s="42">
        <f t="shared" ref="AK198:AK261" si="239">(J198/100)/300</f>
        <v>0</v>
      </c>
      <c r="AL198" s="54">
        <f t="shared" ref="AL198:AL261" si="240">AK198</f>
        <v>0</v>
      </c>
      <c r="AM198" s="39" t="e">
        <f t="shared" ref="AM198:AM261" si="241">((PI()^2)*(S198*1000)*V198)/((J198/100)^2)</f>
        <v>#DIV/0!</v>
      </c>
      <c r="AN198" s="54" t="e">
        <f t="shared" ref="AN198:AN261" si="242">AL198*(AM198/(AM198-O198))</f>
        <v>#DIV/0!</v>
      </c>
      <c r="AO198" s="39" t="e">
        <f t="shared" ref="AO198:AO261" si="243">O198*AN198</f>
        <v>#DIV/0!</v>
      </c>
      <c r="AP198" s="56" t="e">
        <f t="shared" ref="AP198:AP261" si="244">(AO198/1000)/T198</f>
        <v>#DIV/0!</v>
      </c>
      <c r="AQ198" s="39" t="e">
        <f t="shared" ref="AQ198:AQ261" si="245">((AD198/Q198)+(AO198/Q198))</f>
        <v>#DIV/0!</v>
      </c>
      <c r="AR198" s="56" t="e">
        <f t="shared" ref="AR198:AR261" si="246">((AD198/Q198)+(AI198/Q198))</f>
        <v>#DIV/0!</v>
      </c>
      <c r="AS198" s="43" t="e">
        <f t="shared" ref="AS198:AS261" si="247">IF(AQ198&lt;1,"APROVADO","REPROVADO")</f>
        <v>#DIV/0!</v>
      </c>
      <c r="AT198" s="58" t="e">
        <f t="shared" ref="AT198:AT261" si="248">IF(AR198&lt;1,"APROVADO","REPROVADO")</f>
        <v>#DIV/0!</v>
      </c>
      <c r="AU198" s="42">
        <f t="shared" ref="AU198:AU261" si="249">(J198/100)/300</f>
        <v>0</v>
      </c>
      <c r="AV198" s="61">
        <f t="shared" ref="AV198:AV261" si="250">AU198</f>
        <v>0</v>
      </c>
      <c r="AW198" s="39" t="e">
        <f t="shared" ref="AW198:AW261" si="251">((PI()^2)*(S198*1000)*W198)/((J198/100)^2)</f>
        <v>#DIV/0!</v>
      </c>
      <c r="AX198" s="61" t="e">
        <f t="shared" ref="AX198:AX261" si="252">(AU198)*(EXP((M198*((0.5*O198/1.4)+(AA198*0.5*O198/1.4)))/(AW198-((0.5*O198/1.4)+($AA$4*0.5*O198/1.4))))-1)</f>
        <v>#DIV/0!</v>
      </c>
      <c r="AY198" s="41" t="e">
        <f t="shared" ref="AY198:AY261" si="253">AV198+AX198</f>
        <v>#DIV/0!</v>
      </c>
      <c r="AZ198" s="61" t="e">
        <f t="shared" ref="AZ198:AZ261" si="254">AY198*(AW198/(AW198-O198))</f>
        <v>#DIV/0!</v>
      </c>
      <c r="BA198" s="39" t="e">
        <f t="shared" ref="BA198:BA261" si="255">O198*AZ198</f>
        <v>#DIV/0!</v>
      </c>
      <c r="BB198" s="64" t="e">
        <f t="shared" ref="BB198:BB261" si="256">(BA198/1000)/U198</f>
        <v>#DIV/0!</v>
      </c>
      <c r="BC198" s="42">
        <f t="shared" ref="BC198:BC261" si="257">(J198/100)/300</f>
        <v>0</v>
      </c>
      <c r="BD198" s="61">
        <f t="shared" ref="BD198:BD261" si="258">BC198</f>
        <v>0</v>
      </c>
      <c r="BE198" s="39" t="e">
        <f t="shared" ref="BE198:BE261" si="259">((PI()^2)*(S198*1000)*V198)/((J198/100)^2)</f>
        <v>#DIV/0!</v>
      </c>
      <c r="BF198" s="61" t="e">
        <f t="shared" ref="BF198:BF261" si="260">(BC198)*(EXP((M198*((0.5*O198/1.4)+(AA198*0.5*O198/1.4)))/(BE198-((0.5*O198/1.4)+(AA198*0.5*O198/1.4))))-1)</f>
        <v>#DIV/0!</v>
      </c>
      <c r="BG198" s="41" t="e">
        <f t="shared" ref="BG198:BG261" si="261">BD198+BF198</f>
        <v>#DIV/0!</v>
      </c>
      <c r="BH198" s="61" t="e">
        <f t="shared" ref="BH198:BH261" si="262">BG198*(BE198/(BE198-O198))</f>
        <v>#DIV/0!</v>
      </c>
      <c r="BI198" s="39" t="e">
        <f t="shared" ref="BI198:BI261" si="263">O198*BH198</f>
        <v>#DIV/0!</v>
      </c>
      <c r="BJ198" s="64" t="e">
        <f t="shared" ref="BJ198:BJ261" si="264">(BI198/1000)/T198</f>
        <v>#DIV/0!</v>
      </c>
      <c r="BK198" s="39" t="e">
        <f t="shared" ref="BK198:BK261" si="265">((AD198/Q198)+(BJ198/Q198))</f>
        <v>#DIV/0!</v>
      </c>
      <c r="BL198" s="64" t="e">
        <f t="shared" ref="BL198:BL261" si="266">((AD198/Q198)+(BB198/Q198))</f>
        <v>#DIV/0!</v>
      </c>
      <c r="BM198" s="43" t="e">
        <f t="shared" ref="BM198:BM261" si="267">IF(BK198&lt;1,"APROVADO","REPROVADO")</f>
        <v>#DIV/0!</v>
      </c>
      <c r="BN198" s="66" t="e">
        <f t="shared" ref="BN198:BN261" si="268">IF(BL198&lt;1,"APROVADO","REPROVADO")</f>
        <v>#DIV/0!</v>
      </c>
      <c r="BO198" s="17">
        <f t="shared" ref="BO198:BO261" si="269">A198*B198</f>
        <v>0</v>
      </c>
      <c r="BP198" s="68">
        <f t="shared" ref="BP198:BP261" si="270">BO198</f>
        <v>0</v>
      </c>
      <c r="BQ198" s="39">
        <f t="shared" ref="BQ198:BQ261" si="271">(N198/(R198))*10</f>
        <v>0</v>
      </c>
      <c r="BR198" s="69">
        <f t="shared" ref="BR198:BR261" si="272">(O198/(Q198))*10</f>
        <v>0</v>
      </c>
      <c r="BS198" s="44" t="e">
        <f t="shared" ref="BS198:BS261" si="273">BQ198/BO198</f>
        <v>#DIV/0!</v>
      </c>
      <c r="BT198" s="70" t="e">
        <f t="shared" ref="BT198:BT261" si="274">BR198/BP198</f>
        <v>#DIV/0!</v>
      </c>
      <c r="BU198" s="43" t="str">
        <f t="shared" ref="BU198:BU261" si="275">IF(BO198&gt;BQ198,"APROVADO","REPROVADO")</f>
        <v>REPROVADO</v>
      </c>
      <c r="BV198" s="71" t="str">
        <f t="shared" ref="BV198:BV261" si="276">IF(BP198&gt;BR198,"APROVADO","REPROVADO")</f>
        <v>REPROVADO</v>
      </c>
    </row>
    <row r="199" spans="1:74">
      <c r="A199" s="17">
        <f>'PLANILHA PRINCIPAL'!C201</f>
        <v>0</v>
      </c>
      <c r="B199" s="45">
        <f>'PLANILHA PRINCIPAL'!D201</f>
        <v>0</v>
      </c>
      <c r="C199" s="17">
        <f t="shared" si="208"/>
        <v>60</v>
      </c>
      <c r="D199" s="45">
        <f t="shared" si="209"/>
        <v>24500</v>
      </c>
      <c r="E199" s="17">
        <f t="shared" si="210"/>
        <v>0.6</v>
      </c>
      <c r="F199" s="45">
        <f t="shared" si="211"/>
        <v>1</v>
      </c>
      <c r="G199" s="17">
        <f t="shared" si="212"/>
        <v>0.8</v>
      </c>
      <c r="H199" s="45">
        <f t="shared" si="213"/>
        <v>1.4</v>
      </c>
      <c r="I199" s="17">
        <f t="shared" si="214"/>
        <v>1.8</v>
      </c>
      <c r="J199" s="45">
        <f>'PLANILHA PRINCIPAL'!E201</f>
        <v>0</v>
      </c>
      <c r="K199" s="17">
        <f t="shared" si="215"/>
        <v>0.2</v>
      </c>
      <c r="L199" s="45">
        <f t="shared" si="216"/>
        <v>0.3</v>
      </c>
      <c r="M199" s="17">
        <f t="shared" si="217"/>
        <v>0.8</v>
      </c>
      <c r="N199" s="72">
        <f>'PLANILHA PRINCIPAL'!F201</f>
        <v>0</v>
      </c>
      <c r="O199" s="39">
        <f>'PLANILHA PRINCIPAL'!G201</f>
        <v>0</v>
      </c>
      <c r="P199" s="47">
        <f t="shared" si="218"/>
        <v>0.48</v>
      </c>
      <c r="Q199" s="39">
        <f t="shared" si="219"/>
        <v>20.571428571428569</v>
      </c>
      <c r="R199" s="48">
        <f t="shared" si="220"/>
        <v>20.779220779220779</v>
      </c>
      <c r="S199" s="17">
        <f t="shared" si="221"/>
        <v>11760</v>
      </c>
      <c r="T199" s="49">
        <f t="shared" si="222"/>
        <v>0</v>
      </c>
      <c r="U199" s="40">
        <f t="shared" si="223"/>
        <v>0</v>
      </c>
      <c r="V199" s="49">
        <f t="shared" si="224"/>
        <v>0</v>
      </c>
      <c r="W199" s="40">
        <f t="shared" si="225"/>
        <v>0</v>
      </c>
      <c r="X199" s="49">
        <f t="shared" si="226"/>
        <v>0</v>
      </c>
      <c r="Y199" s="41" t="e">
        <f t="shared" si="227"/>
        <v>#DIV/0!</v>
      </c>
      <c r="Z199" s="50" t="e">
        <f t="shared" si="228"/>
        <v>#DIV/0!</v>
      </c>
      <c r="AA199" s="17">
        <f t="shared" si="229"/>
        <v>0.5</v>
      </c>
      <c r="AB199" s="51" t="e">
        <f t="shared" si="230"/>
        <v>#DIV/0!</v>
      </c>
      <c r="AC199" s="39" t="e">
        <f t="shared" si="231"/>
        <v>#DIV/0!</v>
      </c>
      <c r="AD199" s="48" t="e">
        <f t="shared" si="232"/>
        <v>#DIV/0!</v>
      </c>
      <c r="AE199" s="42">
        <f t="shared" si="233"/>
        <v>0</v>
      </c>
      <c r="AF199" s="54">
        <f t="shared" si="234"/>
        <v>0</v>
      </c>
      <c r="AG199" s="39" t="e">
        <f t="shared" si="235"/>
        <v>#DIV/0!</v>
      </c>
      <c r="AH199" s="54" t="e">
        <f t="shared" si="236"/>
        <v>#DIV/0!</v>
      </c>
      <c r="AI199" s="39" t="e">
        <f t="shared" si="237"/>
        <v>#DIV/0!</v>
      </c>
      <c r="AJ199" s="56" t="e">
        <f t="shared" si="238"/>
        <v>#DIV/0!</v>
      </c>
      <c r="AK199" s="42">
        <f t="shared" si="239"/>
        <v>0</v>
      </c>
      <c r="AL199" s="54">
        <f t="shared" si="240"/>
        <v>0</v>
      </c>
      <c r="AM199" s="39" t="e">
        <f t="shared" si="241"/>
        <v>#DIV/0!</v>
      </c>
      <c r="AN199" s="54" t="e">
        <f t="shared" si="242"/>
        <v>#DIV/0!</v>
      </c>
      <c r="AO199" s="39" t="e">
        <f t="shared" si="243"/>
        <v>#DIV/0!</v>
      </c>
      <c r="AP199" s="56" t="e">
        <f t="shared" si="244"/>
        <v>#DIV/0!</v>
      </c>
      <c r="AQ199" s="39" t="e">
        <f t="shared" si="245"/>
        <v>#DIV/0!</v>
      </c>
      <c r="AR199" s="56" t="e">
        <f t="shared" si="246"/>
        <v>#DIV/0!</v>
      </c>
      <c r="AS199" s="43" t="e">
        <f t="shared" si="247"/>
        <v>#DIV/0!</v>
      </c>
      <c r="AT199" s="58" t="e">
        <f t="shared" si="248"/>
        <v>#DIV/0!</v>
      </c>
      <c r="AU199" s="42">
        <f t="shared" si="249"/>
        <v>0</v>
      </c>
      <c r="AV199" s="61">
        <f t="shared" si="250"/>
        <v>0</v>
      </c>
      <c r="AW199" s="39" t="e">
        <f t="shared" si="251"/>
        <v>#DIV/0!</v>
      </c>
      <c r="AX199" s="61" t="e">
        <f t="shared" si="252"/>
        <v>#DIV/0!</v>
      </c>
      <c r="AY199" s="41" t="e">
        <f t="shared" si="253"/>
        <v>#DIV/0!</v>
      </c>
      <c r="AZ199" s="61" t="e">
        <f t="shared" si="254"/>
        <v>#DIV/0!</v>
      </c>
      <c r="BA199" s="39" t="e">
        <f t="shared" si="255"/>
        <v>#DIV/0!</v>
      </c>
      <c r="BB199" s="64" t="e">
        <f t="shared" si="256"/>
        <v>#DIV/0!</v>
      </c>
      <c r="BC199" s="42">
        <f t="shared" si="257"/>
        <v>0</v>
      </c>
      <c r="BD199" s="61">
        <f t="shared" si="258"/>
        <v>0</v>
      </c>
      <c r="BE199" s="39" t="e">
        <f t="shared" si="259"/>
        <v>#DIV/0!</v>
      </c>
      <c r="BF199" s="61" t="e">
        <f t="shared" si="260"/>
        <v>#DIV/0!</v>
      </c>
      <c r="BG199" s="41" t="e">
        <f t="shared" si="261"/>
        <v>#DIV/0!</v>
      </c>
      <c r="BH199" s="61" t="e">
        <f t="shared" si="262"/>
        <v>#DIV/0!</v>
      </c>
      <c r="BI199" s="39" t="e">
        <f t="shared" si="263"/>
        <v>#DIV/0!</v>
      </c>
      <c r="BJ199" s="64" t="e">
        <f t="shared" si="264"/>
        <v>#DIV/0!</v>
      </c>
      <c r="BK199" s="39" t="e">
        <f t="shared" si="265"/>
        <v>#DIV/0!</v>
      </c>
      <c r="BL199" s="64" t="e">
        <f t="shared" si="266"/>
        <v>#DIV/0!</v>
      </c>
      <c r="BM199" s="43" t="e">
        <f t="shared" si="267"/>
        <v>#DIV/0!</v>
      </c>
      <c r="BN199" s="66" t="e">
        <f t="shared" si="268"/>
        <v>#DIV/0!</v>
      </c>
      <c r="BO199" s="17">
        <f t="shared" si="269"/>
        <v>0</v>
      </c>
      <c r="BP199" s="68">
        <f t="shared" si="270"/>
        <v>0</v>
      </c>
      <c r="BQ199" s="39">
        <f t="shared" si="271"/>
        <v>0</v>
      </c>
      <c r="BR199" s="69">
        <f t="shared" si="272"/>
        <v>0</v>
      </c>
      <c r="BS199" s="44" t="e">
        <f t="shared" si="273"/>
        <v>#DIV/0!</v>
      </c>
      <c r="BT199" s="70" t="e">
        <f t="shared" si="274"/>
        <v>#DIV/0!</v>
      </c>
      <c r="BU199" s="43" t="str">
        <f t="shared" si="275"/>
        <v>REPROVADO</v>
      </c>
      <c r="BV199" s="71" t="str">
        <f t="shared" si="276"/>
        <v>REPROVADO</v>
      </c>
    </row>
    <row r="200" spans="1:74">
      <c r="A200" s="17">
        <f>'PLANILHA PRINCIPAL'!C202</f>
        <v>0</v>
      </c>
      <c r="B200" s="45">
        <f>'PLANILHA PRINCIPAL'!D202</f>
        <v>0</v>
      </c>
      <c r="C200" s="17">
        <f t="shared" si="208"/>
        <v>60</v>
      </c>
      <c r="D200" s="45">
        <f t="shared" si="209"/>
        <v>24500</v>
      </c>
      <c r="E200" s="17">
        <f t="shared" si="210"/>
        <v>0.6</v>
      </c>
      <c r="F200" s="45">
        <f t="shared" si="211"/>
        <v>1</v>
      </c>
      <c r="G200" s="17">
        <f t="shared" si="212"/>
        <v>0.8</v>
      </c>
      <c r="H200" s="45">
        <f t="shared" si="213"/>
        <v>1.4</v>
      </c>
      <c r="I200" s="17">
        <f t="shared" si="214"/>
        <v>1.8</v>
      </c>
      <c r="J200" s="45">
        <f>'PLANILHA PRINCIPAL'!E202</f>
        <v>0</v>
      </c>
      <c r="K200" s="17">
        <f t="shared" si="215"/>
        <v>0.2</v>
      </c>
      <c r="L200" s="45">
        <f t="shared" si="216"/>
        <v>0.3</v>
      </c>
      <c r="M200" s="17">
        <f t="shared" si="217"/>
        <v>0.8</v>
      </c>
      <c r="N200" s="72">
        <f>'PLANILHA PRINCIPAL'!F202</f>
        <v>0</v>
      </c>
      <c r="O200" s="39">
        <f>'PLANILHA PRINCIPAL'!G202</f>
        <v>0</v>
      </c>
      <c r="P200" s="47">
        <f t="shared" si="218"/>
        <v>0.48</v>
      </c>
      <c r="Q200" s="39">
        <f t="shared" si="219"/>
        <v>20.571428571428569</v>
      </c>
      <c r="R200" s="48">
        <f t="shared" si="220"/>
        <v>20.779220779220779</v>
      </c>
      <c r="S200" s="17">
        <f t="shared" si="221"/>
        <v>11760</v>
      </c>
      <c r="T200" s="49">
        <f t="shared" si="222"/>
        <v>0</v>
      </c>
      <c r="U200" s="40">
        <f t="shared" si="223"/>
        <v>0</v>
      </c>
      <c r="V200" s="49">
        <f t="shared" si="224"/>
        <v>0</v>
      </c>
      <c r="W200" s="40">
        <f t="shared" si="225"/>
        <v>0</v>
      </c>
      <c r="X200" s="49">
        <f t="shared" si="226"/>
        <v>0</v>
      </c>
      <c r="Y200" s="41" t="e">
        <f t="shared" si="227"/>
        <v>#DIV/0!</v>
      </c>
      <c r="Z200" s="50" t="e">
        <f t="shared" si="228"/>
        <v>#DIV/0!</v>
      </c>
      <c r="AA200" s="17">
        <f t="shared" si="229"/>
        <v>0.5</v>
      </c>
      <c r="AB200" s="51" t="e">
        <f t="shared" si="230"/>
        <v>#DIV/0!</v>
      </c>
      <c r="AC200" s="39" t="e">
        <f t="shared" si="231"/>
        <v>#DIV/0!</v>
      </c>
      <c r="AD200" s="48" t="e">
        <f t="shared" si="232"/>
        <v>#DIV/0!</v>
      </c>
      <c r="AE200" s="42">
        <f t="shared" si="233"/>
        <v>0</v>
      </c>
      <c r="AF200" s="54">
        <f t="shared" si="234"/>
        <v>0</v>
      </c>
      <c r="AG200" s="39" t="e">
        <f t="shared" si="235"/>
        <v>#DIV/0!</v>
      </c>
      <c r="AH200" s="54" t="e">
        <f t="shared" si="236"/>
        <v>#DIV/0!</v>
      </c>
      <c r="AI200" s="39" t="e">
        <f t="shared" si="237"/>
        <v>#DIV/0!</v>
      </c>
      <c r="AJ200" s="56" t="e">
        <f t="shared" si="238"/>
        <v>#DIV/0!</v>
      </c>
      <c r="AK200" s="42">
        <f t="shared" si="239"/>
        <v>0</v>
      </c>
      <c r="AL200" s="54">
        <f t="shared" si="240"/>
        <v>0</v>
      </c>
      <c r="AM200" s="39" t="e">
        <f t="shared" si="241"/>
        <v>#DIV/0!</v>
      </c>
      <c r="AN200" s="54" t="e">
        <f t="shared" si="242"/>
        <v>#DIV/0!</v>
      </c>
      <c r="AO200" s="39" t="e">
        <f t="shared" si="243"/>
        <v>#DIV/0!</v>
      </c>
      <c r="AP200" s="56" t="e">
        <f t="shared" si="244"/>
        <v>#DIV/0!</v>
      </c>
      <c r="AQ200" s="39" t="e">
        <f t="shared" si="245"/>
        <v>#DIV/0!</v>
      </c>
      <c r="AR200" s="56" t="e">
        <f t="shared" si="246"/>
        <v>#DIV/0!</v>
      </c>
      <c r="AS200" s="43" t="e">
        <f t="shared" si="247"/>
        <v>#DIV/0!</v>
      </c>
      <c r="AT200" s="58" t="e">
        <f t="shared" si="248"/>
        <v>#DIV/0!</v>
      </c>
      <c r="AU200" s="42">
        <f t="shared" si="249"/>
        <v>0</v>
      </c>
      <c r="AV200" s="61">
        <f t="shared" si="250"/>
        <v>0</v>
      </c>
      <c r="AW200" s="39" t="e">
        <f t="shared" si="251"/>
        <v>#DIV/0!</v>
      </c>
      <c r="AX200" s="61" t="e">
        <f t="shared" si="252"/>
        <v>#DIV/0!</v>
      </c>
      <c r="AY200" s="41" t="e">
        <f t="shared" si="253"/>
        <v>#DIV/0!</v>
      </c>
      <c r="AZ200" s="61" t="e">
        <f t="shared" si="254"/>
        <v>#DIV/0!</v>
      </c>
      <c r="BA200" s="39" t="e">
        <f t="shared" si="255"/>
        <v>#DIV/0!</v>
      </c>
      <c r="BB200" s="64" t="e">
        <f t="shared" si="256"/>
        <v>#DIV/0!</v>
      </c>
      <c r="BC200" s="42">
        <f t="shared" si="257"/>
        <v>0</v>
      </c>
      <c r="BD200" s="61">
        <f t="shared" si="258"/>
        <v>0</v>
      </c>
      <c r="BE200" s="39" t="e">
        <f t="shared" si="259"/>
        <v>#DIV/0!</v>
      </c>
      <c r="BF200" s="61" t="e">
        <f t="shared" si="260"/>
        <v>#DIV/0!</v>
      </c>
      <c r="BG200" s="41" t="e">
        <f t="shared" si="261"/>
        <v>#DIV/0!</v>
      </c>
      <c r="BH200" s="61" t="e">
        <f t="shared" si="262"/>
        <v>#DIV/0!</v>
      </c>
      <c r="BI200" s="39" t="e">
        <f t="shared" si="263"/>
        <v>#DIV/0!</v>
      </c>
      <c r="BJ200" s="64" t="e">
        <f t="shared" si="264"/>
        <v>#DIV/0!</v>
      </c>
      <c r="BK200" s="39" t="e">
        <f t="shared" si="265"/>
        <v>#DIV/0!</v>
      </c>
      <c r="BL200" s="64" t="e">
        <f t="shared" si="266"/>
        <v>#DIV/0!</v>
      </c>
      <c r="BM200" s="43" t="e">
        <f t="shared" si="267"/>
        <v>#DIV/0!</v>
      </c>
      <c r="BN200" s="66" t="e">
        <f t="shared" si="268"/>
        <v>#DIV/0!</v>
      </c>
      <c r="BO200" s="17">
        <f t="shared" si="269"/>
        <v>0</v>
      </c>
      <c r="BP200" s="68">
        <f t="shared" si="270"/>
        <v>0</v>
      </c>
      <c r="BQ200" s="39">
        <f t="shared" si="271"/>
        <v>0</v>
      </c>
      <c r="BR200" s="69">
        <f t="shared" si="272"/>
        <v>0</v>
      </c>
      <c r="BS200" s="44" t="e">
        <f t="shared" si="273"/>
        <v>#DIV/0!</v>
      </c>
      <c r="BT200" s="70" t="e">
        <f t="shared" si="274"/>
        <v>#DIV/0!</v>
      </c>
      <c r="BU200" s="43" t="str">
        <f t="shared" si="275"/>
        <v>REPROVADO</v>
      </c>
      <c r="BV200" s="71" t="str">
        <f t="shared" si="276"/>
        <v>REPROVADO</v>
      </c>
    </row>
    <row r="201" spans="1:74">
      <c r="A201" s="17">
        <f>'PLANILHA PRINCIPAL'!C203</f>
        <v>0</v>
      </c>
      <c r="B201" s="45">
        <f>'PLANILHA PRINCIPAL'!D203</f>
        <v>0</v>
      </c>
      <c r="C201" s="17">
        <f t="shared" si="208"/>
        <v>60</v>
      </c>
      <c r="D201" s="45">
        <f t="shared" si="209"/>
        <v>24500</v>
      </c>
      <c r="E201" s="17">
        <f t="shared" si="210"/>
        <v>0.6</v>
      </c>
      <c r="F201" s="45">
        <f t="shared" si="211"/>
        <v>1</v>
      </c>
      <c r="G201" s="17">
        <f t="shared" si="212"/>
        <v>0.8</v>
      </c>
      <c r="H201" s="45">
        <f t="shared" si="213"/>
        <v>1.4</v>
      </c>
      <c r="I201" s="17">
        <f t="shared" si="214"/>
        <v>1.8</v>
      </c>
      <c r="J201" s="45">
        <f>'PLANILHA PRINCIPAL'!E203</f>
        <v>0</v>
      </c>
      <c r="K201" s="17">
        <f t="shared" si="215"/>
        <v>0.2</v>
      </c>
      <c r="L201" s="45">
        <f t="shared" si="216"/>
        <v>0.3</v>
      </c>
      <c r="M201" s="17">
        <f t="shared" si="217"/>
        <v>0.8</v>
      </c>
      <c r="N201" s="72">
        <f>'PLANILHA PRINCIPAL'!F203</f>
        <v>0</v>
      </c>
      <c r="O201" s="39">
        <f>'PLANILHA PRINCIPAL'!G203</f>
        <v>0</v>
      </c>
      <c r="P201" s="47">
        <f t="shared" si="218"/>
        <v>0.48</v>
      </c>
      <c r="Q201" s="39">
        <f t="shared" si="219"/>
        <v>20.571428571428569</v>
      </c>
      <c r="R201" s="48">
        <f t="shared" si="220"/>
        <v>20.779220779220779</v>
      </c>
      <c r="S201" s="17">
        <f t="shared" si="221"/>
        <v>11760</v>
      </c>
      <c r="T201" s="49">
        <f t="shared" si="222"/>
        <v>0</v>
      </c>
      <c r="U201" s="40">
        <f t="shared" si="223"/>
        <v>0</v>
      </c>
      <c r="V201" s="49">
        <f t="shared" si="224"/>
        <v>0</v>
      </c>
      <c r="W201" s="40">
        <f t="shared" si="225"/>
        <v>0</v>
      </c>
      <c r="X201" s="49">
        <f t="shared" si="226"/>
        <v>0</v>
      </c>
      <c r="Y201" s="41" t="e">
        <f t="shared" si="227"/>
        <v>#DIV/0!</v>
      </c>
      <c r="Z201" s="50" t="e">
        <f t="shared" si="228"/>
        <v>#DIV/0!</v>
      </c>
      <c r="AA201" s="17">
        <f t="shared" si="229"/>
        <v>0.5</v>
      </c>
      <c r="AB201" s="51" t="e">
        <f t="shared" si="230"/>
        <v>#DIV/0!</v>
      </c>
      <c r="AC201" s="39" t="e">
        <f t="shared" si="231"/>
        <v>#DIV/0!</v>
      </c>
      <c r="AD201" s="48" t="e">
        <f t="shared" si="232"/>
        <v>#DIV/0!</v>
      </c>
      <c r="AE201" s="42">
        <f t="shared" si="233"/>
        <v>0</v>
      </c>
      <c r="AF201" s="54">
        <f t="shared" si="234"/>
        <v>0</v>
      </c>
      <c r="AG201" s="39" t="e">
        <f t="shared" si="235"/>
        <v>#DIV/0!</v>
      </c>
      <c r="AH201" s="54" t="e">
        <f t="shared" si="236"/>
        <v>#DIV/0!</v>
      </c>
      <c r="AI201" s="39" t="e">
        <f t="shared" si="237"/>
        <v>#DIV/0!</v>
      </c>
      <c r="AJ201" s="56" t="e">
        <f t="shared" si="238"/>
        <v>#DIV/0!</v>
      </c>
      <c r="AK201" s="42">
        <f t="shared" si="239"/>
        <v>0</v>
      </c>
      <c r="AL201" s="54">
        <f t="shared" si="240"/>
        <v>0</v>
      </c>
      <c r="AM201" s="39" t="e">
        <f t="shared" si="241"/>
        <v>#DIV/0!</v>
      </c>
      <c r="AN201" s="54" t="e">
        <f t="shared" si="242"/>
        <v>#DIV/0!</v>
      </c>
      <c r="AO201" s="39" t="e">
        <f t="shared" si="243"/>
        <v>#DIV/0!</v>
      </c>
      <c r="AP201" s="56" t="e">
        <f t="shared" si="244"/>
        <v>#DIV/0!</v>
      </c>
      <c r="AQ201" s="39" t="e">
        <f t="shared" si="245"/>
        <v>#DIV/0!</v>
      </c>
      <c r="AR201" s="56" t="e">
        <f t="shared" si="246"/>
        <v>#DIV/0!</v>
      </c>
      <c r="AS201" s="43" t="e">
        <f t="shared" si="247"/>
        <v>#DIV/0!</v>
      </c>
      <c r="AT201" s="58" t="e">
        <f t="shared" si="248"/>
        <v>#DIV/0!</v>
      </c>
      <c r="AU201" s="42">
        <f t="shared" si="249"/>
        <v>0</v>
      </c>
      <c r="AV201" s="61">
        <f t="shared" si="250"/>
        <v>0</v>
      </c>
      <c r="AW201" s="39" t="e">
        <f t="shared" si="251"/>
        <v>#DIV/0!</v>
      </c>
      <c r="AX201" s="61" t="e">
        <f t="shared" si="252"/>
        <v>#DIV/0!</v>
      </c>
      <c r="AY201" s="41" t="e">
        <f t="shared" si="253"/>
        <v>#DIV/0!</v>
      </c>
      <c r="AZ201" s="61" t="e">
        <f t="shared" si="254"/>
        <v>#DIV/0!</v>
      </c>
      <c r="BA201" s="39" t="e">
        <f t="shared" si="255"/>
        <v>#DIV/0!</v>
      </c>
      <c r="BB201" s="64" t="e">
        <f t="shared" si="256"/>
        <v>#DIV/0!</v>
      </c>
      <c r="BC201" s="42">
        <f t="shared" si="257"/>
        <v>0</v>
      </c>
      <c r="BD201" s="61">
        <f t="shared" si="258"/>
        <v>0</v>
      </c>
      <c r="BE201" s="39" t="e">
        <f t="shared" si="259"/>
        <v>#DIV/0!</v>
      </c>
      <c r="BF201" s="61" t="e">
        <f t="shared" si="260"/>
        <v>#DIV/0!</v>
      </c>
      <c r="BG201" s="41" t="e">
        <f t="shared" si="261"/>
        <v>#DIV/0!</v>
      </c>
      <c r="BH201" s="61" t="e">
        <f t="shared" si="262"/>
        <v>#DIV/0!</v>
      </c>
      <c r="BI201" s="39" t="e">
        <f t="shared" si="263"/>
        <v>#DIV/0!</v>
      </c>
      <c r="BJ201" s="64" t="e">
        <f t="shared" si="264"/>
        <v>#DIV/0!</v>
      </c>
      <c r="BK201" s="39" t="e">
        <f t="shared" si="265"/>
        <v>#DIV/0!</v>
      </c>
      <c r="BL201" s="64" t="e">
        <f t="shared" si="266"/>
        <v>#DIV/0!</v>
      </c>
      <c r="BM201" s="43" t="e">
        <f t="shared" si="267"/>
        <v>#DIV/0!</v>
      </c>
      <c r="BN201" s="66" t="e">
        <f t="shared" si="268"/>
        <v>#DIV/0!</v>
      </c>
      <c r="BO201" s="17">
        <f t="shared" si="269"/>
        <v>0</v>
      </c>
      <c r="BP201" s="68">
        <f t="shared" si="270"/>
        <v>0</v>
      </c>
      <c r="BQ201" s="39">
        <f t="shared" si="271"/>
        <v>0</v>
      </c>
      <c r="BR201" s="69">
        <f t="shared" si="272"/>
        <v>0</v>
      </c>
      <c r="BS201" s="44" t="e">
        <f t="shared" si="273"/>
        <v>#DIV/0!</v>
      </c>
      <c r="BT201" s="70" t="e">
        <f t="shared" si="274"/>
        <v>#DIV/0!</v>
      </c>
      <c r="BU201" s="43" t="str">
        <f t="shared" si="275"/>
        <v>REPROVADO</v>
      </c>
      <c r="BV201" s="71" t="str">
        <f t="shared" si="276"/>
        <v>REPROVADO</v>
      </c>
    </row>
    <row r="202" spans="1:74">
      <c r="A202" s="17">
        <f>'PLANILHA PRINCIPAL'!C204</f>
        <v>0</v>
      </c>
      <c r="B202" s="45">
        <f>'PLANILHA PRINCIPAL'!D204</f>
        <v>0</v>
      </c>
      <c r="C202" s="17">
        <f t="shared" si="208"/>
        <v>60</v>
      </c>
      <c r="D202" s="45">
        <f t="shared" si="209"/>
        <v>24500</v>
      </c>
      <c r="E202" s="17">
        <f t="shared" si="210"/>
        <v>0.6</v>
      </c>
      <c r="F202" s="45">
        <f t="shared" si="211"/>
        <v>1</v>
      </c>
      <c r="G202" s="17">
        <f t="shared" si="212"/>
        <v>0.8</v>
      </c>
      <c r="H202" s="45">
        <f t="shared" si="213"/>
        <v>1.4</v>
      </c>
      <c r="I202" s="17">
        <f t="shared" si="214"/>
        <v>1.8</v>
      </c>
      <c r="J202" s="45">
        <f>'PLANILHA PRINCIPAL'!E204</f>
        <v>0</v>
      </c>
      <c r="K202" s="17">
        <f t="shared" si="215"/>
        <v>0.2</v>
      </c>
      <c r="L202" s="45">
        <f t="shared" si="216"/>
        <v>0.3</v>
      </c>
      <c r="M202" s="17">
        <f t="shared" si="217"/>
        <v>0.8</v>
      </c>
      <c r="N202" s="72">
        <f>'PLANILHA PRINCIPAL'!F204</f>
        <v>0</v>
      </c>
      <c r="O202" s="39">
        <f>'PLANILHA PRINCIPAL'!G204</f>
        <v>0</v>
      </c>
      <c r="P202" s="47">
        <f t="shared" si="218"/>
        <v>0.48</v>
      </c>
      <c r="Q202" s="39">
        <f t="shared" si="219"/>
        <v>20.571428571428569</v>
      </c>
      <c r="R202" s="48">
        <f t="shared" si="220"/>
        <v>20.779220779220779</v>
      </c>
      <c r="S202" s="17">
        <f t="shared" si="221"/>
        <v>11760</v>
      </c>
      <c r="T202" s="49">
        <f t="shared" si="222"/>
        <v>0</v>
      </c>
      <c r="U202" s="40">
        <f t="shared" si="223"/>
        <v>0</v>
      </c>
      <c r="V202" s="49">
        <f t="shared" si="224"/>
        <v>0</v>
      </c>
      <c r="W202" s="40">
        <f t="shared" si="225"/>
        <v>0</v>
      </c>
      <c r="X202" s="49">
        <f t="shared" si="226"/>
        <v>0</v>
      </c>
      <c r="Y202" s="41" t="e">
        <f t="shared" si="227"/>
        <v>#DIV/0!</v>
      </c>
      <c r="Z202" s="50" t="e">
        <f t="shared" si="228"/>
        <v>#DIV/0!</v>
      </c>
      <c r="AA202" s="17">
        <f t="shared" si="229"/>
        <v>0.5</v>
      </c>
      <c r="AB202" s="51" t="e">
        <f t="shared" si="230"/>
        <v>#DIV/0!</v>
      </c>
      <c r="AC202" s="39" t="e">
        <f t="shared" si="231"/>
        <v>#DIV/0!</v>
      </c>
      <c r="AD202" s="48" t="e">
        <f t="shared" si="232"/>
        <v>#DIV/0!</v>
      </c>
      <c r="AE202" s="42">
        <f t="shared" si="233"/>
        <v>0</v>
      </c>
      <c r="AF202" s="54">
        <f t="shared" si="234"/>
        <v>0</v>
      </c>
      <c r="AG202" s="39" t="e">
        <f t="shared" si="235"/>
        <v>#DIV/0!</v>
      </c>
      <c r="AH202" s="54" t="e">
        <f t="shared" si="236"/>
        <v>#DIV/0!</v>
      </c>
      <c r="AI202" s="39" t="e">
        <f t="shared" si="237"/>
        <v>#DIV/0!</v>
      </c>
      <c r="AJ202" s="56" t="e">
        <f t="shared" si="238"/>
        <v>#DIV/0!</v>
      </c>
      <c r="AK202" s="42">
        <f t="shared" si="239"/>
        <v>0</v>
      </c>
      <c r="AL202" s="54">
        <f t="shared" si="240"/>
        <v>0</v>
      </c>
      <c r="AM202" s="39" t="e">
        <f t="shared" si="241"/>
        <v>#DIV/0!</v>
      </c>
      <c r="AN202" s="54" t="e">
        <f t="shared" si="242"/>
        <v>#DIV/0!</v>
      </c>
      <c r="AO202" s="39" t="e">
        <f t="shared" si="243"/>
        <v>#DIV/0!</v>
      </c>
      <c r="AP202" s="56" t="e">
        <f t="shared" si="244"/>
        <v>#DIV/0!</v>
      </c>
      <c r="AQ202" s="39" t="e">
        <f t="shared" si="245"/>
        <v>#DIV/0!</v>
      </c>
      <c r="AR202" s="56" t="e">
        <f t="shared" si="246"/>
        <v>#DIV/0!</v>
      </c>
      <c r="AS202" s="43" t="e">
        <f t="shared" si="247"/>
        <v>#DIV/0!</v>
      </c>
      <c r="AT202" s="58" t="e">
        <f t="shared" si="248"/>
        <v>#DIV/0!</v>
      </c>
      <c r="AU202" s="42">
        <f t="shared" si="249"/>
        <v>0</v>
      </c>
      <c r="AV202" s="61">
        <f t="shared" si="250"/>
        <v>0</v>
      </c>
      <c r="AW202" s="39" t="e">
        <f t="shared" si="251"/>
        <v>#DIV/0!</v>
      </c>
      <c r="AX202" s="61" t="e">
        <f t="shared" si="252"/>
        <v>#DIV/0!</v>
      </c>
      <c r="AY202" s="41" t="e">
        <f t="shared" si="253"/>
        <v>#DIV/0!</v>
      </c>
      <c r="AZ202" s="61" t="e">
        <f t="shared" si="254"/>
        <v>#DIV/0!</v>
      </c>
      <c r="BA202" s="39" t="e">
        <f t="shared" si="255"/>
        <v>#DIV/0!</v>
      </c>
      <c r="BB202" s="64" t="e">
        <f t="shared" si="256"/>
        <v>#DIV/0!</v>
      </c>
      <c r="BC202" s="42">
        <f t="shared" si="257"/>
        <v>0</v>
      </c>
      <c r="BD202" s="61">
        <f t="shared" si="258"/>
        <v>0</v>
      </c>
      <c r="BE202" s="39" t="e">
        <f t="shared" si="259"/>
        <v>#DIV/0!</v>
      </c>
      <c r="BF202" s="61" t="e">
        <f t="shared" si="260"/>
        <v>#DIV/0!</v>
      </c>
      <c r="BG202" s="41" t="e">
        <f t="shared" si="261"/>
        <v>#DIV/0!</v>
      </c>
      <c r="BH202" s="61" t="e">
        <f t="shared" si="262"/>
        <v>#DIV/0!</v>
      </c>
      <c r="BI202" s="39" t="e">
        <f t="shared" si="263"/>
        <v>#DIV/0!</v>
      </c>
      <c r="BJ202" s="64" t="e">
        <f t="shared" si="264"/>
        <v>#DIV/0!</v>
      </c>
      <c r="BK202" s="39" t="e">
        <f t="shared" si="265"/>
        <v>#DIV/0!</v>
      </c>
      <c r="BL202" s="64" t="e">
        <f t="shared" si="266"/>
        <v>#DIV/0!</v>
      </c>
      <c r="BM202" s="43" t="e">
        <f t="shared" si="267"/>
        <v>#DIV/0!</v>
      </c>
      <c r="BN202" s="66" t="e">
        <f t="shared" si="268"/>
        <v>#DIV/0!</v>
      </c>
      <c r="BO202" s="17">
        <f t="shared" si="269"/>
        <v>0</v>
      </c>
      <c r="BP202" s="68">
        <f t="shared" si="270"/>
        <v>0</v>
      </c>
      <c r="BQ202" s="39">
        <f t="shared" si="271"/>
        <v>0</v>
      </c>
      <c r="BR202" s="69">
        <f t="shared" si="272"/>
        <v>0</v>
      </c>
      <c r="BS202" s="44" t="e">
        <f t="shared" si="273"/>
        <v>#DIV/0!</v>
      </c>
      <c r="BT202" s="70" t="e">
        <f t="shared" si="274"/>
        <v>#DIV/0!</v>
      </c>
      <c r="BU202" s="43" t="str">
        <f t="shared" si="275"/>
        <v>REPROVADO</v>
      </c>
      <c r="BV202" s="71" t="str">
        <f t="shared" si="276"/>
        <v>REPROVADO</v>
      </c>
    </row>
    <row r="203" spans="1:74">
      <c r="A203" s="17">
        <f>'PLANILHA PRINCIPAL'!C205</f>
        <v>0</v>
      </c>
      <c r="B203" s="45">
        <f>'PLANILHA PRINCIPAL'!D205</f>
        <v>0</v>
      </c>
      <c r="C203" s="17">
        <f t="shared" si="208"/>
        <v>60</v>
      </c>
      <c r="D203" s="45">
        <f t="shared" si="209"/>
        <v>24500</v>
      </c>
      <c r="E203" s="17">
        <f t="shared" si="210"/>
        <v>0.6</v>
      </c>
      <c r="F203" s="45">
        <f t="shared" si="211"/>
        <v>1</v>
      </c>
      <c r="G203" s="17">
        <f t="shared" si="212"/>
        <v>0.8</v>
      </c>
      <c r="H203" s="45">
        <f t="shared" si="213"/>
        <v>1.4</v>
      </c>
      <c r="I203" s="17">
        <f t="shared" si="214"/>
        <v>1.8</v>
      </c>
      <c r="J203" s="45">
        <f>'PLANILHA PRINCIPAL'!E205</f>
        <v>0</v>
      </c>
      <c r="K203" s="17">
        <f t="shared" si="215"/>
        <v>0.2</v>
      </c>
      <c r="L203" s="45">
        <f t="shared" si="216"/>
        <v>0.3</v>
      </c>
      <c r="M203" s="17">
        <f t="shared" si="217"/>
        <v>0.8</v>
      </c>
      <c r="N203" s="72">
        <f>'PLANILHA PRINCIPAL'!F205</f>
        <v>0</v>
      </c>
      <c r="O203" s="39">
        <f>'PLANILHA PRINCIPAL'!G205</f>
        <v>0</v>
      </c>
      <c r="P203" s="47">
        <f t="shared" si="218"/>
        <v>0.48</v>
      </c>
      <c r="Q203" s="39">
        <f t="shared" si="219"/>
        <v>20.571428571428569</v>
      </c>
      <c r="R203" s="48">
        <f t="shared" si="220"/>
        <v>20.779220779220779</v>
      </c>
      <c r="S203" s="17">
        <f t="shared" si="221"/>
        <v>11760</v>
      </c>
      <c r="T203" s="49">
        <f t="shared" si="222"/>
        <v>0</v>
      </c>
      <c r="U203" s="40">
        <f t="shared" si="223"/>
        <v>0</v>
      </c>
      <c r="V203" s="49">
        <f t="shared" si="224"/>
        <v>0</v>
      </c>
      <c r="W203" s="40">
        <f t="shared" si="225"/>
        <v>0</v>
      </c>
      <c r="X203" s="49">
        <f t="shared" si="226"/>
        <v>0</v>
      </c>
      <c r="Y203" s="41" t="e">
        <f t="shared" si="227"/>
        <v>#DIV/0!</v>
      </c>
      <c r="Z203" s="50" t="e">
        <f t="shared" si="228"/>
        <v>#DIV/0!</v>
      </c>
      <c r="AA203" s="17">
        <f t="shared" si="229"/>
        <v>0.5</v>
      </c>
      <c r="AB203" s="51" t="e">
        <f t="shared" si="230"/>
        <v>#DIV/0!</v>
      </c>
      <c r="AC203" s="39" t="e">
        <f t="shared" si="231"/>
        <v>#DIV/0!</v>
      </c>
      <c r="AD203" s="48" t="e">
        <f t="shared" si="232"/>
        <v>#DIV/0!</v>
      </c>
      <c r="AE203" s="42">
        <f t="shared" si="233"/>
        <v>0</v>
      </c>
      <c r="AF203" s="54">
        <f t="shared" si="234"/>
        <v>0</v>
      </c>
      <c r="AG203" s="39" t="e">
        <f t="shared" si="235"/>
        <v>#DIV/0!</v>
      </c>
      <c r="AH203" s="54" t="e">
        <f t="shared" si="236"/>
        <v>#DIV/0!</v>
      </c>
      <c r="AI203" s="39" t="e">
        <f t="shared" si="237"/>
        <v>#DIV/0!</v>
      </c>
      <c r="AJ203" s="56" t="e">
        <f t="shared" si="238"/>
        <v>#DIV/0!</v>
      </c>
      <c r="AK203" s="42">
        <f t="shared" si="239"/>
        <v>0</v>
      </c>
      <c r="AL203" s="54">
        <f t="shared" si="240"/>
        <v>0</v>
      </c>
      <c r="AM203" s="39" t="e">
        <f t="shared" si="241"/>
        <v>#DIV/0!</v>
      </c>
      <c r="AN203" s="54" t="e">
        <f t="shared" si="242"/>
        <v>#DIV/0!</v>
      </c>
      <c r="AO203" s="39" t="e">
        <f t="shared" si="243"/>
        <v>#DIV/0!</v>
      </c>
      <c r="AP203" s="56" t="e">
        <f t="shared" si="244"/>
        <v>#DIV/0!</v>
      </c>
      <c r="AQ203" s="39" t="e">
        <f t="shared" si="245"/>
        <v>#DIV/0!</v>
      </c>
      <c r="AR203" s="56" t="e">
        <f t="shared" si="246"/>
        <v>#DIV/0!</v>
      </c>
      <c r="AS203" s="43" t="e">
        <f t="shared" si="247"/>
        <v>#DIV/0!</v>
      </c>
      <c r="AT203" s="58" t="e">
        <f t="shared" si="248"/>
        <v>#DIV/0!</v>
      </c>
      <c r="AU203" s="42">
        <f t="shared" si="249"/>
        <v>0</v>
      </c>
      <c r="AV203" s="61">
        <f t="shared" si="250"/>
        <v>0</v>
      </c>
      <c r="AW203" s="39" t="e">
        <f t="shared" si="251"/>
        <v>#DIV/0!</v>
      </c>
      <c r="AX203" s="61" t="e">
        <f t="shared" si="252"/>
        <v>#DIV/0!</v>
      </c>
      <c r="AY203" s="41" t="e">
        <f t="shared" si="253"/>
        <v>#DIV/0!</v>
      </c>
      <c r="AZ203" s="61" t="e">
        <f t="shared" si="254"/>
        <v>#DIV/0!</v>
      </c>
      <c r="BA203" s="39" t="e">
        <f t="shared" si="255"/>
        <v>#DIV/0!</v>
      </c>
      <c r="BB203" s="64" t="e">
        <f t="shared" si="256"/>
        <v>#DIV/0!</v>
      </c>
      <c r="BC203" s="42">
        <f t="shared" si="257"/>
        <v>0</v>
      </c>
      <c r="BD203" s="61">
        <f t="shared" si="258"/>
        <v>0</v>
      </c>
      <c r="BE203" s="39" t="e">
        <f t="shared" si="259"/>
        <v>#DIV/0!</v>
      </c>
      <c r="BF203" s="61" t="e">
        <f t="shared" si="260"/>
        <v>#DIV/0!</v>
      </c>
      <c r="BG203" s="41" t="e">
        <f t="shared" si="261"/>
        <v>#DIV/0!</v>
      </c>
      <c r="BH203" s="61" t="e">
        <f t="shared" si="262"/>
        <v>#DIV/0!</v>
      </c>
      <c r="BI203" s="39" t="e">
        <f t="shared" si="263"/>
        <v>#DIV/0!</v>
      </c>
      <c r="BJ203" s="64" t="e">
        <f t="shared" si="264"/>
        <v>#DIV/0!</v>
      </c>
      <c r="BK203" s="39" t="e">
        <f t="shared" si="265"/>
        <v>#DIV/0!</v>
      </c>
      <c r="BL203" s="64" t="e">
        <f t="shared" si="266"/>
        <v>#DIV/0!</v>
      </c>
      <c r="BM203" s="43" t="e">
        <f t="shared" si="267"/>
        <v>#DIV/0!</v>
      </c>
      <c r="BN203" s="66" t="e">
        <f t="shared" si="268"/>
        <v>#DIV/0!</v>
      </c>
      <c r="BO203" s="17">
        <f t="shared" si="269"/>
        <v>0</v>
      </c>
      <c r="BP203" s="68">
        <f t="shared" si="270"/>
        <v>0</v>
      </c>
      <c r="BQ203" s="39">
        <f t="shared" si="271"/>
        <v>0</v>
      </c>
      <c r="BR203" s="69">
        <f t="shared" si="272"/>
        <v>0</v>
      </c>
      <c r="BS203" s="44" t="e">
        <f t="shared" si="273"/>
        <v>#DIV/0!</v>
      </c>
      <c r="BT203" s="70" t="e">
        <f t="shared" si="274"/>
        <v>#DIV/0!</v>
      </c>
      <c r="BU203" s="43" t="str">
        <f t="shared" si="275"/>
        <v>REPROVADO</v>
      </c>
      <c r="BV203" s="71" t="str">
        <f t="shared" si="276"/>
        <v>REPROVADO</v>
      </c>
    </row>
    <row r="204" spans="1:74">
      <c r="A204" s="17">
        <f>'PLANILHA PRINCIPAL'!C206</f>
        <v>0</v>
      </c>
      <c r="B204" s="45">
        <f>'PLANILHA PRINCIPAL'!D206</f>
        <v>0</v>
      </c>
      <c r="C204" s="17">
        <f t="shared" si="208"/>
        <v>60</v>
      </c>
      <c r="D204" s="45">
        <f t="shared" si="209"/>
        <v>24500</v>
      </c>
      <c r="E204" s="17">
        <f t="shared" si="210"/>
        <v>0.6</v>
      </c>
      <c r="F204" s="45">
        <f t="shared" si="211"/>
        <v>1</v>
      </c>
      <c r="G204" s="17">
        <f t="shared" si="212"/>
        <v>0.8</v>
      </c>
      <c r="H204" s="45">
        <f t="shared" si="213"/>
        <v>1.4</v>
      </c>
      <c r="I204" s="17">
        <f t="shared" si="214"/>
        <v>1.8</v>
      </c>
      <c r="J204" s="45">
        <f>'PLANILHA PRINCIPAL'!E206</f>
        <v>0</v>
      </c>
      <c r="K204" s="17">
        <f t="shared" si="215"/>
        <v>0.2</v>
      </c>
      <c r="L204" s="45">
        <f t="shared" si="216"/>
        <v>0.3</v>
      </c>
      <c r="M204" s="17">
        <f t="shared" si="217"/>
        <v>0.8</v>
      </c>
      <c r="N204" s="72">
        <f>'PLANILHA PRINCIPAL'!F206</f>
        <v>0</v>
      </c>
      <c r="O204" s="39">
        <f>'PLANILHA PRINCIPAL'!G206</f>
        <v>0</v>
      </c>
      <c r="P204" s="47">
        <f t="shared" si="218"/>
        <v>0.48</v>
      </c>
      <c r="Q204" s="39">
        <f t="shared" si="219"/>
        <v>20.571428571428569</v>
      </c>
      <c r="R204" s="48">
        <f t="shared" si="220"/>
        <v>20.779220779220779</v>
      </c>
      <c r="S204" s="17">
        <f t="shared" si="221"/>
        <v>11760</v>
      </c>
      <c r="T204" s="49">
        <f t="shared" si="222"/>
        <v>0</v>
      </c>
      <c r="U204" s="40">
        <f t="shared" si="223"/>
        <v>0</v>
      </c>
      <c r="V204" s="49">
        <f t="shared" si="224"/>
        <v>0</v>
      </c>
      <c r="W204" s="40">
        <f t="shared" si="225"/>
        <v>0</v>
      </c>
      <c r="X204" s="49">
        <f t="shared" si="226"/>
        <v>0</v>
      </c>
      <c r="Y204" s="41" t="e">
        <f t="shared" si="227"/>
        <v>#DIV/0!</v>
      </c>
      <c r="Z204" s="50" t="e">
        <f t="shared" si="228"/>
        <v>#DIV/0!</v>
      </c>
      <c r="AA204" s="17">
        <f t="shared" si="229"/>
        <v>0.5</v>
      </c>
      <c r="AB204" s="51" t="e">
        <f t="shared" si="230"/>
        <v>#DIV/0!</v>
      </c>
      <c r="AC204" s="39" t="e">
        <f t="shared" si="231"/>
        <v>#DIV/0!</v>
      </c>
      <c r="AD204" s="48" t="e">
        <f t="shared" si="232"/>
        <v>#DIV/0!</v>
      </c>
      <c r="AE204" s="42">
        <f t="shared" si="233"/>
        <v>0</v>
      </c>
      <c r="AF204" s="54">
        <f t="shared" si="234"/>
        <v>0</v>
      </c>
      <c r="AG204" s="39" t="e">
        <f t="shared" si="235"/>
        <v>#DIV/0!</v>
      </c>
      <c r="AH204" s="54" t="e">
        <f t="shared" si="236"/>
        <v>#DIV/0!</v>
      </c>
      <c r="AI204" s="39" t="e">
        <f t="shared" si="237"/>
        <v>#DIV/0!</v>
      </c>
      <c r="AJ204" s="56" t="e">
        <f t="shared" si="238"/>
        <v>#DIV/0!</v>
      </c>
      <c r="AK204" s="42">
        <f t="shared" si="239"/>
        <v>0</v>
      </c>
      <c r="AL204" s="54">
        <f t="shared" si="240"/>
        <v>0</v>
      </c>
      <c r="AM204" s="39" t="e">
        <f t="shared" si="241"/>
        <v>#DIV/0!</v>
      </c>
      <c r="AN204" s="54" t="e">
        <f t="shared" si="242"/>
        <v>#DIV/0!</v>
      </c>
      <c r="AO204" s="39" t="e">
        <f t="shared" si="243"/>
        <v>#DIV/0!</v>
      </c>
      <c r="AP204" s="56" t="e">
        <f t="shared" si="244"/>
        <v>#DIV/0!</v>
      </c>
      <c r="AQ204" s="39" t="e">
        <f t="shared" si="245"/>
        <v>#DIV/0!</v>
      </c>
      <c r="AR204" s="56" t="e">
        <f t="shared" si="246"/>
        <v>#DIV/0!</v>
      </c>
      <c r="AS204" s="43" t="e">
        <f t="shared" si="247"/>
        <v>#DIV/0!</v>
      </c>
      <c r="AT204" s="58" t="e">
        <f t="shared" si="248"/>
        <v>#DIV/0!</v>
      </c>
      <c r="AU204" s="42">
        <f t="shared" si="249"/>
        <v>0</v>
      </c>
      <c r="AV204" s="61">
        <f t="shared" si="250"/>
        <v>0</v>
      </c>
      <c r="AW204" s="39" t="e">
        <f t="shared" si="251"/>
        <v>#DIV/0!</v>
      </c>
      <c r="AX204" s="61" t="e">
        <f t="shared" si="252"/>
        <v>#DIV/0!</v>
      </c>
      <c r="AY204" s="41" t="e">
        <f t="shared" si="253"/>
        <v>#DIV/0!</v>
      </c>
      <c r="AZ204" s="61" t="e">
        <f t="shared" si="254"/>
        <v>#DIV/0!</v>
      </c>
      <c r="BA204" s="39" t="e">
        <f t="shared" si="255"/>
        <v>#DIV/0!</v>
      </c>
      <c r="BB204" s="64" t="e">
        <f t="shared" si="256"/>
        <v>#DIV/0!</v>
      </c>
      <c r="BC204" s="42">
        <f t="shared" si="257"/>
        <v>0</v>
      </c>
      <c r="BD204" s="61">
        <f t="shared" si="258"/>
        <v>0</v>
      </c>
      <c r="BE204" s="39" t="e">
        <f t="shared" si="259"/>
        <v>#DIV/0!</v>
      </c>
      <c r="BF204" s="61" t="e">
        <f t="shared" si="260"/>
        <v>#DIV/0!</v>
      </c>
      <c r="BG204" s="41" t="e">
        <f t="shared" si="261"/>
        <v>#DIV/0!</v>
      </c>
      <c r="BH204" s="61" t="e">
        <f t="shared" si="262"/>
        <v>#DIV/0!</v>
      </c>
      <c r="BI204" s="39" t="e">
        <f t="shared" si="263"/>
        <v>#DIV/0!</v>
      </c>
      <c r="BJ204" s="64" t="e">
        <f t="shared" si="264"/>
        <v>#DIV/0!</v>
      </c>
      <c r="BK204" s="39" t="e">
        <f t="shared" si="265"/>
        <v>#DIV/0!</v>
      </c>
      <c r="BL204" s="64" t="e">
        <f t="shared" si="266"/>
        <v>#DIV/0!</v>
      </c>
      <c r="BM204" s="43" t="e">
        <f t="shared" si="267"/>
        <v>#DIV/0!</v>
      </c>
      <c r="BN204" s="66" t="e">
        <f t="shared" si="268"/>
        <v>#DIV/0!</v>
      </c>
      <c r="BO204" s="17">
        <f t="shared" si="269"/>
        <v>0</v>
      </c>
      <c r="BP204" s="68">
        <f t="shared" si="270"/>
        <v>0</v>
      </c>
      <c r="BQ204" s="39">
        <f t="shared" si="271"/>
        <v>0</v>
      </c>
      <c r="BR204" s="69">
        <f t="shared" si="272"/>
        <v>0</v>
      </c>
      <c r="BS204" s="44" t="e">
        <f t="shared" si="273"/>
        <v>#DIV/0!</v>
      </c>
      <c r="BT204" s="70" t="e">
        <f t="shared" si="274"/>
        <v>#DIV/0!</v>
      </c>
      <c r="BU204" s="43" t="str">
        <f t="shared" si="275"/>
        <v>REPROVADO</v>
      </c>
      <c r="BV204" s="71" t="str">
        <f t="shared" si="276"/>
        <v>REPROVADO</v>
      </c>
    </row>
    <row r="205" spans="1:74">
      <c r="A205" s="17">
        <f>'PLANILHA PRINCIPAL'!C207</f>
        <v>0</v>
      </c>
      <c r="B205" s="45">
        <f>'PLANILHA PRINCIPAL'!D207</f>
        <v>0</v>
      </c>
      <c r="C205" s="17">
        <f t="shared" si="208"/>
        <v>60</v>
      </c>
      <c r="D205" s="45">
        <f t="shared" si="209"/>
        <v>24500</v>
      </c>
      <c r="E205" s="17">
        <f t="shared" si="210"/>
        <v>0.6</v>
      </c>
      <c r="F205" s="45">
        <f t="shared" si="211"/>
        <v>1</v>
      </c>
      <c r="G205" s="17">
        <f t="shared" si="212"/>
        <v>0.8</v>
      </c>
      <c r="H205" s="45">
        <f t="shared" si="213"/>
        <v>1.4</v>
      </c>
      <c r="I205" s="17">
        <f t="shared" si="214"/>
        <v>1.8</v>
      </c>
      <c r="J205" s="45">
        <f>'PLANILHA PRINCIPAL'!E207</f>
        <v>0</v>
      </c>
      <c r="K205" s="17">
        <f t="shared" si="215"/>
        <v>0.2</v>
      </c>
      <c r="L205" s="45">
        <f t="shared" si="216"/>
        <v>0.3</v>
      </c>
      <c r="M205" s="17">
        <f t="shared" si="217"/>
        <v>0.8</v>
      </c>
      <c r="N205" s="72">
        <f>'PLANILHA PRINCIPAL'!F207</f>
        <v>0</v>
      </c>
      <c r="O205" s="39">
        <f>'PLANILHA PRINCIPAL'!G207</f>
        <v>0</v>
      </c>
      <c r="P205" s="47">
        <f t="shared" si="218"/>
        <v>0.48</v>
      </c>
      <c r="Q205" s="39">
        <f t="shared" si="219"/>
        <v>20.571428571428569</v>
      </c>
      <c r="R205" s="48">
        <f t="shared" si="220"/>
        <v>20.779220779220779</v>
      </c>
      <c r="S205" s="17">
        <f t="shared" si="221"/>
        <v>11760</v>
      </c>
      <c r="T205" s="49">
        <f t="shared" si="222"/>
        <v>0</v>
      </c>
      <c r="U205" s="40">
        <f t="shared" si="223"/>
        <v>0</v>
      </c>
      <c r="V205" s="49">
        <f t="shared" si="224"/>
        <v>0</v>
      </c>
      <c r="W205" s="40">
        <f t="shared" si="225"/>
        <v>0</v>
      </c>
      <c r="X205" s="49">
        <f t="shared" si="226"/>
        <v>0</v>
      </c>
      <c r="Y205" s="41" t="e">
        <f t="shared" si="227"/>
        <v>#DIV/0!</v>
      </c>
      <c r="Z205" s="50" t="e">
        <f t="shared" si="228"/>
        <v>#DIV/0!</v>
      </c>
      <c r="AA205" s="17">
        <f t="shared" si="229"/>
        <v>0.5</v>
      </c>
      <c r="AB205" s="51" t="e">
        <f t="shared" si="230"/>
        <v>#DIV/0!</v>
      </c>
      <c r="AC205" s="39" t="e">
        <f t="shared" si="231"/>
        <v>#DIV/0!</v>
      </c>
      <c r="AD205" s="48" t="e">
        <f t="shared" si="232"/>
        <v>#DIV/0!</v>
      </c>
      <c r="AE205" s="42">
        <f t="shared" si="233"/>
        <v>0</v>
      </c>
      <c r="AF205" s="54">
        <f t="shared" si="234"/>
        <v>0</v>
      </c>
      <c r="AG205" s="39" t="e">
        <f t="shared" si="235"/>
        <v>#DIV/0!</v>
      </c>
      <c r="AH205" s="54" t="e">
        <f t="shared" si="236"/>
        <v>#DIV/0!</v>
      </c>
      <c r="AI205" s="39" t="e">
        <f t="shared" si="237"/>
        <v>#DIV/0!</v>
      </c>
      <c r="AJ205" s="56" t="e">
        <f t="shared" si="238"/>
        <v>#DIV/0!</v>
      </c>
      <c r="AK205" s="42">
        <f t="shared" si="239"/>
        <v>0</v>
      </c>
      <c r="AL205" s="54">
        <f t="shared" si="240"/>
        <v>0</v>
      </c>
      <c r="AM205" s="39" t="e">
        <f t="shared" si="241"/>
        <v>#DIV/0!</v>
      </c>
      <c r="AN205" s="54" t="e">
        <f t="shared" si="242"/>
        <v>#DIV/0!</v>
      </c>
      <c r="AO205" s="39" t="e">
        <f t="shared" si="243"/>
        <v>#DIV/0!</v>
      </c>
      <c r="AP205" s="56" t="e">
        <f t="shared" si="244"/>
        <v>#DIV/0!</v>
      </c>
      <c r="AQ205" s="39" t="e">
        <f t="shared" si="245"/>
        <v>#DIV/0!</v>
      </c>
      <c r="AR205" s="56" t="e">
        <f t="shared" si="246"/>
        <v>#DIV/0!</v>
      </c>
      <c r="AS205" s="43" t="e">
        <f t="shared" si="247"/>
        <v>#DIV/0!</v>
      </c>
      <c r="AT205" s="58" t="e">
        <f t="shared" si="248"/>
        <v>#DIV/0!</v>
      </c>
      <c r="AU205" s="42">
        <f t="shared" si="249"/>
        <v>0</v>
      </c>
      <c r="AV205" s="61">
        <f t="shared" si="250"/>
        <v>0</v>
      </c>
      <c r="AW205" s="39" t="e">
        <f t="shared" si="251"/>
        <v>#DIV/0!</v>
      </c>
      <c r="AX205" s="61" t="e">
        <f t="shared" si="252"/>
        <v>#DIV/0!</v>
      </c>
      <c r="AY205" s="41" t="e">
        <f t="shared" si="253"/>
        <v>#DIV/0!</v>
      </c>
      <c r="AZ205" s="61" t="e">
        <f t="shared" si="254"/>
        <v>#DIV/0!</v>
      </c>
      <c r="BA205" s="39" t="e">
        <f t="shared" si="255"/>
        <v>#DIV/0!</v>
      </c>
      <c r="BB205" s="64" t="e">
        <f t="shared" si="256"/>
        <v>#DIV/0!</v>
      </c>
      <c r="BC205" s="42">
        <f t="shared" si="257"/>
        <v>0</v>
      </c>
      <c r="BD205" s="61">
        <f t="shared" si="258"/>
        <v>0</v>
      </c>
      <c r="BE205" s="39" t="e">
        <f t="shared" si="259"/>
        <v>#DIV/0!</v>
      </c>
      <c r="BF205" s="61" t="e">
        <f t="shared" si="260"/>
        <v>#DIV/0!</v>
      </c>
      <c r="BG205" s="41" t="e">
        <f t="shared" si="261"/>
        <v>#DIV/0!</v>
      </c>
      <c r="BH205" s="61" t="e">
        <f t="shared" si="262"/>
        <v>#DIV/0!</v>
      </c>
      <c r="BI205" s="39" t="e">
        <f t="shared" si="263"/>
        <v>#DIV/0!</v>
      </c>
      <c r="BJ205" s="64" t="e">
        <f t="shared" si="264"/>
        <v>#DIV/0!</v>
      </c>
      <c r="BK205" s="39" t="e">
        <f t="shared" si="265"/>
        <v>#DIV/0!</v>
      </c>
      <c r="BL205" s="64" t="e">
        <f t="shared" si="266"/>
        <v>#DIV/0!</v>
      </c>
      <c r="BM205" s="43" t="e">
        <f t="shared" si="267"/>
        <v>#DIV/0!</v>
      </c>
      <c r="BN205" s="66" t="e">
        <f t="shared" si="268"/>
        <v>#DIV/0!</v>
      </c>
      <c r="BO205" s="17">
        <f t="shared" si="269"/>
        <v>0</v>
      </c>
      <c r="BP205" s="68">
        <f t="shared" si="270"/>
        <v>0</v>
      </c>
      <c r="BQ205" s="39">
        <f t="shared" si="271"/>
        <v>0</v>
      </c>
      <c r="BR205" s="69">
        <f t="shared" si="272"/>
        <v>0</v>
      </c>
      <c r="BS205" s="44" t="e">
        <f t="shared" si="273"/>
        <v>#DIV/0!</v>
      </c>
      <c r="BT205" s="70" t="e">
        <f t="shared" si="274"/>
        <v>#DIV/0!</v>
      </c>
      <c r="BU205" s="43" t="str">
        <f t="shared" si="275"/>
        <v>REPROVADO</v>
      </c>
      <c r="BV205" s="71" t="str">
        <f t="shared" si="276"/>
        <v>REPROVADO</v>
      </c>
    </row>
    <row r="206" spans="1:74">
      <c r="A206" s="17">
        <f>'PLANILHA PRINCIPAL'!C208</f>
        <v>0</v>
      </c>
      <c r="B206" s="45">
        <f>'PLANILHA PRINCIPAL'!D208</f>
        <v>0</v>
      </c>
      <c r="C206" s="17">
        <f t="shared" si="208"/>
        <v>60</v>
      </c>
      <c r="D206" s="45">
        <f t="shared" si="209"/>
        <v>24500</v>
      </c>
      <c r="E206" s="17">
        <f t="shared" si="210"/>
        <v>0.6</v>
      </c>
      <c r="F206" s="45">
        <f t="shared" si="211"/>
        <v>1</v>
      </c>
      <c r="G206" s="17">
        <f t="shared" si="212"/>
        <v>0.8</v>
      </c>
      <c r="H206" s="45">
        <f t="shared" si="213"/>
        <v>1.4</v>
      </c>
      <c r="I206" s="17">
        <f t="shared" si="214"/>
        <v>1.8</v>
      </c>
      <c r="J206" s="45">
        <f>'PLANILHA PRINCIPAL'!E208</f>
        <v>0</v>
      </c>
      <c r="K206" s="17">
        <f t="shared" si="215"/>
        <v>0.2</v>
      </c>
      <c r="L206" s="45">
        <f t="shared" si="216"/>
        <v>0.3</v>
      </c>
      <c r="M206" s="17">
        <f t="shared" si="217"/>
        <v>0.8</v>
      </c>
      <c r="N206" s="72">
        <f>'PLANILHA PRINCIPAL'!F208</f>
        <v>0</v>
      </c>
      <c r="O206" s="39">
        <f>'PLANILHA PRINCIPAL'!G208</f>
        <v>0</v>
      </c>
      <c r="P206" s="47">
        <f t="shared" si="218"/>
        <v>0.48</v>
      </c>
      <c r="Q206" s="39">
        <f t="shared" si="219"/>
        <v>20.571428571428569</v>
      </c>
      <c r="R206" s="48">
        <f t="shared" si="220"/>
        <v>20.779220779220779</v>
      </c>
      <c r="S206" s="17">
        <f t="shared" si="221"/>
        <v>11760</v>
      </c>
      <c r="T206" s="49">
        <f t="shared" si="222"/>
        <v>0</v>
      </c>
      <c r="U206" s="40">
        <f t="shared" si="223"/>
        <v>0</v>
      </c>
      <c r="V206" s="49">
        <f t="shared" si="224"/>
        <v>0</v>
      </c>
      <c r="W206" s="40">
        <f t="shared" si="225"/>
        <v>0</v>
      </c>
      <c r="X206" s="49">
        <f t="shared" si="226"/>
        <v>0</v>
      </c>
      <c r="Y206" s="41" t="e">
        <f t="shared" si="227"/>
        <v>#DIV/0!</v>
      </c>
      <c r="Z206" s="50" t="e">
        <f t="shared" si="228"/>
        <v>#DIV/0!</v>
      </c>
      <c r="AA206" s="17">
        <f t="shared" si="229"/>
        <v>0.5</v>
      </c>
      <c r="AB206" s="51" t="e">
        <f t="shared" si="230"/>
        <v>#DIV/0!</v>
      </c>
      <c r="AC206" s="39" t="e">
        <f t="shared" si="231"/>
        <v>#DIV/0!</v>
      </c>
      <c r="AD206" s="48" t="e">
        <f t="shared" si="232"/>
        <v>#DIV/0!</v>
      </c>
      <c r="AE206" s="42">
        <f t="shared" si="233"/>
        <v>0</v>
      </c>
      <c r="AF206" s="54">
        <f t="shared" si="234"/>
        <v>0</v>
      </c>
      <c r="AG206" s="39" t="e">
        <f t="shared" si="235"/>
        <v>#DIV/0!</v>
      </c>
      <c r="AH206" s="54" t="e">
        <f t="shared" si="236"/>
        <v>#DIV/0!</v>
      </c>
      <c r="AI206" s="39" t="e">
        <f t="shared" si="237"/>
        <v>#DIV/0!</v>
      </c>
      <c r="AJ206" s="56" t="e">
        <f t="shared" si="238"/>
        <v>#DIV/0!</v>
      </c>
      <c r="AK206" s="42">
        <f t="shared" si="239"/>
        <v>0</v>
      </c>
      <c r="AL206" s="54">
        <f t="shared" si="240"/>
        <v>0</v>
      </c>
      <c r="AM206" s="39" t="e">
        <f t="shared" si="241"/>
        <v>#DIV/0!</v>
      </c>
      <c r="AN206" s="54" t="e">
        <f t="shared" si="242"/>
        <v>#DIV/0!</v>
      </c>
      <c r="AO206" s="39" t="e">
        <f t="shared" si="243"/>
        <v>#DIV/0!</v>
      </c>
      <c r="AP206" s="56" t="e">
        <f t="shared" si="244"/>
        <v>#DIV/0!</v>
      </c>
      <c r="AQ206" s="39" t="e">
        <f t="shared" si="245"/>
        <v>#DIV/0!</v>
      </c>
      <c r="AR206" s="56" t="e">
        <f t="shared" si="246"/>
        <v>#DIV/0!</v>
      </c>
      <c r="AS206" s="43" t="e">
        <f t="shared" si="247"/>
        <v>#DIV/0!</v>
      </c>
      <c r="AT206" s="58" t="e">
        <f t="shared" si="248"/>
        <v>#DIV/0!</v>
      </c>
      <c r="AU206" s="42">
        <f t="shared" si="249"/>
        <v>0</v>
      </c>
      <c r="AV206" s="61">
        <f t="shared" si="250"/>
        <v>0</v>
      </c>
      <c r="AW206" s="39" t="e">
        <f t="shared" si="251"/>
        <v>#DIV/0!</v>
      </c>
      <c r="AX206" s="61" t="e">
        <f t="shared" si="252"/>
        <v>#DIV/0!</v>
      </c>
      <c r="AY206" s="41" t="e">
        <f t="shared" si="253"/>
        <v>#DIV/0!</v>
      </c>
      <c r="AZ206" s="61" t="e">
        <f t="shared" si="254"/>
        <v>#DIV/0!</v>
      </c>
      <c r="BA206" s="39" t="e">
        <f t="shared" si="255"/>
        <v>#DIV/0!</v>
      </c>
      <c r="BB206" s="64" t="e">
        <f t="shared" si="256"/>
        <v>#DIV/0!</v>
      </c>
      <c r="BC206" s="42">
        <f t="shared" si="257"/>
        <v>0</v>
      </c>
      <c r="BD206" s="61">
        <f t="shared" si="258"/>
        <v>0</v>
      </c>
      <c r="BE206" s="39" t="e">
        <f t="shared" si="259"/>
        <v>#DIV/0!</v>
      </c>
      <c r="BF206" s="61" t="e">
        <f t="shared" si="260"/>
        <v>#DIV/0!</v>
      </c>
      <c r="BG206" s="41" t="e">
        <f t="shared" si="261"/>
        <v>#DIV/0!</v>
      </c>
      <c r="BH206" s="61" t="e">
        <f t="shared" si="262"/>
        <v>#DIV/0!</v>
      </c>
      <c r="BI206" s="39" t="e">
        <f t="shared" si="263"/>
        <v>#DIV/0!</v>
      </c>
      <c r="BJ206" s="64" t="e">
        <f t="shared" si="264"/>
        <v>#DIV/0!</v>
      </c>
      <c r="BK206" s="39" t="e">
        <f t="shared" si="265"/>
        <v>#DIV/0!</v>
      </c>
      <c r="BL206" s="64" t="e">
        <f t="shared" si="266"/>
        <v>#DIV/0!</v>
      </c>
      <c r="BM206" s="43" t="e">
        <f t="shared" si="267"/>
        <v>#DIV/0!</v>
      </c>
      <c r="BN206" s="66" t="e">
        <f t="shared" si="268"/>
        <v>#DIV/0!</v>
      </c>
      <c r="BO206" s="17">
        <f t="shared" si="269"/>
        <v>0</v>
      </c>
      <c r="BP206" s="68">
        <f t="shared" si="270"/>
        <v>0</v>
      </c>
      <c r="BQ206" s="39">
        <f t="shared" si="271"/>
        <v>0</v>
      </c>
      <c r="BR206" s="69">
        <f t="shared" si="272"/>
        <v>0</v>
      </c>
      <c r="BS206" s="44" t="e">
        <f t="shared" si="273"/>
        <v>#DIV/0!</v>
      </c>
      <c r="BT206" s="70" t="e">
        <f t="shared" si="274"/>
        <v>#DIV/0!</v>
      </c>
      <c r="BU206" s="43" t="str">
        <f t="shared" si="275"/>
        <v>REPROVADO</v>
      </c>
      <c r="BV206" s="71" t="str">
        <f t="shared" si="276"/>
        <v>REPROVADO</v>
      </c>
    </row>
    <row r="207" spans="1:74">
      <c r="A207" s="17">
        <f>'PLANILHA PRINCIPAL'!C209</f>
        <v>0</v>
      </c>
      <c r="B207" s="45">
        <f>'PLANILHA PRINCIPAL'!D209</f>
        <v>0</v>
      </c>
      <c r="C207" s="17">
        <f t="shared" si="208"/>
        <v>60</v>
      </c>
      <c r="D207" s="45">
        <f t="shared" si="209"/>
        <v>24500</v>
      </c>
      <c r="E207" s="17">
        <f t="shared" si="210"/>
        <v>0.6</v>
      </c>
      <c r="F207" s="45">
        <f t="shared" si="211"/>
        <v>1</v>
      </c>
      <c r="G207" s="17">
        <f t="shared" si="212"/>
        <v>0.8</v>
      </c>
      <c r="H207" s="45">
        <f t="shared" si="213"/>
        <v>1.4</v>
      </c>
      <c r="I207" s="17">
        <f t="shared" si="214"/>
        <v>1.8</v>
      </c>
      <c r="J207" s="45">
        <f>'PLANILHA PRINCIPAL'!E209</f>
        <v>0</v>
      </c>
      <c r="K207" s="17">
        <f t="shared" si="215"/>
        <v>0.2</v>
      </c>
      <c r="L207" s="45">
        <f t="shared" si="216"/>
        <v>0.3</v>
      </c>
      <c r="M207" s="17">
        <f t="shared" si="217"/>
        <v>0.8</v>
      </c>
      <c r="N207" s="72">
        <f>'PLANILHA PRINCIPAL'!F209</f>
        <v>0</v>
      </c>
      <c r="O207" s="39">
        <f>'PLANILHA PRINCIPAL'!G209</f>
        <v>0</v>
      </c>
      <c r="P207" s="47">
        <f t="shared" si="218"/>
        <v>0.48</v>
      </c>
      <c r="Q207" s="39">
        <f t="shared" si="219"/>
        <v>20.571428571428569</v>
      </c>
      <c r="R207" s="48">
        <f t="shared" si="220"/>
        <v>20.779220779220779</v>
      </c>
      <c r="S207" s="17">
        <f t="shared" si="221"/>
        <v>11760</v>
      </c>
      <c r="T207" s="49">
        <f t="shared" si="222"/>
        <v>0</v>
      </c>
      <c r="U207" s="40">
        <f t="shared" si="223"/>
        <v>0</v>
      </c>
      <c r="V207" s="49">
        <f t="shared" si="224"/>
        <v>0</v>
      </c>
      <c r="W207" s="40">
        <f t="shared" si="225"/>
        <v>0</v>
      </c>
      <c r="X207" s="49">
        <f t="shared" si="226"/>
        <v>0</v>
      </c>
      <c r="Y207" s="41" t="e">
        <f t="shared" si="227"/>
        <v>#DIV/0!</v>
      </c>
      <c r="Z207" s="50" t="e">
        <f t="shared" si="228"/>
        <v>#DIV/0!</v>
      </c>
      <c r="AA207" s="17">
        <f t="shared" si="229"/>
        <v>0.5</v>
      </c>
      <c r="AB207" s="51" t="e">
        <f t="shared" si="230"/>
        <v>#DIV/0!</v>
      </c>
      <c r="AC207" s="39" t="e">
        <f t="shared" si="231"/>
        <v>#DIV/0!</v>
      </c>
      <c r="AD207" s="48" t="e">
        <f t="shared" si="232"/>
        <v>#DIV/0!</v>
      </c>
      <c r="AE207" s="42">
        <f t="shared" si="233"/>
        <v>0</v>
      </c>
      <c r="AF207" s="54">
        <f t="shared" si="234"/>
        <v>0</v>
      </c>
      <c r="AG207" s="39" t="e">
        <f t="shared" si="235"/>
        <v>#DIV/0!</v>
      </c>
      <c r="AH207" s="54" t="e">
        <f t="shared" si="236"/>
        <v>#DIV/0!</v>
      </c>
      <c r="AI207" s="39" t="e">
        <f t="shared" si="237"/>
        <v>#DIV/0!</v>
      </c>
      <c r="AJ207" s="56" t="e">
        <f t="shared" si="238"/>
        <v>#DIV/0!</v>
      </c>
      <c r="AK207" s="42">
        <f t="shared" si="239"/>
        <v>0</v>
      </c>
      <c r="AL207" s="54">
        <f t="shared" si="240"/>
        <v>0</v>
      </c>
      <c r="AM207" s="39" t="e">
        <f t="shared" si="241"/>
        <v>#DIV/0!</v>
      </c>
      <c r="AN207" s="54" t="e">
        <f t="shared" si="242"/>
        <v>#DIV/0!</v>
      </c>
      <c r="AO207" s="39" t="e">
        <f t="shared" si="243"/>
        <v>#DIV/0!</v>
      </c>
      <c r="AP207" s="56" t="e">
        <f t="shared" si="244"/>
        <v>#DIV/0!</v>
      </c>
      <c r="AQ207" s="39" t="e">
        <f t="shared" si="245"/>
        <v>#DIV/0!</v>
      </c>
      <c r="AR207" s="56" t="e">
        <f t="shared" si="246"/>
        <v>#DIV/0!</v>
      </c>
      <c r="AS207" s="43" t="e">
        <f t="shared" si="247"/>
        <v>#DIV/0!</v>
      </c>
      <c r="AT207" s="58" t="e">
        <f t="shared" si="248"/>
        <v>#DIV/0!</v>
      </c>
      <c r="AU207" s="42">
        <f t="shared" si="249"/>
        <v>0</v>
      </c>
      <c r="AV207" s="61">
        <f t="shared" si="250"/>
        <v>0</v>
      </c>
      <c r="AW207" s="39" t="e">
        <f t="shared" si="251"/>
        <v>#DIV/0!</v>
      </c>
      <c r="AX207" s="61" t="e">
        <f t="shared" si="252"/>
        <v>#DIV/0!</v>
      </c>
      <c r="AY207" s="41" t="e">
        <f t="shared" si="253"/>
        <v>#DIV/0!</v>
      </c>
      <c r="AZ207" s="61" t="e">
        <f t="shared" si="254"/>
        <v>#DIV/0!</v>
      </c>
      <c r="BA207" s="39" t="e">
        <f t="shared" si="255"/>
        <v>#DIV/0!</v>
      </c>
      <c r="BB207" s="64" t="e">
        <f t="shared" si="256"/>
        <v>#DIV/0!</v>
      </c>
      <c r="BC207" s="42">
        <f t="shared" si="257"/>
        <v>0</v>
      </c>
      <c r="BD207" s="61">
        <f t="shared" si="258"/>
        <v>0</v>
      </c>
      <c r="BE207" s="39" t="e">
        <f t="shared" si="259"/>
        <v>#DIV/0!</v>
      </c>
      <c r="BF207" s="61" t="e">
        <f t="shared" si="260"/>
        <v>#DIV/0!</v>
      </c>
      <c r="BG207" s="41" t="e">
        <f t="shared" si="261"/>
        <v>#DIV/0!</v>
      </c>
      <c r="BH207" s="61" t="e">
        <f t="shared" si="262"/>
        <v>#DIV/0!</v>
      </c>
      <c r="BI207" s="39" t="e">
        <f t="shared" si="263"/>
        <v>#DIV/0!</v>
      </c>
      <c r="BJ207" s="64" t="e">
        <f t="shared" si="264"/>
        <v>#DIV/0!</v>
      </c>
      <c r="BK207" s="39" t="e">
        <f t="shared" si="265"/>
        <v>#DIV/0!</v>
      </c>
      <c r="BL207" s="64" t="e">
        <f t="shared" si="266"/>
        <v>#DIV/0!</v>
      </c>
      <c r="BM207" s="43" t="e">
        <f t="shared" si="267"/>
        <v>#DIV/0!</v>
      </c>
      <c r="BN207" s="66" t="e">
        <f t="shared" si="268"/>
        <v>#DIV/0!</v>
      </c>
      <c r="BO207" s="17">
        <f t="shared" si="269"/>
        <v>0</v>
      </c>
      <c r="BP207" s="68">
        <f t="shared" si="270"/>
        <v>0</v>
      </c>
      <c r="BQ207" s="39">
        <f t="shared" si="271"/>
        <v>0</v>
      </c>
      <c r="BR207" s="69">
        <f t="shared" si="272"/>
        <v>0</v>
      </c>
      <c r="BS207" s="44" t="e">
        <f t="shared" si="273"/>
        <v>#DIV/0!</v>
      </c>
      <c r="BT207" s="70" t="e">
        <f t="shared" si="274"/>
        <v>#DIV/0!</v>
      </c>
      <c r="BU207" s="43" t="str">
        <f t="shared" si="275"/>
        <v>REPROVADO</v>
      </c>
      <c r="BV207" s="71" t="str">
        <f t="shared" si="276"/>
        <v>REPROVADO</v>
      </c>
    </row>
    <row r="208" spans="1:74">
      <c r="A208" s="17">
        <f>'PLANILHA PRINCIPAL'!C210</f>
        <v>0</v>
      </c>
      <c r="B208" s="45">
        <f>'PLANILHA PRINCIPAL'!D210</f>
        <v>0</v>
      </c>
      <c r="C208" s="17">
        <f t="shared" si="208"/>
        <v>60</v>
      </c>
      <c r="D208" s="45">
        <f t="shared" si="209"/>
        <v>24500</v>
      </c>
      <c r="E208" s="17">
        <f t="shared" si="210"/>
        <v>0.6</v>
      </c>
      <c r="F208" s="45">
        <f t="shared" si="211"/>
        <v>1</v>
      </c>
      <c r="G208" s="17">
        <f t="shared" si="212"/>
        <v>0.8</v>
      </c>
      <c r="H208" s="45">
        <f t="shared" si="213"/>
        <v>1.4</v>
      </c>
      <c r="I208" s="17">
        <f t="shared" si="214"/>
        <v>1.8</v>
      </c>
      <c r="J208" s="45">
        <f>'PLANILHA PRINCIPAL'!E210</f>
        <v>0</v>
      </c>
      <c r="K208" s="17">
        <f t="shared" si="215"/>
        <v>0.2</v>
      </c>
      <c r="L208" s="45">
        <f t="shared" si="216"/>
        <v>0.3</v>
      </c>
      <c r="M208" s="17">
        <f t="shared" si="217"/>
        <v>0.8</v>
      </c>
      <c r="N208" s="72">
        <f>'PLANILHA PRINCIPAL'!F210</f>
        <v>0</v>
      </c>
      <c r="O208" s="39">
        <f>'PLANILHA PRINCIPAL'!G210</f>
        <v>0</v>
      </c>
      <c r="P208" s="47">
        <f t="shared" si="218"/>
        <v>0.48</v>
      </c>
      <c r="Q208" s="39">
        <f t="shared" si="219"/>
        <v>20.571428571428569</v>
      </c>
      <c r="R208" s="48">
        <f t="shared" si="220"/>
        <v>20.779220779220779</v>
      </c>
      <c r="S208" s="17">
        <f t="shared" si="221"/>
        <v>11760</v>
      </c>
      <c r="T208" s="49">
        <f t="shared" si="222"/>
        <v>0</v>
      </c>
      <c r="U208" s="40">
        <f t="shared" si="223"/>
        <v>0</v>
      </c>
      <c r="V208" s="49">
        <f t="shared" si="224"/>
        <v>0</v>
      </c>
      <c r="W208" s="40">
        <f t="shared" si="225"/>
        <v>0</v>
      </c>
      <c r="X208" s="49">
        <f t="shared" si="226"/>
        <v>0</v>
      </c>
      <c r="Y208" s="41" t="e">
        <f t="shared" si="227"/>
        <v>#DIV/0!</v>
      </c>
      <c r="Z208" s="50" t="e">
        <f t="shared" si="228"/>
        <v>#DIV/0!</v>
      </c>
      <c r="AA208" s="17">
        <f t="shared" si="229"/>
        <v>0.5</v>
      </c>
      <c r="AB208" s="51" t="e">
        <f t="shared" si="230"/>
        <v>#DIV/0!</v>
      </c>
      <c r="AC208" s="39" t="e">
        <f t="shared" si="231"/>
        <v>#DIV/0!</v>
      </c>
      <c r="AD208" s="48" t="e">
        <f t="shared" si="232"/>
        <v>#DIV/0!</v>
      </c>
      <c r="AE208" s="42">
        <f t="shared" si="233"/>
        <v>0</v>
      </c>
      <c r="AF208" s="54">
        <f t="shared" si="234"/>
        <v>0</v>
      </c>
      <c r="AG208" s="39" t="e">
        <f t="shared" si="235"/>
        <v>#DIV/0!</v>
      </c>
      <c r="AH208" s="54" t="e">
        <f t="shared" si="236"/>
        <v>#DIV/0!</v>
      </c>
      <c r="AI208" s="39" t="e">
        <f t="shared" si="237"/>
        <v>#DIV/0!</v>
      </c>
      <c r="AJ208" s="56" t="e">
        <f t="shared" si="238"/>
        <v>#DIV/0!</v>
      </c>
      <c r="AK208" s="42">
        <f t="shared" si="239"/>
        <v>0</v>
      </c>
      <c r="AL208" s="54">
        <f t="shared" si="240"/>
        <v>0</v>
      </c>
      <c r="AM208" s="39" t="e">
        <f t="shared" si="241"/>
        <v>#DIV/0!</v>
      </c>
      <c r="AN208" s="54" t="e">
        <f t="shared" si="242"/>
        <v>#DIV/0!</v>
      </c>
      <c r="AO208" s="39" t="e">
        <f t="shared" si="243"/>
        <v>#DIV/0!</v>
      </c>
      <c r="AP208" s="56" t="e">
        <f t="shared" si="244"/>
        <v>#DIV/0!</v>
      </c>
      <c r="AQ208" s="39" t="e">
        <f t="shared" si="245"/>
        <v>#DIV/0!</v>
      </c>
      <c r="AR208" s="56" t="e">
        <f t="shared" si="246"/>
        <v>#DIV/0!</v>
      </c>
      <c r="AS208" s="43" t="e">
        <f t="shared" si="247"/>
        <v>#DIV/0!</v>
      </c>
      <c r="AT208" s="58" t="e">
        <f t="shared" si="248"/>
        <v>#DIV/0!</v>
      </c>
      <c r="AU208" s="42">
        <f t="shared" si="249"/>
        <v>0</v>
      </c>
      <c r="AV208" s="61">
        <f t="shared" si="250"/>
        <v>0</v>
      </c>
      <c r="AW208" s="39" t="e">
        <f t="shared" si="251"/>
        <v>#DIV/0!</v>
      </c>
      <c r="AX208" s="61" t="e">
        <f t="shared" si="252"/>
        <v>#DIV/0!</v>
      </c>
      <c r="AY208" s="41" t="e">
        <f t="shared" si="253"/>
        <v>#DIV/0!</v>
      </c>
      <c r="AZ208" s="61" t="e">
        <f t="shared" si="254"/>
        <v>#DIV/0!</v>
      </c>
      <c r="BA208" s="39" t="e">
        <f t="shared" si="255"/>
        <v>#DIV/0!</v>
      </c>
      <c r="BB208" s="64" t="e">
        <f t="shared" si="256"/>
        <v>#DIV/0!</v>
      </c>
      <c r="BC208" s="42">
        <f t="shared" si="257"/>
        <v>0</v>
      </c>
      <c r="BD208" s="61">
        <f t="shared" si="258"/>
        <v>0</v>
      </c>
      <c r="BE208" s="39" t="e">
        <f t="shared" si="259"/>
        <v>#DIV/0!</v>
      </c>
      <c r="BF208" s="61" t="e">
        <f t="shared" si="260"/>
        <v>#DIV/0!</v>
      </c>
      <c r="BG208" s="41" t="e">
        <f t="shared" si="261"/>
        <v>#DIV/0!</v>
      </c>
      <c r="BH208" s="61" t="e">
        <f t="shared" si="262"/>
        <v>#DIV/0!</v>
      </c>
      <c r="BI208" s="39" t="e">
        <f t="shared" si="263"/>
        <v>#DIV/0!</v>
      </c>
      <c r="BJ208" s="64" t="e">
        <f t="shared" si="264"/>
        <v>#DIV/0!</v>
      </c>
      <c r="BK208" s="39" t="e">
        <f t="shared" si="265"/>
        <v>#DIV/0!</v>
      </c>
      <c r="BL208" s="64" t="e">
        <f t="shared" si="266"/>
        <v>#DIV/0!</v>
      </c>
      <c r="BM208" s="43" t="e">
        <f t="shared" si="267"/>
        <v>#DIV/0!</v>
      </c>
      <c r="BN208" s="66" t="e">
        <f t="shared" si="268"/>
        <v>#DIV/0!</v>
      </c>
      <c r="BO208" s="17">
        <f t="shared" si="269"/>
        <v>0</v>
      </c>
      <c r="BP208" s="68">
        <f t="shared" si="270"/>
        <v>0</v>
      </c>
      <c r="BQ208" s="39">
        <f t="shared" si="271"/>
        <v>0</v>
      </c>
      <c r="BR208" s="69">
        <f t="shared" si="272"/>
        <v>0</v>
      </c>
      <c r="BS208" s="44" t="e">
        <f t="shared" si="273"/>
        <v>#DIV/0!</v>
      </c>
      <c r="BT208" s="70" t="e">
        <f t="shared" si="274"/>
        <v>#DIV/0!</v>
      </c>
      <c r="BU208" s="43" t="str">
        <f t="shared" si="275"/>
        <v>REPROVADO</v>
      </c>
      <c r="BV208" s="71" t="str">
        <f t="shared" si="276"/>
        <v>REPROVADO</v>
      </c>
    </row>
    <row r="209" spans="1:74">
      <c r="A209" s="17">
        <f>'PLANILHA PRINCIPAL'!C211</f>
        <v>0</v>
      </c>
      <c r="B209" s="45">
        <f>'PLANILHA PRINCIPAL'!D211</f>
        <v>0</v>
      </c>
      <c r="C209" s="17">
        <f t="shared" si="208"/>
        <v>60</v>
      </c>
      <c r="D209" s="45">
        <f t="shared" si="209"/>
        <v>24500</v>
      </c>
      <c r="E209" s="17">
        <f t="shared" si="210"/>
        <v>0.6</v>
      </c>
      <c r="F209" s="45">
        <f t="shared" si="211"/>
        <v>1</v>
      </c>
      <c r="G209" s="17">
        <f t="shared" si="212"/>
        <v>0.8</v>
      </c>
      <c r="H209" s="45">
        <f t="shared" si="213"/>
        <v>1.4</v>
      </c>
      <c r="I209" s="17">
        <f t="shared" si="214"/>
        <v>1.8</v>
      </c>
      <c r="J209" s="45">
        <f>'PLANILHA PRINCIPAL'!E211</f>
        <v>0</v>
      </c>
      <c r="K209" s="17">
        <f t="shared" si="215"/>
        <v>0.2</v>
      </c>
      <c r="L209" s="45">
        <f t="shared" si="216"/>
        <v>0.3</v>
      </c>
      <c r="M209" s="17">
        <f t="shared" si="217"/>
        <v>0.8</v>
      </c>
      <c r="N209" s="72">
        <f>'PLANILHA PRINCIPAL'!F211</f>
        <v>0</v>
      </c>
      <c r="O209" s="39">
        <f>'PLANILHA PRINCIPAL'!G211</f>
        <v>0</v>
      </c>
      <c r="P209" s="47">
        <f t="shared" si="218"/>
        <v>0.48</v>
      </c>
      <c r="Q209" s="39">
        <f t="shared" si="219"/>
        <v>20.571428571428569</v>
      </c>
      <c r="R209" s="48">
        <f t="shared" si="220"/>
        <v>20.779220779220779</v>
      </c>
      <c r="S209" s="17">
        <f t="shared" si="221"/>
        <v>11760</v>
      </c>
      <c r="T209" s="49">
        <f t="shared" si="222"/>
        <v>0</v>
      </c>
      <c r="U209" s="40">
        <f t="shared" si="223"/>
        <v>0</v>
      </c>
      <c r="V209" s="49">
        <f t="shared" si="224"/>
        <v>0</v>
      </c>
      <c r="W209" s="40">
        <f t="shared" si="225"/>
        <v>0</v>
      </c>
      <c r="X209" s="49">
        <f t="shared" si="226"/>
        <v>0</v>
      </c>
      <c r="Y209" s="41" t="e">
        <f t="shared" si="227"/>
        <v>#DIV/0!</v>
      </c>
      <c r="Z209" s="50" t="e">
        <f t="shared" si="228"/>
        <v>#DIV/0!</v>
      </c>
      <c r="AA209" s="17">
        <f t="shared" si="229"/>
        <v>0.5</v>
      </c>
      <c r="AB209" s="51" t="e">
        <f t="shared" si="230"/>
        <v>#DIV/0!</v>
      </c>
      <c r="AC209" s="39" t="e">
        <f t="shared" si="231"/>
        <v>#DIV/0!</v>
      </c>
      <c r="AD209" s="48" t="e">
        <f t="shared" si="232"/>
        <v>#DIV/0!</v>
      </c>
      <c r="AE209" s="42">
        <f t="shared" si="233"/>
        <v>0</v>
      </c>
      <c r="AF209" s="54">
        <f t="shared" si="234"/>
        <v>0</v>
      </c>
      <c r="AG209" s="39" t="e">
        <f t="shared" si="235"/>
        <v>#DIV/0!</v>
      </c>
      <c r="AH209" s="54" t="e">
        <f t="shared" si="236"/>
        <v>#DIV/0!</v>
      </c>
      <c r="AI209" s="39" t="e">
        <f t="shared" si="237"/>
        <v>#DIV/0!</v>
      </c>
      <c r="AJ209" s="56" t="e">
        <f t="shared" si="238"/>
        <v>#DIV/0!</v>
      </c>
      <c r="AK209" s="42">
        <f t="shared" si="239"/>
        <v>0</v>
      </c>
      <c r="AL209" s="54">
        <f t="shared" si="240"/>
        <v>0</v>
      </c>
      <c r="AM209" s="39" t="e">
        <f t="shared" si="241"/>
        <v>#DIV/0!</v>
      </c>
      <c r="AN209" s="54" t="e">
        <f t="shared" si="242"/>
        <v>#DIV/0!</v>
      </c>
      <c r="AO209" s="39" t="e">
        <f t="shared" si="243"/>
        <v>#DIV/0!</v>
      </c>
      <c r="AP209" s="56" t="e">
        <f t="shared" si="244"/>
        <v>#DIV/0!</v>
      </c>
      <c r="AQ209" s="39" t="e">
        <f t="shared" si="245"/>
        <v>#DIV/0!</v>
      </c>
      <c r="AR209" s="56" t="e">
        <f t="shared" si="246"/>
        <v>#DIV/0!</v>
      </c>
      <c r="AS209" s="43" t="e">
        <f t="shared" si="247"/>
        <v>#DIV/0!</v>
      </c>
      <c r="AT209" s="58" t="e">
        <f t="shared" si="248"/>
        <v>#DIV/0!</v>
      </c>
      <c r="AU209" s="42">
        <f t="shared" si="249"/>
        <v>0</v>
      </c>
      <c r="AV209" s="61">
        <f t="shared" si="250"/>
        <v>0</v>
      </c>
      <c r="AW209" s="39" t="e">
        <f t="shared" si="251"/>
        <v>#DIV/0!</v>
      </c>
      <c r="AX209" s="61" t="e">
        <f t="shared" si="252"/>
        <v>#DIV/0!</v>
      </c>
      <c r="AY209" s="41" t="e">
        <f t="shared" si="253"/>
        <v>#DIV/0!</v>
      </c>
      <c r="AZ209" s="61" t="e">
        <f t="shared" si="254"/>
        <v>#DIV/0!</v>
      </c>
      <c r="BA209" s="39" t="e">
        <f t="shared" si="255"/>
        <v>#DIV/0!</v>
      </c>
      <c r="BB209" s="64" t="e">
        <f t="shared" si="256"/>
        <v>#DIV/0!</v>
      </c>
      <c r="BC209" s="42">
        <f t="shared" si="257"/>
        <v>0</v>
      </c>
      <c r="BD209" s="61">
        <f t="shared" si="258"/>
        <v>0</v>
      </c>
      <c r="BE209" s="39" t="e">
        <f t="shared" si="259"/>
        <v>#DIV/0!</v>
      </c>
      <c r="BF209" s="61" t="e">
        <f t="shared" si="260"/>
        <v>#DIV/0!</v>
      </c>
      <c r="BG209" s="41" t="e">
        <f t="shared" si="261"/>
        <v>#DIV/0!</v>
      </c>
      <c r="BH209" s="61" t="e">
        <f t="shared" si="262"/>
        <v>#DIV/0!</v>
      </c>
      <c r="BI209" s="39" t="e">
        <f t="shared" si="263"/>
        <v>#DIV/0!</v>
      </c>
      <c r="BJ209" s="64" t="e">
        <f t="shared" si="264"/>
        <v>#DIV/0!</v>
      </c>
      <c r="BK209" s="39" t="e">
        <f t="shared" si="265"/>
        <v>#DIV/0!</v>
      </c>
      <c r="BL209" s="64" t="e">
        <f t="shared" si="266"/>
        <v>#DIV/0!</v>
      </c>
      <c r="BM209" s="43" t="e">
        <f t="shared" si="267"/>
        <v>#DIV/0!</v>
      </c>
      <c r="BN209" s="66" t="e">
        <f t="shared" si="268"/>
        <v>#DIV/0!</v>
      </c>
      <c r="BO209" s="17">
        <f t="shared" si="269"/>
        <v>0</v>
      </c>
      <c r="BP209" s="68">
        <f t="shared" si="270"/>
        <v>0</v>
      </c>
      <c r="BQ209" s="39">
        <f t="shared" si="271"/>
        <v>0</v>
      </c>
      <c r="BR209" s="69">
        <f t="shared" si="272"/>
        <v>0</v>
      </c>
      <c r="BS209" s="44" t="e">
        <f t="shared" si="273"/>
        <v>#DIV/0!</v>
      </c>
      <c r="BT209" s="70" t="e">
        <f t="shared" si="274"/>
        <v>#DIV/0!</v>
      </c>
      <c r="BU209" s="43" t="str">
        <f t="shared" si="275"/>
        <v>REPROVADO</v>
      </c>
      <c r="BV209" s="71" t="str">
        <f t="shared" si="276"/>
        <v>REPROVADO</v>
      </c>
    </row>
    <row r="210" spans="1:74">
      <c r="A210" s="17">
        <f>'PLANILHA PRINCIPAL'!C212</f>
        <v>0</v>
      </c>
      <c r="B210" s="45">
        <f>'PLANILHA PRINCIPAL'!D212</f>
        <v>0</v>
      </c>
      <c r="C210" s="17">
        <f t="shared" si="208"/>
        <v>60</v>
      </c>
      <c r="D210" s="45">
        <f t="shared" si="209"/>
        <v>24500</v>
      </c>
      <c r="E210" s="17">
        <f t="shared" si="210"/>
        <v>0.6</v>
      </c>
      <c r="F210" s="45">
        <f t="shared" si="211"/>
        <v>1</v>
      </c>
      <c r="G210" s="17">
        <f t="shared" si="212"/>
        <v>0.8</v>
      </c>
      <c r="H210" s="45">
        <f t="shared" si="213"/>
        <v>1.4</v>
      </c>
      <c r="I210" s="17">
        <f t="shared" si="214"/>
        <v>1.8</v>
      </c>
      <c r="J210" s="45">
        <f>'PLANILHA PRINCIPAL'!E212</f>
        <v>0</v>
      </c>
      <c r="K210" s="17">
        <f t="shared" si="215"/>
        <v>0.2</v>
      </c>
      <c r="L210" s="45">
        <f t="shared" si="216"/>
        <v>0.3</v>
      </c>
      <c r="M210" s="17">
        <f t="shared" si="217"/>
        <v>0.8</v>
      </c>
      <c r="N210" s="72">
        <f>'PLANILHA PRINCIPAL'!F212</f>
        <v>0</v>
      </c>
      <c r="O210" s="39">
        <f>'PLANILHA PRINCIPAL'!G212</f>
        <v>0</v>
      </c>
      <c r="P210" s="47">
        <f t="shared" si="218"/>
        <v>0.48</v>
      </c>
      <c r="Q210" s="39">
        <f t="shared" si="219"/>
        <v>20.571428571428569</v>
      </c>
      <c r="R210" s="48">
        <f t="shared" si="220"/>
        <v>20.779220779220779</v>
      </c>
      <c r="S210" s="17">
        <f t="shared" si="221"/>
        <v>11760</v>
      </c>
      <c r="T210" s="49">
        <f t="shared" si="222"/>
        <v>0</v>
      </c>
      <c r="U210" s="40">
        <f t="shared" si="223"/>
        <v>0</v>
      </c>
      <c r="V210" s="49">
        <f t="shared" si="224"/>
        <v>0</v>
      </c>
      <c r="W210" s="40">
        <f t="shared" si="225"/>
        <v>0</v>
      </c>
      <c r="X210" s="49">
        <f t="shared" si="226"/>
        <v>0</v>
      </c>
      <c r="Y210" s="41" t="e">
        <f t="shared" si="227"/>
        <v>#DIV/0!</v>
      </c>
      <c r="Z210" s="50" t="e">
        <f t="shared" si="228"/>
        <v>#DIV/0!</v>
      </c>
      <c r="AA210" s="17">
        <f t="shared" si="229"/>
        <v>0.5</v>
      </c>
      <c r="AB210" s="51" t="e">
        <f t="shared" si="230"/>
        <v>#DIV/0!</v>
      </c>
      <c r="AC210" s="39" t="e">
        <f t="shared" si="231"/>
        <v>#DIV/0!</v>
      </c>
      <c r="AD210" s="48" t="e">
        <f t="shared" si="232"/>
        <v>#DIV/0!</v>
      </c>
      <c r="AE210" s="42">
        <f t="shared" si="233"/>
        <v>0</v>
      </c>
      <c r="AF210" s="54">
        <f t="shared" si="234"/>
        <v>0</v>
      </c>
      <c r="AG210" s="39" t="e">
        <f t="shared" si="235"/>
        <v>#DIV/0!</v>
      </c>
      <c r="AH210" s="54" t="e">
        <f t="shared" si="236"/>
        <v>#DIV/0!</v>
      </c>
      <c r="AI210" s="39" t="e">
        <f t="shared" si="237"/>
        <v>#DIV/0!</v>
      </c>
      <c r="AJ210" s="56" t="e">
        <f t="shared" si="238"/>
        <v>#DIV/0!</v>
      </c>
      <c r="AK210" s="42">
        <f t="shared" si="239"/>
        <v>0</v>
      </c>
      <c r="AL210" s="54">
        <f t="shared" si="240"/>
        <v>0</v>
      </c>
      <c r="AM210" s="39" t="e">
        <f t="shared" si="241"/>
        <v>#DIV/0!</v>
      </c>
      <c r="AN210" s="54" t="e">
        <f t="shared" si="242"/>
        <v>#DIV/0!</v>
      </c>
      <c r="AO210" s="39" t="e">
        <f t="shared" si="243"/>
        <v>#DIV/0!</v>
      </c>
      <c r="AP210" s="56" t="e">
        <f t="shared" si="244"/>
        <v>#DIV/0!</v>
      </c>
      <c r="AQ210" s="39" t="e">
        <f t="shared" si="245"/>
        <v>#DIV/0!</v>
      </c>
      <c r="AR210" s="56" t="e">
        <f t="shared" si="246"/>
        <v>#DIV/0!</v>
      </c>
      <c r="AS210" s="43" t="e">
        <f t="shared" si="247"/>
        <v>#DIV/0!</v>
      </c>
      <c r="AT210" s="58" t="e">
        <f t="shared" si="248"/>
        <v>#DIV/0!</v>
      </c>
      <c r="AU210" s="42">
        <f t="shared" si="249"/>
        <v>0</v>
      </c>
      <c r="AV210" s="61">
        <f t="shared" si="250"/>
        <v>0</v>
      </c>
      <c r="AW210" s="39" t="e">
        <f t="shared" si="251"/>
        <v>#DIV/0!</v>
      </c>
      <c r="AX210" s="61" t="e">
        <f t="shared" si="252"/>
        <v>#DIV/0!</v>
      </c>
      <c r="AY210" s="41" t="e">
        <f t="shared" si="253"/>
        <v>#DIV/0!</v>
      </c>
      <c r="AZ210" s="61" t="e">
        <f t="shared" si="254"/>
        <v>#DIV/0!</v>
      </c>
      <c r="BA210" s="39" t="e">
        <f t="shared" si="255"/>
        <v>#DIV/0!</v>
      </c>
      <c r="BB210" s="64" t="e">
        <f t="shared" si="256"/>
        <v>#DIV/0!</v>
      </c>
      <c r="BC210" s="42">
        <f t="shared" si="257"/>
        <v>0</v>
      </c>
      <c r="BD210" s="61">
        <f t="shared" si="258"/>
        <v>0</v>
      </c>
      <c r="BE210" s="39" t="e">
        <f t="shared" si="259"/>
        <v>#DIV/0!</v>
      </c>
      <c r="BF210" s="61" t="e">
        <f t="shared" si="260"/>
        <v>#DIV/0!</v>
      </c>
      <c r="BG210" s="41" t="e">
        <f t="shared" si="261"/>
        <v>#DIV/0!</v>
      </c>
      <c r="BH210" s="61" t="e">
        <f t="shared" si="262"/>
        <v>#DIV/0!</v>
      </c>
      <c r="BI210" s="39" t="e">
        <f t="shared" si="263"/>
        <v>#DIV/0!</v>
      </c>
      <c r="BJ210" s="64" t="e">
        <f t="shared" si="264"/>
        <v>#DIV/0!</v>
      </c>
      <c r="BK210" s="39" t="e">
        <f t="shared" si="265"/>
        <v>#DIV/0!</v>
      </c>
      <c r="BL210" s="64" t="e">
        <f t="shared" si="266"/>
        <v>#DIV/0!</v>
      </c>
      <c r="BM210" s="43" t="e">
        <f t="shared" si="267"/>
        <v>#DIV/0!</v>
      </c>
      <c r="BN210" s="66" t="e">
        <f t="shared" si="268"/>
        <v>#DIV/0!</v>
      </c>
      <c r="BO210" s="17">
        <f t="shared" si="269"/>
        <v>0</v>
      </c>
      <c r="BP210" s="68">
        <f t="shared" si="270"/>
        <v>0</v>
      </c>
      <c r="BQ210" s="39">
        <f t="shared" si="271"/>
        <v>0</v>
      </c>
      <c r="BR210" s="69">
        <f t="shared" si="272"/>
        <v>0</v>
      </c>
      <c r="BS210" s="44" t="e">
        <f t="shared" si="273"/>
        <v>#DIV/0!</v>
      </c>
      <c r="BT210" s="70" t="e">
        <f t="shared" si="274"/>
        <v>#DIV/0!</v>
      </c>
      <c r="BU210" s="43" t="str">
        <f t="shared" si="275"/>
        <v>REPROVADO</v>
      </c>
      <c r="BV210" s="71" t="str">
        <f t="shared" si="276"/>
        <v>REPROVADO</v>
      </c>
    </row>
    <row r="211" spans="1:74">
      <c r="A211" s="17">
        <f>'PLANILHA PRINCIPAL'!C213</f>
        <v>0</v>
      </c>
      <c r="B211" s="45">
        <f>'PLANILHA PRINCIPAL'!D213</f>
        <v>0</v>
      </c>
      <c r="C211" s="17">
        <f t="shared" si="208"/>
        <v>60</v>
      </c>
      <c r="D211" s="45">
        <f t="shared" si="209"/>
        <v>24500</v>
      </c>
      <c r="E211" s="17">
        <f t="shared" si="210"/>
        <v>0.6</v>
      </c>
      <c r="F211" s="45">
        <f t="shared" si="211"/>
        <v>1</v>
      </c>
      <c r="G211" s="17">
        <f t="shared" si="212"/>
        <v>0.8</v>
      </c>
      <c r="H211" s="45">
        <f t="shared" si="213"/>
        <v>1.4</v>
      </c>
      <c r="I211" s="17">
        <f t="shared" si="214"/>
        <v>1.8</v>
      </c>
      <c r="J211" s="45">
        <f>'PLANILHA PRINCIPAL'!E213</f>
        <v>0</v>
      </c>
      <c r="K211" s="17">
        <f t="shared" si="215"/>
        <v>0.2</v>
      </c>
      <c r="L211" s="45">
        <f t="shared" si="216"/>
        <v>0.3</v>
      </c>
      <c r="M211" s="17">
        <f t="shared" si="217"/>
        <v>0.8</v>
      </c>
      <c r="N211" s="72">
        <f>'PLANILHA PRINCIPAL'!F213</f>
        <v>0</v>
      </c>
      <c r="O211" s="39">
        <f>'PLANILHA PRINCIPAL'!G213</f>
        <v>0</v>
      </c>
      <c r="P211" s="47">
        <f t="shared" si="218"/>
        <v>0.48</v>
      </c>
      <c r="Q211" s="39">
        <f t="shared" si="219"/>
        <v>20.571428571428569</v>
      </c>
      <c r="R211" s="48">
        <f t="shared" si="220"/>
        <v>20.779220779220779</v>
      </c>
      <c r="S211" s="17">
        <f t="shared" si="221"/>
        <v>11760</v>
      </c>
      <c r="T211" s="49">
        <f t="shared" si="222"/>
        <v>0</v>
      </c>
      <c r="U211" s="40">
        <f t="shared" si="223"/>
        <v>0</v>
      </c>
      <c r="V211" s="49">
        <f t="shared" si="224"/>
        <v>0</v>
      </c>
      <c r="W211" s="40">
        <f t="shared" si="225"/>
        <v>0</v>
      </c>
      <c r="X211" s="49">
        <f t="shared" si="226"/>
        <v>0</v>
      </c>
      <c r="Y211" s="41" t="e">
        <f t="shared" si="227"/>
        <v>#DIV/0!</v>
      </c>
      <c r="Z211" s="50" t="e">
        <f t="shared" si="228"/>
        <v>#DIV/0!</v>
      </c>
      <c r="AA211" s="17">
        <f t="shared" si="229"/>
        <v>0.5</v>
      </c>
      <c r="AB211" s="51" t="e">
        <f t="shared" si="230"/>
        <v>#DIV/0!</v>
      </c>
      <c r="AC211" s="39" t="e">
        <f t="shared" si="231"/>
        <v>#DIV/0!</v>
      </c>
      <c r="AD211" s="48" t="e">
        <f t="shared" si="232"/>
        <v>#DIV/0!</v>
      </c>
      <c r="AE211" s="42">
        <f t="shared" si="233"/>
        <v>0</v>
      </c>
      <c r="AF211" s="54">
        <f t="shared" si="234"/>
        <v>0</v>
      </c>
      <c r="AG211" s="39" t="e">
        <f t="shared" si="235"/>
        <v>#DIV/0!</v>
      </c>
      <c r="AH211" s="54" t="e">
        <f t="shared" si="236"/>
        <v>#DIV/0!</v>
      </c>
      <c r="AI211" s="39" t="e">
        <f t="shared" si="237"/>
        <v>#DIV/0!</v>
      </c>
      <c r="AJ211" s="56" t="e">
        <f t="shared" si="238"/>
        <v>#DIV/0!</v>
      </c>
      <c r="AK211" s="42">
        <f t="shared" si="239"/>
        <v>0</v>
      </c>
      <c r="AL211" s="54">
        <f t="shared" si="240"/>
        <v>0</v>
      </c>
      <c r="AM211" s="39" t="e">
        <f t="shared" si="241"/>
        <v>#DIV/0!</v>
      </c>
      <c r="AN211" s="54" t="e">
        <f t="shared" si="242"/>
        <v>#DIV/0!</v>
      </c>
      <c r="AO211" s="39" t="e">
        <f t="shared" si="243"/>
        <v>#DIV/0!</v>
      </c>
      <c r="AP211" s="56" t="e">
        <f t="shared" si="244"/>
        <v>#DIV/0!</v>
      </c>
      <c r="AQ211" s="39" t="e">
        <f t="shared" si="245"/>
        <v>#DIV/0!</v>
      </c>
      <c r="AR211" s="56" t="e">
        <f t="shared" si="246"/>
        <v>#DIV/0!</v>
      </c>
      <c r="AS211" s="43" t="e">
        <f t="shared" si="247"/>
        <v>#DIV/0!</v>
      </c>
      <c r="AT211" s="58" t="e">
        <f t="shared" si="248"/>
        <v>#DIV/0!</v>
      </c>
      <c r="AU211" s="42">
        <f t="shared" si="249"/>
        <v>0</v>
      </c>
      <c r="AV211" s="61">
        <f t="shared" si="250"/>
        <v>0</v>
      </c>
      <c r="AW211" s="39" t="e">
        <f t="shared" si="251"/>
        <v>#DIV/0!</v>
      </c>
      <c r="AX211" s="61" t="e">
        <f t="shared" si="252"/>
        <v>#DIV/0!</v>
      </c>
      <c r="AY211" s="41" t="e">
        <f t="shared" si="253"/>
        <v>#DIV/0!</v>
      </c>
      <c r="AZ211" s="61" t="e">
        <f t="shared" si="254"/>
        <v>#DIV/0!</v>
      </c>
      <c r="BA211" s="39" t="e">
        <f t="shared" si="255"/>
        <v>#DIV/0!</v>
      </c>
      <c r="BB211" s="64" t="e">
        <f t="shared" si="256"/>
        <v>#DIV/0!</v>
      </c>
      <c r="BC211" s="42">
        <f t="shared" si="257"/>
        <v>0</v>
      </c>
      <c r="BD211" s="61">
        <f t="shared" si="258"/>
        <v>0</v>
      </c>
      <c r="BE211" s="39" t="e">
        <f t="shared" si="259"/>
        <v>#DIV/0!</v>
      </c>
      <c r="BF211" s="61" t="e">
        <f t="shared" si="260"/>
        <v>#DIV/0!</v>
      </c>
      <c r="BG211" s="41" t="e">
        <f t="shared" si="261"/>
        <v>#DIV/0!</v>
      </c>
      <c r="BH211" s="61" t="e">
        <f t="shared" si="262"/>
        <v>#DIV/0!</v>
      </c>
      <c r="BI211" s="39" t="e">
        <f t="shared" si="263"/>
        <v>#DIV/0!</v>
      </c>
      <c r="BJ211" s="64" t="e">
        <f t="shared" si="264"/>
        <v>#DIV/0!</v>
      </c>
      <c r="BK211" s="39" t="e">
        <f t="shared" si="265"/>
        <v>#DIV/0!</v>
      </c>
      <c r="BL211" s="64" t="e">
        <f t="shared" si="266"/>
        <v>#DIV/0!</v>
      </c>
      <c r="BM211" s="43" t="e">
        <f t="shared" si="267"/>
        <v>#DIV/0!</v>
      </c>
      <c r="BN211" s="66" t="e">
        <f t="shared" si="268"/>
        <v>#DIV/0!</v>
      </c>
      <c r="BO211" s="17">
        <f t="shared" si="269"/>
        <v>0</v>
      </c>
      <c r="BP211" s="68">
        <f t="shared" si="270"/>
        <v>0</v>
      </c>
      <c r="BQ211" s="39">
        <f t="shared" si="271"/>
        <v>0</v>
      </c>
      <c r="BR211" s="69">
        <f t="shared" si="272"/>
        <v>0</v>
      </c>
      <c r="BS211" s="44" t="e">
        <f t="shared" si="273"/>
        <v>#DIV/0!</v>
      </c>
      <c r="BT211" s="70" t="e">
        <f t="shared" si="274"/>
        <v>#DIV/0!</v>
      </c>
      <c r="BU211" s="43" t="str">
        <f t="shared" si="275"/>
        <v>REPROVADO</v>
      </c>
      <c r="BV211" s="71" t="str">
        <f t="shared" si="276"/>
        <v>REPROVADO</v>
      </c>
    </row>
    <row r="212" spans="1:74">
      <c r="A212" s="17">
        <f>'PLANILHA PRINCIPAL'!C214</f>
        <v>0</v>
      </c>
      <c r="B212" s="45">
        <f>'PLANILHA PRINCIPAL'!D214</f>
        <v>0</v>
      </c>
      <c r="C212" s="17">
        <f t="shared" si="208"/>
        <v>60</v>
      </c>
      <c r="D212" s="45">
        <f t="shared" si="209"/>
        <v>24500</v>
      </c>
      <c r="E212" s="17">
        <f t="shared" si="210"/>
        <v>0.6</v>
      </c>
      <c r="F212" s="45">
        <f t="shared" si="211"/>
        <v>1</v>
      </c>
      <c r="G212" s="17">
        <f t="shared" si="212"/>
        <v>0.8</v>
      </c>
      <c r="H212" s="45">
        <f t="shared" si="213"/>
        <v>1.4</v>
      </c>
      <c r="I212" s="17">
        <f t="shared" si="214"/>
        <v>1.8</v>
      </c>
      <c r="J212" s="45">
        <f>'PLANILHA PRINCIPAL'!E214</f>
        <v>0</v>
      </c>
      <c r="K212" s="17">
        <f t="shared" si="215"/>
        <v>0.2</v>
      </c>
      <c r="L212" s="45">
        <f t="shared" si="216"/>
        <v>0.3</v>
      </c>
      <c r="M212" s="17">
        <f t="shared" si="217"/>
        <v>0.8</v>
      </c>
      <c r="N212" s="72">
        <f>'PLANILHA PRINCIPAL'!F214</f>
        <v>0</v>
      </c>
      <c r="O212" s="39">
        <f>'PLANILHA PRINCIPAL'!G214</f>
        <v>0</v>
      </c>
      <c r="P212" s="47">
        <f t="shared" si="218"/>
        <v>0.48</v>
      </c>
      <c r="Q212" s="39">
        <f t="shared" si="219"/>
        <v>20.571428571428569</v>
      </c>
      <c r="R212" s="48">
        <f t="shared" si="220"/>
        <v>20.779220779220779</v>
      </c>
      <c r="S212" s="17">
        <f t="shared" si="221"/>
        <v>11760</v>
      </c>
      <c r="T212" s="49">
        <f t="shared" si="222"/>
        <v>0</v>
      </c>
      <c r="U212" s="40">
        <f t="shared" si="223"/>
        <v>0</v>
      </c>
      <c r="V212" s="49">
        <f t="shared" si="224"/>
        <v>0</v>
      </c>
      <c r="W212" s="40">
        <f t="shared" si="225"/>
        <v>0</v>
      </c>
      <c r="X212" s="49">
        <f t="shared" si="226"/>
        <v>0</v>
      </c>
      <c r="Y212" s="41" t="e">
        <f t="shared" si="227"/>
        <v>#DIV/0!</v>
      </c>
      <c r="Z212" s="50" t="e">
        <f t="shared" si="228"/>
        <v>#DIV/0!</v>
      </c>
      <c r="AA212" s="17">
        <f t="shared" si="229"/>
        <v>0.5</v>
      </c>
      <c r="AB212" s="51" t="e">
        <f t="shared" si="230"/>
        <v>#DIV/0!</v>
      </c>
      <c r="AC212" s="39" t="e">
        <f t="shared" si="231"/>
        <v>#DIV/0!</v>
      </c>
      <c r="AD212" s="48" t="e">
        <f t="shared" si="232"/>
        <v>#DIV/0!</v>
      </c>
      <c r="AE212" s="42">
        <f t="shared" si="233"/>
        <v>0</v>
      </c>
      <c r="AF212" s="54">
        <f t="shared" si="234"/>
        <v>0</v>
      </c>
      <c r="AG212" s="39" t="e">
        <f t="shared" si="235"/>
        <v>#DIV/0!</v>
      </c>
      <c r="AH212" s="54" t="e">
        <f t="shared" si="236"/>
        <v>#DIV/0!</v>
      </c>
      <c r="AI212" s="39" t="e">
        <f t="shared" si="237"/>
        <v>#DIV/0!</v>
      </c>
      <c r="AJ212" s="56" t="e">
        <f t="shared" si="238"/>
        <v>#DIV/0!</v>
      </c>
      <c r="AK212" s="42">
        <f t="shared" si="239"/>
        <v>0</v>
      </c>
      <c r="AL212" s="54">
        <f t="shared" si="240"/>
        <v>0</v>
      </c>
      <c r="AM212" s="39" t="e">
        <f t="shared" si="241"/>
        <v>#DIV/0!</v>
      </c>
      <c r="AN212" s="54" t="e">
        <f t="shared" si="242"/>
        <v>#DIV/0!</v>
      </c>
      <c r="AO212" s="39" t="e">
        <f t="shared" si="243"/>
        <v>#DIV/0!</v>
      </c>
      <c r="AP212" s="56" t="e">
        <f t="shared" si="244"/>
        <v>#DIV/0!</v>
      </c>
      <c r="AQ212" s="39" t="e">
        <f t="shared" si="245"/>
        <v>#DIV/0!</v>
      </c>
      <c r="AR212" s="56" t="e">
        <f t="shared" si="246"/>
        <v>#DIV/0!</v>
      </c>
      <c r="AS212" s="43" t="e">
        <f t="shared" si="247"/>
        <v>#DIV/0!</v>
      </c>
      <c r="AT212" s="58" t="e">
        <f t="shared" si="248"/>
        <v>#DIV/0!</v>
      </c>
      <c r="AU212" s="42">
        <f t="shared" si="249"/>
        <v>0</v>
      </c>
      <c r="AV212" s="61">
        <f t="shared" si="250"/>
        <v>0</v>
      </c>
      <c r="AW212" s="39" t="e">
        <f t="shared" si="251"/>
        <v>#DIV/0!</v>
      </c>
      <c r="AX212" s="61" t="e">
        <f t="shared" si="252"/>
        <v>#DIV/0!</v>
      </c>
      <c r="AY212" s="41" t="e">
        <f t="shared" si="253"/>
        <v>#DIV/0!</v>
      </c>
      <c r="AZ212" s="61" t="e">
        <f t="shared" si="254"/>
        <v>#DIV/0!</v>
      </c>
      <c r="BA212" s="39" t="e">
        <f t="shared" si="255"/>
        <v>#DIV/0!</v>
      </c>
      <c r="BB212" s="64" t="e">
        <f t="shared" si="256"/>
        <v>#DIV/0!</v>
      </c>
      <c r="BC212" s="42">
        <f t="shared" si="257"/>
        <v>0</v>
      </c>
      <c r="BD212" s="61">
        <f t="shared" si="258"/>
        <v>0</v>
      </c>
      <c r="BE212" s="39" t="e">
        <f t="shared" si="259"/>
        <v>#DIV/0!</v>
      </c>
      <c r="BF212" s="61" t="e">
        <f t="shared" si="260"/>
        <v>#DIV/0!</v>
      </c>
      <c r="BG212" s="41" t="e">
        <f t="shared" si="261"/>
        <v>#DIV/0!</v>
      </c>
      <c r="BH212" s="61" t="e">
        <f t="shared" si="262"/>
        <v>#DIV/0!</v>
      </c>
      <c r="BI212" s="39" t="e">
        <f t="shared" si="263"/>
        <v>#DIV/0!</v>
      </c>
      <c r="BJ212" s="64" t="e">
        <f t="shared" si="264"/>
        <v>#DIV/0!</v>
      </c>
      <c r="BK212" s="39" t="e">
        <f t="shared" si="265"/>
        <v>#DIV/0!</v>
      </c>
      <c r="BL212" s="64" t="e">
        <f t="shared" si="266"/>
        <v>#DIV/0!</v>
      </c>
      <c r="BM212" s="43" t="e">
        <f t="shared" si="267"/>
        <v>#DIV/0!</v>
      </c>
      <c r="BN212" s="66" t="e">
        <f t="shared" si="268"/>
        <v>#DIV/0!</v>
      </c>
      <c r="BO212" s="17">
        <f t="shared" si="269"/>
        <v>0</v>
      </c>
      <c r="BP212" s="68">
        <f t="shared" si="270"/>
        <v>0</v>
      </c>
      <c r="BQ212" s="39">
        <f t="shared" si="271"/>
        <v>0</v>
      </c>
      <c r="BR212" s="69">
        <f t="shared" si="272"/>
        <v>0</v>
      </c>
      <c r="BS212" s="44" t="e">
        <f t="shared" si="273"/>
        <v>#DIV/0!</v>
      </c>
      <c r="BT212" s="70" t="e">
        <f t="shared" si="274"/>
        <v>#DIV/0!</v>
      </c>
      <c r="BU212" s="43" t="str">
        <f t="shared" si="275"/>
        <v>REPROVADO</v>
      </c>
      <c r="BV212" s="71" t="str">
        <f t="shared" si="276"/>
        <v>REPROVADO</v>
      </c>
    </row>
    <row r="213" spans="1:74">
      <c r="A213" s="17">
        <f>'PLANILHA PRINCIPAL'!C215</f>
        <v>0</v>
      </c>
      <c r="B213" s="45">
        <f>'PLANILHA PRINCIPAL'!D215</f>
        <v>0</v>
      </c>
      <c r="C213" s="17">
        <f t="shared" si="208"/>
        <v>60</v>
      </c>
      <c r="D213" s="45">
        <f t="shared" si="209"/>
        <v>24500</v>
      </c>
      <c r="E213" s="17">
        <f t="shared" si="210"/>
        <v>0.6</v>
      </c>
      <c r="F213" s="45">
        <f t="shared" si="211"/>
        <v>1</v>
      </c>
      <c r="G213" s="17">
        <f t="shared" si="212"/>
        <v>0.8</v>
      </c>
      <c r="H213" s="45">
        <f t="shared" si="213"/>
        <v>1.4</v>
      </c>
      <c r="I213" s="17">
        <f t="shared" si="214"/>
        <v>1.8</v>
      </c>
      <c r="J213" s="45">
        <f>'PLANILHA PRINCIPAL'!E215</f>
        <v>0</v>
      </c>
      <c r="K213" s="17">
        <f t="shared" si="215"/>
        <v>0.2</v>
      </c>
      <c r="L213" s="45">
        <f t="shared" si="216"/>
        <v>0.3</v>
      </c>
      <c r="M213" s="17">
        <f t="shared" si="217"/>
        <v>0.8</v>
      </c>
      <c r="N213" s="72">
        <f>'PLANILHA PRINCIPAL'!F215</f>
        <v>0</v>
      </c>
      <c r="O213" s="39">
        <f>'PLANILHA PRINCIPAL'!G215</f>
        <v>0</v>
      </c>
      <c r="P213" s="47">
        <f t="shared" si="218"/>
        <v>0.48</v>
      </c>
      <c r="Q213" s="39">
        <f t="shared" si="219"/>
        <v>20.571428571428569</v>
      </c>
      <c r="R213" s="48">
        <f t="shared" si="220"/>
        <v>20.779220779220779</v>
      </c>
      <c r="S213" s="17">
        <f t="shared" si="221"/>
        <v>11760</v>
      </c>
      <c r="T213" s="49">
        <f t="shared" si="222"/>
        <v>0</v>
      </c>
      <c r="U213" s="40">
        <f t="shared" si="223"/>
        <v>0</v>
      </c>
      <c r="V213" s="49">
        <f t="shared" si="224"/>
        <v>0</v>
      </c>
      <c r="W213" s="40">
        <f t="shared" si="225"/>
        <v>0</v>
      </c>
      <c r="X213" s="49">
        <f t="shared" si="226"/>
        <v>0</v>
      </c>
      <c r="Y213" s="41" t="e">
        <f t="shared" si="227"/>
        <v>#DIV/0!</v>
      </c>
      <c r="Z213" s="50" t="e">
        <f t="shared" si="228"/>
        <v>#DIV/0!</v>
      </c>
      <c r="AA213" s="17">
        <f t="shared" si="229"/>
        <v>0.5</v>
      </c>
      <c r="AB213" s="51" t="e">
        <f t="shared" si="230"/>
        <v>#DIV/0!</v>
      </c>
      <c r="AC213" s="39" t="e">
        <f t="shared" si="231"/>
        <v>#DIV/0!</v>
      </c>
      <c r="AD213" s="48" t="e">
        <f t="shared" si="232"/>
        <v>#DIV/0!</v>
      </c>
      <c r="AE213" s="42">
        <f t="shared" si="233"/>
        <v>0</v>
      </c>
      <c r="AF213" s="54">
        <f t="shared" si="234"/>
        <v>0</v>
      </c>
      <c r="AG213" s="39" t="e">
        <f t="shared" si="235"/>
        <v>#DIV/0!</v>
      </c>
      <c r="AH213" s="54" t="e">
        <f t="shared" si="236"/>
        <v>#DIV/0!</v>
      </c>
      <c r="AI213" s="39" t="e">
        <f t="shared" si="237"/>
        <v>#DIV/0!</v>
      </c>
      <c r="AJ213" s="56" t="e">
        <f t="shared" si="238"/>
        <v>#DIV/0!</v>
      </c>
      <c r="AK213" s="42">
        <f t="shared" si="239"/>
        <v>0</v>
      </c>
      <c r="AL213" s="54">
        <f t="shared" si="240"/>
        <v>0</v>
      </c>
      <c r="AM213" s="39" t="e">
        <f t="shared" si="241"/>
        <v>#DIV/0!</v>
      </c>
      <c r="AN213" s="54" t="e">
        <f t="shared" si="242"/>
        <v>#DIV/0!</v>
      </c>
      <c r="AO213" s="39" t="e">
        <f t="shared" si="243"/>
        <v>#DIV/0!</v>
      </c>
      <c r="AP213" s="56" t="e">
        <f t="shared" si="244"/>
        <v>#DIV/0!</v>
      </c>
      <c r="AQ213" s="39" t="e">
        <f t="shared" si="245"/>
        <v>#DIV/0!</v>
      </c>
      <c r="AR213" s="56" t="e">
        <f t="shared" si="246"/>
        <v>#DIV/0!</v>
      </c>
      <c r="AS213" s="43" t="e">
        <f t="shared" si="247"/>
        <v>#DIV/0!</v>
      </c>
      <c r="AT213" s="58" t="e">
        <f t="shared" si="248"/>
        <v>#DIV/0!</v>
      </c>
      <c r="AU213" s="42">
        <f t="shared" si="249"/>
        <v>0</v>
      </c>
      <c r="AV213" s="61">
        <f t="shared" si="250"/>
        <v>0</v>
      </c>
      <c r="AW213" s="39" t="e">
        <f t="shared" si="251"/>
        <v>#DIV/0!</v>
      </c>
      <c r="AX213" s="61" t="e">
        <f t="shared" si="252"/>
        <v>#DIV/0!</v>
      </c>
      <c r="AY213" s="41" t="e">
        <f t="shared" si="253"/>
        <v>#DIV/0!</v>
      </c>
      <c r="AZ213" s="61" t="e">
        <f t="shared" si="254"/>
        <v>#DIV/0!</v>
      </c>
      <c r="BA213" s="39" t="e">
        <f t="shared" si="255"/>
        <v>#DIV/0!</v>
      </c>
      <c r="BB213" s="64" t="e">
        <f t="shared" si="256"/>
        <v>#DIV/0!</v>
      </c>
      <c r="BC213" s="42">
        <f t="shared" si="257"/>
        <v>0</v>
      </c>
      <c r="BD213" s="61">
        <f t="shared" si="258"/>
        <v>0</v>
      </c>
      <c r="BE213" s="39" t="e">
        <f t="shared" si="259"/>
        <v>#DIV/0!</v>
      </c>
      <c r="BF213" s="61" t="e">
        <f t="shared" si="260"/>
        <v>#DIV/0!</v>
      </c>
      <c r="BG213" s="41" t="e">
        <f t="shared" si="261"/>
        <v>#DIV/0!</v>
      </c>
      <c r="BH213" s="61" t="e">
        <f t="shared" si="262"/>
        <v>#DIV/0!</v>
      </c>
      <c r="BI213" s="39" t="e">
        <f t="shared" si="263"/>
        <v>#DIV/0!</v>
      </c>
      <c r="BJ213" s="64" t="e">
        <f t="shared" si="264"/>
        <v>#DIV/0!</v>
      </c>
      <c r="BK213" s="39" t="e">
        <f t="shared" si="265"/>
        <v>#DIV/0!</v>
      </c>
      <c r="BL213" s="64" t="e">
        <f t="shared" si="266"/>
        <v>#DIV/0!</v>
      </c>
      <c r="BM213" s="43" t="e">
        <f t="shared" si="267"/>
        <v>#DIV/0!</v>
      </c>
      <c r="BN213" s="66" t="e">
        <f t="shared" si="268"/>
        <v>#DIV/0!</v>
      </c>
      <c r="BO213" s="17">
        <f t="shared" si="269"/>
        <v>0</v>
      </c>
      <c r="BP213" s="68">
        <f t="shared" si="270"/>
        <v>0</v>
      </c>
      <c r="BQ213" s="39">
        <f t="shared" si="271"/>
        <v>0</v>
      </c>
      <c r="BR213" s="69">
        <f t="shared" si="272"/>
        <v>0</v>
      </c>
      <c r="BS213" s="44" t="e">
        <f t="shared" si="273"/>
        <v>#DIV/0!</v>
      </c>
      <c r="BT213" s="70" t="e">
        <f t="shared" si="274"/>
        <v>#DIV/0!</v>
      </c>
      <c r="BU213" s="43" t="str">
        <f t="shared" si="275"/>
        <v>REPROVADO</v>
      </c>
      <c r="BV213" s="71" t="str">
        <f t="shared" si="276"/>
        <v>REPROVADO</v>
      </c>
    </row>
    <row r="214" spans="1:74">
      <c r="A214" s="17">
        <f>'PLANILHA PRINCIPAL'!C216</f>
        <v>0</v>
      </c>
      <c r="B214" s="45">
        <f>'PLANILHA PRINCIPAL'!D216</f>
        <v>0</v>
      </c>
      <c r="C214" s="17">
        <f t="shared" si="208"/>
        <v>60</v>
      </c>
      <c r="D214" s="45">
        <f t="shared" si="209"/>
        <v>24500</v>
      </c>
      <c r="E214" s="17">
        <f t="shared" si="210"/>
        <v>0.6</v>
      </c>
      <c r="F214" s="45">
        <f t="shared" si="211"/>
        <v>1</v>
      </c>
      <c r="G214" s="17">
        <f t="shared" si="212"/>
        <v>0.8</v>
      </c>
      <c r="H214" s="45">
        <f t="shared" si="213"/>
        <v>1.4</v>
      </c>
      <c r="I214" s="17">
        <f t="shared" si="214"/>
        <v>1.8</v>
      </c>
      <c r="J214" s="45">
        <f>'PLANILHA PRINCIPAL'!E216</f>
        <v>0</v>
      </c>
      <c r="K214" s="17">
        <f t="shared" si="215"/>
        <v>0.2</v>
      </c>
      <c r="L214" s="45">
        <f t="shared" si="216"/>
        <v>0.3</v>
      </c>
      <c r="M214" s="17">
        <f t="shared" si="217"/>
        <v>0.8</v>
      </c>
      <c r="N214" s="72">
        <f>'PLANILHA PRINCIPAL'!F216</f>
        <v>0</v>
      </c>
      <c r="O214" s="39">
        <f>'PLANILHA PRINCIPAL'!G216</f>
        <v>0</v>
      </c>
      <c r="P214" s="47">
        <f t="shared" si="218"/>
        <v>0.48</v>
      </c>
      <c r="Q214" s="39">
        <f t="shared" si="219"/>
        <v>20.571428571428569</v>
      </c>
      <c r="R214" s="48">
        <f t="shared" si="220"/>
        <v>20.779220779220779</v>
      </c>
      <c r="S214" s="17">
        <f t="shared" si="221"/>
        <v>11760</v>
      </c>
      <c r="T214" s="49">
        <f t="shared" si="222"/>
        <v>0</v>
      </c>
      <c r="U214" s="40">
        <f t="shared" si="223"/>
        <v>0</v>
      </c>
      <c r="V214" s="49">
        <f t="shared" si="224"/>
        <v>0</v>
      </c>
      <c r="W214" s="40">
        <f t="shared" si="225"/>
        <v>0</v>
      </c>
      <c r="X214" s="49">
        <f t="shared" si="226"/>
        <v>0</v>
      </c>
      <c r="Y214" s="41" t="e">
        <f t="shared" si="227"/>
        <v>#DIV/0!</v>
      </c>
      <c r="Z214" s="50" t="e">
        <f t="shared" si="228"/>
        <v>#DIV/0!</v>
      </c>
      <c r="AA214" s="17">
        <f t="shared" si="229"/>
        <v>0.5</v>
      </c>
      <c r="AB214" s="51" t="e">
        <f t="shared" si="230"/>
        <v>#DIV/0!</v>
      </c>
      <c r="AC214" s="39" t="e">
        <f t="shared" si="231"/>
        <v>#DIV/0!</v>
      </c>
      <c r="AD214" s="48" t="e">
        <f t="shared" si="232"/>
        <v>#DIV/0!</v>
      </c>
      <c r="AE214" s="42">
        <f t="shared" si="233"/>
        <v>0</v>
      </c>
      <c r="AF214" s="54">
        <f t="shared" si="234"/>
        <v>0</v>
      </c>
      <c r="AG214" s="39" t="e">
        <f t="shared" si="235"/>
        <v>#DIV/0!</v>
      </c>
      <c r="AH214" s="54" t="e">
        <f t="shared" si="236"/>
        <v>#DIV/0!</v>
      </c>
      <c r="AI214" s="39" t="e">
        <f t="shared" si="237"/>
        <v>#DIV/0!</v>
      </c>
      <c r="AJ214" s="56" t="e">
        <f t="shared" si="238"/>
        <v>#DIV/0!</v>
      </c>
      <c r="AK214" s="42">
        <f t="shared" si="239"/>
        <v>0</v>
      </c>
      <c r="AL214" s="54">
        <f t="shared" si="240"/>
        <v>0</v>
      </c>
      <c r="AM214" s="39" t="e">
        <f t="shared" si="241"/>
        <v>#DIV/0!</v>
      </c>
      <c r="AN214" s="54" t="e">
        <f t="shared" si="242"/>
        <v>#DIV/0!</v>
      </c>
      <c r="AO214" s="39" t="e">
        <f t="shared" si="243"/>
        <v>#DIV/0!</v>
      </c>
      <c r="AP214" s="56" t="e">
        <f t="shared" si="244"/>
        <v>#DIV/0!</v>
      </c>
      <c r="AQ214" s="39" t="e">
        <f t="shared" si="245"/>
        <v>#DIV/0!</v>
      </c>
      <c r="AR214" s="56" t="e">
        <f t="shared" si="246"/>
        <v>#DIV/0!</v>
      </c>
      <c r="AS214" s="43" t="e">
        <f t="shared" si="247"/>
        <v>#DIV/0!</v>
      </c>
      <c r="AT214" s="58" t="e">
        <f t="shared" si="248"/>
        <v>#DIV/0!</v>
      </c>
      <c r="AU214" s="42">
        <f t="shared" si="249"/>
        <v>0</v>
      </c>
      <c r="AV214" s="61">
        <f t="shared" si="250"/>
        <v>0</v>
      </c>
      <c r="AW214" s="39" t="e">
        <f t="shared" si="251"/>
        <v>#DIV/0!</v>
      </c>
      <c r="AX214" s="61" t="e">
        <f t="shared" si="252"/>
        <v>#DIV/0!</v>
      </c>
      <c r="AY214" s="41" t="e">
        <f t="shared" si="253"/>
        <v>#DIV/0!</v>
      </c>
      <c r="AZ214" s="61" t="e">
        <f t="shared" si="254"/>
        <v>#DIV/0!</v>
      </c>
      <c r="BA214" s="39" t="e">
        <f t="shared" si="255"/>
        <v>#DIV/0!</v>
      </c>
      <c r="BB214" s="64" t="e">
        <f t="shared" si="256"/>
        <v>#DIV/0!</v>
      </c>
      <c r="BC214" s="42">
        <f t="shared" si="257"/>
        <v>0</v>
      </c>
      <c r="BD214" s="61">
        <f t="shared" si="258"/>
        <v>0</v>
      </c>
      <c r="BE214" s="39" t="e">
        <f t="shared" si="259"/>
        <v>#DIV/0!</v>
      </c>
      <c r="BF214" s="61" t="e">
        <f t="shared" si="260"/>
        <v>#DIV/0!</v>
      </c>
      <c r="BG214" s="41" t="e">
        <f t="shared" si="261"/>
        <v>#DIV/0!</v>
      </c>
      <c r="BH214" s="61" t="e">
        <f t="shared" si="262"/>
        <v>#DIV/0!</v>
      </c>
      <c r="BI214" s="39" t="e">
        <f t="shared" si="263"/>
        <v>#DIV/0!</v>
      </c>
      <c r="BJ214" s="64" t="e">
        <f t="shared" si="264"/>
        <v>#DIV/0!</v>
      </c>
      <c r="BK214" s="39" t="e">
        <f t="shared" si="265"/>
        <v>#DIV/0!</v>
      </c>
      <c r="BL214" s="64" t="e">
        <f t="shared" si="266"/>
        <v>#DIV/0!</v>
      </c>
      <c r="BM214" s="43" t="e">
        <f t="shared" si="267"/>
        <v>#DIV/0!</v>
      </c>
      <c r="BN214" s="66" t="e">
        <f t="shared" si="268"/>
        <v>#DIV/0!</v>
      </c>
      <c r="BO214" s="17">
        <f t="shared" si="269"/>
        <v>0</v>
      </c>
      <c r="BP214" s="68">
        <f t="shared" si="270"/>
        <v>0</v>
      </c>
      <c r="BQ214" s="39">
        <f t="shared" si="271"/>
        <v>0</v>
      </c>
      <c r="BR214" s="69">
        <f t="shared" si="272"/>
        <v>0</v>
      </c>
      <c r="BS214" s="44" t="e">
        <f t="shared" si="273"/>
        <v>#DIV/0!</v>
      </c>
      <c r="BT214" s="70" t="e">
        <f t="shared" si="274"/>
        <v>#DIV/0!</v>
      </c>
      <c r="BU214" s="43" t="str">
        <f t="shared" si="275"/>
        <v>REPROVADO</v>
      </c>
      <c r="BV214" s="71" t="str">
        <f t="shared" si="276"/>
        <v>REPROVADO</v>
      </c>
    </row>
    <row r="215" spans="1:74">
      <c r="A215" s="17">
        <f>'PLANILHA PRINCIPAL'!C217</f>
        <v>0</v>
      </c>
      <c r="B215" s="45">
        <f>'PLANILHA PRINCIPAL'!D217</f>
        <v>0</v>
      </c>
      <c r="C215" s="17">
        <f t="shared" si="208"/>
        <v>60</v>
      </c>
      <c r="D215" s="45">
        <f t="shared" si="209"/>
        <v>24500</v>
      </c>
      <c r="E215" s="17">
        <f t="shared" si="210"/>
        <v>0.6</v>
      </c>
      <c r="F215" s="45">
        <f t="shared" si="211"/>
        <v>1</v>
      </c>
      <c r="G215" s="17">
        <f t="shared" si="212"/>
        <v>0.8</v>
      </c>
      <c r="H215" s="45">
        <f t="shared" si="213"/>
        <v>1.4</v>
      </c>
      <c r="I215" s="17">
        <f t="shared" si="214"/>
        <v>1.8</v>
      </c>
      <c r="J215" s="45">
        <f>'PLANILHA PRINCIPAL'!E217</f>
        <v>0</v>
      </c>
      <c r="K215" s="17">
        <f t="shared" si="215"/>
        <v>0.2</v>
      </c>
      <c r="L215" s="45">
        <f t="shared" si="216"/>
        <v>0.3</v>
      </c>
      <c r="M215" s="17">
        <f t="shared" si="217"/>
        <v>0.8</v>
      </c>
      <c r="N215" s="72">
        <f>'PLANILHA PRINCIPAL'!F217</f>
        <v>0</v>
      </c>
      <c r="O215" s="39">
        <f>'PLANILHA PRINCIPAL'!G217</f>
        <v>0</v>
      </c>
      <c r="P215" s="47">
        <f t="shared" si="218"/>
        <v>0.48</v>
      </c>
      <c r="Q215" s="39">
        <f t="shared" si="219"/>
        <v>20.571428571428569</v>
      </c>
      <c r="R215" s="48">
        <f t="shared" si="220"/>
        <v>20.779220779220779</v>
      </c>
      <c r="S215" s="17">
        <f t="shared" si="221"/>
        <v>11760</v>
      </c>
      <c r="T215" s="49">
        <f t="shared" si="222"/>
        <v>0</v>
      </c>
      <c r="U215" s="40">
        <f t="shared" si="223"/>
        <v>0</v>
      </c>
      <c r="V215" s="49">
        <f t="shared" si="224"/>
        <v>0</v>
      </c>
      <c r="W215" s="40">
        <f t="shared" si="225"/>
        <v>0</v>
      </c>
      <c r="X215" s="49">
        <f t="shared" si="226"/>
        <v>0</v>
      </c>
      <c r="Y215" s="41" t="e">
        <f t="shared" si="227"/>
        <v>#DIV/0!</v>
      </c>
      <c r="Z215" s="50" t="e">
        <f t="shared" si="228"/>
        <v>#DIV/0!</v>
      </c>
      <c r="AA215" s="17">
        <f t="shared" si="229"/>
        <v>0.5</v>
      </c>
      <c r="AB215" s="51" t="e">
        <f t="shared" si="230"/>
        <v>#DIV/0!</v>
      </c>
      <c r="AC215" s="39" t="e">
        <f t="shared" si="231"/>
        <v>#DIV/0!</v>
      </c>
      <c r="AD215" s="48" t="e">
        <f t="shared" si="232"/>
        <v>#DIV/0!</v>
      </c>
      <c r="AE215" s="42">
        <f t="shared" si="233"/>
        <v>0</v>
      </c>
      <c r="AF215" s="54">
        <f t="shared" si="234"/>
        <v>0</v>
      </c>
      <c r="AG215" s="39" t="e">
        <f t="shared" si="235"/>
        <v>#DIV/0!</v>
      </c>
      <c r="AH215" s="54" t="e">
        <f t="shared" si="236"/>
        <v>#DIV/0!</v>
      </c>
      <c r="AI215" s="39" t="e">
        <f t="shared" si="237"/>
        <v>#DIV/0!</v>
      </c>
      <c r="AJ215" s="56" t="e">
        <f t="shared" si="238"/>
        <v>#DIV/0!</v>
      </c>
      <c r="AK215" s="42">
        <f t="shared" si="239"/>
        <v>0</v>
      </c>
      <c r="AL215" s="54">
        <f t="shared" si="240"/>
        <v>0</v>
      </c>
      <c r="AM215" s="39" t="e">
        <f t="shared" si="241"/>
        <v>#DIV/0!</v>
      </c>
      <c r="AN215" s="54" t="e">
        <f t="shared" si="242"/>
        <v>#DIV/0!</v>
      </c>
      <c r="AO215" s="39" t="e">
        <f t="shared" si="243"/>
        <v>#DIV/0!</v>
      </c>
      <c r="AP215" s="56" t="e">
        <f t="shared" si="244"/>
        <v>#DIV/0!</v>
      </c>
      <c r="AQ215" s="39" t="e">
        <f t="shared" si="245"/>
        <v>#DIV/0!</v>
      </c>
      <c r="AR215" s="56" t="e">
        <f t="shared" si="246"/>
        <v>#DIV/0!</v>
      </c>
      <c r="AS215" s="43" t="e">
        <f t="shared" si="247"/>
        <v>#DIV/0!</v>
      </c>
      <c r="AT215" s="58" t="e">
        <f t="shared" si="248"/>
        <v>#DIV/0!</v>
      </c>
      <c r="AU215" s="42">
        <f t="shared" si="249"/>
        <v>0</v>
      </c>
      <c r="AV215" s="61">
        <f t="shared" si="250"/>
        <v>0</v>
      </c>
      <c r="AW215" s="39" t="e">
        <f t="shared" si="251"/>
        <v>#DIV/0!</v>
      </c>
      <c r="AX215" s="61" t="e">
        <f t="shared" si="252"/>
        <v>#DIV/0!</v>
      </c>
      <c r="AY215" s="41" t="e">
        <f t="shared" si="253"/>
        <v>#DIV/0!</v>
      </c>
      <c r="AZ215" s="61" t="e">
        <f t="shared" si="254"/>
        <v>#DIV/0!</v>
      </c>
      <c r="BA215" s="39" t="e">
        <f t="shared" si="255"/>
        <v>#DIV/0!</v>
      </c>
      <c r="BB215" s="64" t="e">
        <f t="shared" si="256"/>
        <v>#DIV/0!</v>
      </c>
      <c r="BC215" s="42">
        <f t="shared" si="257"/>
        <v>0</v>
      </c>
      <c r="BD215" s="61">
        <f t="shared" si="258"/>
        <v>0</v>
      </c>
      <c r="BE215" s="39" t="e">
        <f t="shared" si="259"/>
        <v>#DIV/0!</v>
      </c>
      <c r="BF215" s="61" t="e">
        <f t="shared" si="260"/>
        <v>#DIV/0!</v>
      </c>
      <c r="BG215" s="41" t="e">
        <f t="shared" si="261"/>
        <v>#DIV/0!</v>
      </c>
      <c r="BH215" s="61" t="e">
        <f t="shared" si="262"/>
        <v>#DIV/0!</v>
      </c>
      <c r="BI215" s="39" t="e">
        <f t="shared" si="263"/>
        <v>#DIV/0!</v>
      </c>
      <c r="BJ215" s="64" t="e">
        <f t="shared" si="264"/>
        <v>#DIV/0!</v>
      </c>
      <c r="BK215" s="39" t="e">
        <f t="shared" si="265"/>
        <v>#DIV/0!</v>
      </c>
      <c r="BL215" s="64" t="e">
        <f t="shared" si="266"/>
        <v>#DIV/0!</v>
      </c>
      <c r="BM215" s="43" t="e">
        <f t="shared" si="267"/>
        <v>#DIV/0!</v>
      </c>
      <c r="BN215" s="66" t="e">
        <f t="shared" si="268"/>
        <v>#DIV/0!</v>
      </c>
      <c r="BO215" s="17">
        <f t="shared" si="269"/>
        <v>0</v>
      </c>
      <c r="BP215" s="68">
        <f t="shared" si="270"/>
        <v>0</v>
      </c>
      <c r="BQ215" s="39">
        <f t="shared" si="271"/>
        <v>0</v>
      </c>
      <c r="BR215" s="69">
        <f t="shared" si="272"/>
        <v>0</v>
      </c>
      <c r="BS215" s="44" t="e">
        <f t="shared" si="273"/>
        <v>#DIV/0!</v>
      </c>
      <c r="BT215" s="70" t="e">
        <f t="shared" si="274"/>
        <v>#DIV/0!</v>
      </c>
      <c r="BU215" s="43" t="str">
        <f t="shared" si="275"/>
        <v>REPROVADO</v>
      </c>
      <c r="BV215" s="71" t="str">
        <f t="shared" si="276"/>
        <v>REPROVADO</v>
      </c>
    </row>
    <row r="216" spans="1:74">
      <c r="A216" s="17">
        <f>'PLANILHA PRINCIPAL'!C218</f>
        <v>0</v>
      </c>
      <c r="B216" s="45">
        <f>'PLANILHA PRINCIPAL'!D218</f>
        <v>0</v>
      </c>
      <c r="C216" s="17">
        <f t="shared" si="208"/>
        <v>60</v>
      </c>
      <c r="D216" s="45">
        <f t="shared" si="209"/>
        <v>24500</v>
      </c>
      <c r="E216" s="17">
        <f t="shared" si="210"/>
        <v>0.6</v>
      </c>
      <c r="F216" s="45">
        <f t="shared" si="211"/>
        <v>1</v>
      </c>
      <c r="G216" s="17">
        <f t="shared" si="212"/>
        <v>0.8</v>
      </c>
      <c r="H216" s="45">
        <f t="shared" si="213"/>
        <v>1.4</v>
      </c>
      <c r="I216" s="17">
        <f t="shared" si="214"/>
        <v>1.8</v>
      </c>
      <c r="J216" s="45">
        <f>'PLANILHA PRINCIPAL'!E218</f>
        <v>0</v>
      </c>
      <c r="K216" s="17">
        <f t="shared" si="215"/>
        <v>0.2</v>
      </c>
      <c r="L216" s="45">
        <f t="shared" si="216"/>
        <v>0.3</v>
      </c>
      <c r="M216" s="17">
        <f t="shared" si="217"/>
        <v>0.8</v>
      </c>
      <c r="N216" s="72">
        <f>'PLANILHA PRINCIPAL'!F218</f>
        <v>0</v>
      </c>
      <c r="O216" s="39">
        <f>'PLANILHA PRINCIPAL'!G218</f>
        <v>0</v>
      </c>
      <c r="P216" s="47">
        <f t="shared" si="218"/>
        <v>0.48</v>
      </c>
      <c r="Q216" s="39">
        <f t="shared" si="219"/>
        <v>20.571428571428569</v>
      </c>
      <c r="R216" s="48">
        <f t="shared" si="220"/>
        <v>20.779220779220779</v>
      </c>
      <c r="S216" s="17">
        <f t="shared" si="221"/>
        <v>11760</v>
      </c>
      <c r="T216" s="49">
        <f t="shared" si="222"/>
        <v>0</v>
      </c>
      <c r="U216" s="40">
        <f t="shared" si="223"/>
        <v>0</v>
      </c>
      <c r="V216" s="49">
        <f t="shared" si="224"/>
        <v>0</v>
      </c>
      <c r="W216" s="40">
        <f t="shared" si="225"/>
        <v>0</v>
      </c>
      <c r="X216" s="49">
        <f t="shared" si="226"/>
        <v>0</v>
      </c>
      <c r="Y216" s="41" t="e">
        <f t="shared" si="227"/>
        <v>#DIV/0!</v>
      </c>
      <c r="Z216" s="50" t="e">
        <f t="shared" si="228"/>
        <v>#DIV/0!</v>
      </c>
      <c r="AA216" s="17">
        <f t="shared" si="229"/>
        <v>0.5</v>
      </c>
      <c r="AB216" s="51" t="e">
        <f t="shared" si="230"/>
        <v>#DIV/0!</v>
      </c>
      <c r="AC216" s="39" t="e">
        <f t="shared" si="231"/>
        <v>#DIV/0!</v>
      </c>
      <c r="AD216" s="48" t="e">
        <f t="shared" si="232"/>
        <v>#DIV/0!</v>
      </c>
      <c r="AE216" s="42">
        <f t="shared" si="233"/>
        <v>0</v>
      </c>
      <c r="AF216" s="54">
        <f t="shared" si="234"/>
        <v>0</v>
      </c>
      <c r="AG216" s="39" t="e">
        <f t="shared" si="235"/>
        <v>#DIV/0!</v>
      </c>
      <c r="AH216" s="54" t="e">
        <f t="shared" si="236"/>
        <v>#DIV/0!</v>
      </c>
      <c r="AI216" s="39" t="e">
        <f t="shared" si="237"/>
        <v>#DIV/0!</v>
      </c>
      <c r="AJ216" s="56" t="e">
        <f t="shared" si="238"/>
        <v>#DIV/0!</v>
      </c>
      <c r="AK216" s="42">
        <f t="shared" si="239"/>
        <v>0</v>
      </c>
      <c r="AL216" s="54">
        <f t="shared" si="240"/>
        <v>0</v>
      </c>
      <c r="AM216" s="39" t="e">
        <f t="shared" si="241"/>
        <v>#DIV/0!</v>
      </c>
      <c r="AN216" s="54" t="e">
        <f t="shared" si="242"/>
        <v>#DIV/0!</v>
      </c>
      <c r="AO216" s="39" t="e">
        <f t="shared" si="243"/>
        <v>#DIV/0!</v>
      </c>
      <c r="AP216" s="56" t="e">
        <f t="shared" si="244"/>
        <v>#DIV/0!</v>
      </c>
      <c r="AQ216" s="39" t="e">
        <f t="shared" si="245"/>
        <v>#DIV/0!</v>
      </c>
      <c r="AR216" s="56" t="e">
        <f t="shared" si="246"/>
        <v>#DIV/0!</v>
      </c>
      <c r="AS216" s="43" t="e">
        <f t="shared" si="247"/>
        <v>#DIV/0!</v>
      </c>
      <c r="AT216" s="58" t="e">
        <f t="shared" si="248"/>
        <v>#DIV/0!</v>
      </c>
      <c r="AU216" s="42">
        <f t="shared" si="249"/>
        <v>0</v>
      </c>
      <c r="AV216" s="61">
        <f t="shared" si="250"/>
        <v>0</v>
      </c>
      <c r="AW216" s="39" t="e">
        <f t="shared" si="251"/>
        <v>#DIV/0!</v>
      </c>
      <c r="AX216" s="61" t="e">
        <f t="shared" si="252"/>
        <v>#DIV/0!</v>
      </c>
      <c r="AY216" s="41" t="e">
        <f t="shared" si="253"/>
        <v>#DIV/0!</v>
      </c>
      <c r="AZ216" s="61" t="e">
        <f t="shared" si="254"/>
        <v>#DIV/0!</v>
      </c>
      <c r="BA216" s="39" t="e">
        <f t="shared" si="255"/>
        <v>#DIV/0!</v>
      </c>
      <c r="BB216" s="64" t="e">
        <f t="shared" si="256"/>
        <v>#DIV/0!</v>
      </c>
      <c r="BC216" s="42">
        <f t="shared" si="257"/>
        <v>0</v>
      </c>
      <c r="BD216" s="61">
        <f t="shared" si="258"/>
        <v>0</v>
      </c>
      <c r="BE216" s="39" t="e">
        <f t="shared" si="259"/>
        <v>#DIV/0!</v>
      </c>
      <c r="BF216" s="61" t="e">
        <f t="shared" si="260"/>
        <v>#DIV/0!</v>
      </c>
      <c r="BG216" s="41" t="e">
        <f t="shared" si="261"/>
        <v>#DIV/0!</v>
      </c>
      <c r="BH216" s="61" t="e">
        <f t="shared" si="262"/>
        <v>#DIV/0!</v>
      </c>
      <c r="BI216" s="39" t="e">
        <f t="shared" si="263"/>
        <v>#DIV/0!</v>
      </c>
      <c r="BJ216" s="64" t="e">
        <f t="shared" si="264"/>
        <v>#DIV/0!</v>
      </c>
      <c r="BK216" s="39" t="e">
        <f t="shared" si="265"/>
        <v>#DIV/0!</v>
      </c>
      <c r="BL216" s="64" t="e">
        <f t="shared" si="266"/>
        <v>#DIV/0!</v>
      </c>
      <c r="BM216" s="43" t="e">
        <f t="shared" si="267"/>
        <v>#DIV/0!</v>
      </c>
      <c r="BN216" s="66" t="e">
        <f t="shared" si="268"/>
        <v>#DIV/0!</v>
      </c>
      <c r="BO216" s="17">
        <f t="shared" si="269"/>
        <v>0</v>
      </c>
      <c r="BP216" s="68">
        <f t="shared" si="270"/>
        <v>0</v>
      </c>
      <c r="BQ216" s="39">
        <f t="shared" si="271"/>
        <v>0</v>
      </c>
      <c r="BR216" s="69">
        <f t="shared" si="272"/>
        <v>0</v>
      </c>
      <c r="BS216" s="44" t="e">
        <f t="shared" si="273"/>
        <v>#DIV/0!</v>
      </c>
      <c r="BT216" s="70" t="e">
        <f t="shared" si="274"/>
        <v>#DIV/0!</v>
      </c>
      <c r="BU216" s="43" t="str">
        <f t="shared" si="275"/>
        <v>REPROVADO</v>
      </c>
      <c r="BV216" s="71" t="str">
        <f t="shared" si="276"/>
        <v>REPROVADO</v>
      </c>
    </row>
    <row r="217" spans="1:74">
      <c r="A217" s="17">
        <f>'PLANILHA PRINCIPAL'!C219</f>
        <v>0</v>
      </c>
      <c r="B217" s="45">
        <f>'PLANILHA PRINCIPAL'!D219</f>
        <v>0</v>
      </c>
      <c r="C217" s="17">
        <f t="shared" si="208"/>
        <v>60</v>
      </c>
      <c r="D217" s="45">
        <f t="shared" si="209"/>
        <v>24500</v>
      </c>
      <c r="E217" s="17">
        <f t="shared" si="210"/>
        <v>0.6</v>
      </c>
      <c r="F217" s="45">
        <f t="shared" si="211"/>
        <v>1</v>
      </c>
      <c r="G217" s="17">
        <f t="shared" si="212"/>
        <v>0.8</v>
      </c>
      <c r="H217" s="45">
        <f t="shared" si="213"/>
        <v>1.4</v>
      </c>
      <c r="I217" s="17">
        <f t="shared" si="214"/>
        <v>1.8</v>
      </c>
      <c r="J217" s="45">
        <f>'PLANILHA PRINCIPAL'!E219</f>
        <v>0</v>
      </c>
      <c r="K217" s="17">
        <f t="shared" si="215"/>
        <v>0.2</v>
      </c>
      <c r="L217" s="45">
        <f t="shared" si="216"/>
        <v>0.3</v>
      </c>
      <c r="M217" s="17">
        <f t="shared" si="217"/>
        <v>0.8</v>
      </c>
      <c r="N217" s="72">
        <f>'PLANILHA PRINCIPAL'!F219</f>
        <v>0</v>
      </c>
      <c r="O217" s="39">
        <f>'PLANILHA PRINCIPAL'!G219</f>
        <v>0</v>
      </c>
      <c r="P217" s="47">
        <f t="shared" si="218"/>
        <v>0.48</v>
      </c>
      <c r="Q217" s="39">
        <f t="shared" si="219"/>
        <v>20.571428571428569</v>
      </c>
      <c r="R217" s="48">
        <f t="shared" si="220"/>
        <v>20.779220779220779</v>
      </c>
      <c r="S217" s="17">
        <f t="shared" si="221"/>
        <v>11760</v>
      </c>
      <c r="T217" s="49">
        <f t="shared" si="222"/>
        <v>0</v>
      </c>
      <c r="U217" s="40">
        <f t="shared" si="223"/>
        <v>0</v>
      </c>
      <c r="V217" s="49">
        <f t="shared" si="224"/>
        <v>0</v>
      </c>
      <c r="W217" s="40">
        <f t="shared" si="225"/>
        <v>0</v>
      </c>
      <c r="X217" s="49">
        <f t="shared" si="226"/>
        <v>0</v>
      </c>
      <c r="Y217" s="41" t="e">
        <f t="shared" si="227"/>
        <v>#DIV/0!</v>
      </c>
      <c r="Z217" s="50" t="e">
        <f t="shared" si="228"/>
        <v>#DIV/0!</v>
      </c>
      <c r="AA217" s="17">
        <f t="shared" si="229"/>
        <v>0.5</v>
      </c>
      <c r="AB217" s="51" t="e">
        <f t="shared" si="230"/>
        <v>#DIV/0!</v>
      </c>
      <c r="AC217" s="39" t="e">
        <f t="shared" si="231"/>
        <v>#DIV/0!</v>
      </c>
      <c r="AD217" s="48" t="e">
        <f t="shared" si="232"/>
        <v>#DIV/0!</v>
      </c>
      <c r="AE217" s="42">
        <f t="shared" si="233"/>
        <v>0</v>
      </c>
      <c r="AF217" s="54">
        <f t="shared" si="234"/>
        <v>0</v>
      </c>
      <c r="AG217" s="39" t="e">
        <f t="shared" si="235"/>
        <v>#DIV/0!</v>
      </c>
      <c r="AH217" s="54" t="e">
        <f t="shared" si="236"/>
        <v>#DIV/0!</v>
      </c>
      <c r="AI217" s="39" t="e">
        <f t="shared" si="237"/>
        <v>#DIV/0!</v>
      </c>
      <c r="AJ217" s="56" t="e">
        <f t="shared" si="238"/>
        <v>#DIV/0!</v>
      </c>
      <c r="AK217" s="42">
        <f t="shared" si="239"/>
        <v>0</v>
      </c>
      <c r="AL217" s="54">
        <f t="shared" si="240"/>
        <v>0</v>
      </c>
      <c r="AM217" s="39" t="e">
        <f t="shared" si="241"/>
        <v>#DIV/0!</v>
      </c>
      <c r="AN217" s="54" t="e">
        <f t="shared" si="242"/>
        <v>#DIV/0!</v>
      </c>
      <c r="AO217" s="39" t="e">
        <f t="shared" si="243"/>
        <v>#DIV/0!</v>
      </c>
      <c r="AP217" s="56" t="e">
        <f t="shared" si="244"/>
        <v>#DIV/0!</v>
      </c>
      <c r="AQ217" s="39" t="e">
        <f t="shared" si="245"/>
        <v>#DIV/0!</v>
      </c>
      <c r="AR217" s="56" t="e">
        <f t="shared" si="246"/>
        <v>#DIV/0!</v>
      </c>
      <c r="AS217" s="43" t="e">
        <f t="shared" si="247"/>
        <v>#DIV/0!</v>
      </c>
      <c r="AT217" s="58" t="e">
        <f t="shared" si="248"/>
        <v>#DIV/0!</v>
      </c>
      <c r="AU217" s="42">
        <f t="shared" si="249"/>
        <v>0</v>
      </c>
      <c r="AV217" s="61">
        <f t="shared" si="250"/>
        <v>0</v>
      </c>
      <c r="AW217" s="39" t="e">
        <f t="shared" si="251"/>
        <v>#DIV/0!</v>
      </c>
      <c r="AX217" s="61" t="e">
        <f t="shared" si="252"/>
        <v>#DIV/0!</v>
      </c>
      <c r="AY217" s="41" t="e">
        <f t="shared" si="253"/>
        <v>#DIV/0!</v>
      </c>
      <c r="AZ217" s="61" t="e">
        <f t="shared" si="254"/>
        <v>#DIV/0!</v>
      </c>
      <c r="BA217" s="39" t="e">
        <f t="shared" si="255"/>
        <v>#DIV/0!</v>
      </c>
      <c r="BB217" s="64" t="e">
        <f t="shared" si="256"/>
        <v>#DIV/0!</v>
      </c>
      <c r="BC217" s="42">
        <f t="shared" si="257"/>
        <v>0</v>
      </c>
      <c r="BD217" s="61">
        <f t="shared" si="258"/>
        <v>0</v>
      </c>
      <c r="BE217" s="39" t="e">
        <f t="shared" si="259"/>
        <v>#DIV/0!</v>
      </c>
      <c r="BF217" s="61" t="e">
        <f t="shared" si="260"/>
        <v>#DIV/0!</v>
      </c>
      <c r="BG217" s="41" t="e">
        <f t="shared" si="261"/>
        <v>#DIV/0!</v>
      </c>
      <c r="BH217" s="61" t="e">
        <f t="shared" si="262"/>
        <v>#DIV/0!</v>
      </c>
      <c r="BI217" s="39" t="e">
        <f t="shared" si="263"/>
        <v>#DIV/0!</v>
      </c>
      <c r="BJ217" s="64" t="e">
        <f t="shared" si="264"/>
        <v>#DIV/0!</v>
      </c>
      <c r="BK217" s="39" t="e">
        <f t="shared" si="265"/>
        <v>#DIV/0!</v>
      </c>
      <c r="BL217" s="64" t="e">
        <f t="shared" si="266"/>
        <v>#DIV/0!</v>
      </c>
      <c r="BM217" s="43" t="e">
        <f t="shared" si="267"/>
        <v>#DIV/0!</v>
      </c>
      <c r="BN217" s="66" t="e">
        <f t="shared" si="268"/>
        <v>#DIV/0!</v>
      </c>
      <c r="BO217" s="17">
        <f t="shared" si="269"/>
        <v>0</v>
      </c>
      <c r="BP217" s="68">
        <f t="shared" si="270"/>
        <v>0</v>
      </c>
      <c r="BQ217" s="39">
        <f t="shared" si="271"/>
        <v>0</v>
      </c>
      <c r="BR217" s="69">
        <f t="shared" si="272"/>
        <v>0</v>
      </c>
      <c r="BS217" s="44" t="e">
        <f t="shared" si="273"/>
        <v>#DIV/0!</v>
      </c>
      <c r="BT217" s="70" t="e">
        <f t="shared" si="274"/>
        <v>#DIV/0!</v>
      </c>
      <c r="BU217" s="43" t="str">
        <f t="shared" si="275"/>
        <v>REPROVADO</v>
      </c>
      <c r="BV217" s="71" t="str">
        <f t="shared" si="276"/>
        <v>REPROVADO</v>
      </c>
    </row>
    <row r="218" spans="1:74">
      <c r="A218" s="17">
        <f>'PLANILHA PRINCIPAL'!C220</f>
        <v>0</v>
      </c>
      <c r="B218" s="45">
        <f>'PLANILHA PRINCIPAL'!D220</f>
        <v>0</v>
      </c>
      <c r="C218" s="17">
        <f t="shared" si="208"/>
        <v>60</v>
      </c>
      <c r="D218" s="45">
        <f t="shared" si="209"/>
        <v>24500</v>
      </c>
      <c r="E218" s="17">
        <f t="shared" si="210"/>
        <v>0.6</v>
      </c>
      <c r="F218" s="45">
        <f t="shared" si="211"/>
        <v>1</v>
      </c>
      <c r="G218" s="17">
        <f t="shared" si="212"/>
        <v>0.8</v>
      </c>
      <c r="H218" s="45">
        <f t="shared" si="213"/>
        <v>1.4</v>
      </c>
      <c r="I218" s="17">
        <f t="shared" si="214"/>
        <v>1.8</v>
      </c>
      <c r="J218" s="45">
        <f>'PLANILHA PRINCIPAL'!E220</f>
        <v>0</v>
      </c>
      <c r="K218" s="17">
        <f t="shared" si="215"/>
        <v>0.2</v>
      </c>
      <c r="L218" s="45">
        <f t="shared" si="216"/>
        <v>0.3</v>
      </c>
      <c r="M218" s="17">
        <f t="shared" si="217"/>
        <v>0.8</v>
      </c>
      <c r="N218" s="72">
        <f>'PLANILHA PRINCIPAL'!F220</f>
        <v>0</v>
      </c>
      <c r="O218" s="39">
        <f>'PLANILHA PRINCIPAL'!G220</f>
        <v>0</v>
      </c>
      <c r="P218" s="47">
        <f t="shared" si="218"/>
        <v>0.48</v>
      </c>
      <c r="Q218" s="39">
        <f t="shared" si="219"/>
        <v>20.571428571428569</v>
      </c>
      <c r="R218" s="48">
        <f t="shared" si="220"/>
        <v>20.779220779220779</v>
      </c>
      <c r="S218" s="17">
        <f t="shared" si="221"/>
        <v>11760</v>
      </c>
      <c r="T218" s="49">
        <f t="shared" si="222"/>
        <v>0</v>
      </c>
      <c r="U218" s="40">
        <f t="shared" si="223"/>
        <v>0</v>
      </c>
      <c r="V218" s="49">
        <f t="shared" si="224"/>
        <v>0</v>
      </c>
      <c r="W218" s="40">
        <f t="shared" si="225"/>
        <v>0</v>
      </c>
      <c r="X218" s="49">
        <f t="shared" si="226"/>
        <v>0</v>
      </c>
      <c r="Y218" s="41" t="e">
        <f t="shared" si="227"/>
        <v>#DIV/0!</v>
      </c>
      <c r="Z218" s="50" t="e">
        <f t="shared" si="228"/>
        <v>#DIV/0!</v>
      </c>
      <c r="AA218" s="17">
        <f t="shared" si="229"/>
        <v>0.5</v>
      </c>
      <c r="AB218" s="51" t="e">
        <f t="shared" si="230"/>
        <v>#DIV/0!</v>
      </c>
      <c r="AC218" s="39" t="e">
        <f t="shared" si="231"/>
        <v>#DIV/0!</v>
      </c>
      <c r="AD218" s="48" t="e">
        <f t="shared" si="232"/>
        <v>#DIV/0!</v>
      </c>
      <c r="AE218" s="42">
        <f t="shared" si="233"/>
        <v>0</v>
      </c>
      <c r="AF218" s="54">
        <f t="shared" si="234"/>
        <v>0</v>
      </c>
      <c r="AG218" s="39" t="e">
        <f t="shared" si="235"/>
        <v>#DIV/0!</v>
      </c>
      <c r="AH218" s="54" t="e">
        <f t="shared" si="236"/>
        <v>#DIV/0!</v>
      </c>
      <c r="AI218" s="39" t="e">
        <f t="shared" si="237"/>
        <v>#DIV/0!</v>
      </c>
      <c r="AJ218" s="56" t="e">
        <f t="shared" si="238"/>
        <v>#DIV/0!</v>
      </c>
      <c r="AK218" s="42">
        <f t="shared" si="239"/>
        <v>0</v>
      </c>
      <c r="AL218" s="54">
        <f t="shared" si="240"/>
        <v>0</v>
      </c>
      <c r="AM218" s="39" t="e">
        <f t="shared" si="241"/>
        <v>#DIV/0!</v>
      </c>
      <c r="AN218" s="54" t="e">
        <f t="shared" si="242"/>
        <v>#DIV/0!</v>
      </c>
      <c r="AO218" s="39" t="e">
        <f t="shared" si="243"/>
        <v>#DIV/0!</v>
      </c>
      <c r="AP218" s="56" t="e">
        <f t="shared" si="244"/>
        <v>#DIV/0!</v>
      </c>
      <c r="AQ218" s="39" t="e">
        <f t="shared" si="245"/>
        <v>#DIV/0!</v>
      </c>
      <c r="AR218" s="56" t="e">
        <f t="shared" si="246"/>
        <v>#DIV/0!</v>
      </c>
      <c r="AS218" s="43" t="e">
        <f t="shared" si="247"/>
        <v>#DIV/0!</v>
      </c>
      <c r="AT218" s="58" t="e">
        <f t="shared" si="248"/>
        <v>#DIV/0!</v>
      </c>
      <c r="AU218" s="42">
        <f t="shared" si="249"/>
        <v>0</v>
      </c>
      <c r="AV218" s="61">
        <f t="shared" si="250"/>
        <v>0</v>
      </c>
      <c r="AW218" s="39" t="e">
        <f t="shared" si="251"/>
        <v>#DIV/0!</v>
      </c>
      <c r="AX218" s="61" t="e">
        <f t="shared" si="252"/>
        <v>#DIV/0!</v>
      </c>
      <c r="AY218" s="41" t="e">
        <f t="shared" si="253"/>
        <v>#DIV/0!</v>
      </c>
      <c r="AZ218" s="61" t="e">
        <f t="shared" si="254"/>
        <v>#DIV/0!</v>
      </c>
      <c r="BA218" s="39" t="e">
        <f t="shared" si="255"/>
        <v>#DIV/0!</v>
      </c>
      <c r="BB218" s="64" t="e">
        <f t="shared" si="256"/>
        <v>#DIV/0!</v>
      </c>
      <c r="BC218" s="42">
        <f t="shared" si="257"/>
        <v>0</v>
      </c>
      <c r="BD218" s="61">
        <f t="shared" si="258"/>
        <v>0</v>
      </c>
      <c r="BE218" s="39" t="e">
        <f t="shared" si="259"/>
        <v>#DIV/0!</v>
      </c>
      <c r="BF218" s="61" t="e">
        <f t="shared" si="260"/>
        <v>#DIV/0!</v>
      </c>
      <c r="BG218" s="41" t="e">
        <f t="shared" si="261"/>
        <v>#DIV/0!</v>
      </c>
      <c r="BH218" s="61" t="e">
        <f t="shared" si="262"/>
        <v>#DIV/0!</v>
      </c>
      <c r="BI218" s="39" t="e">
        <f t="shared" si="263"/>
        <v>#DIV/0!</v>
      </c>
      <c r="BJ218" s="64" t="e">
        <f t="shared" si="264"/>
        <v>#DIV/0!</v>
      </c>
      <c r="BK218" s="39" t="e">
        <f t="shared" si="265"/>
        <v>#DIV/0!</v>
      </c>
      <c r="BL218" s="64" t="e">
        <f t="shared" si="266"/>
        <v>#DIV/0!</v>
      </c>
      <c r="BM218" s="43" t="e">
        <f t="shared" si="267"/>
        <v>#DIV/0!</v>
      </c>
      <c r="BN218" s="66" t="e">
        <f t="shared" si="268"/>
        <v>#DIV/0!</v>
      </c>
      <c r="BO218" s="17">
        <f t="shared" si="269"/>
        <v>0</v>
      </c>
      <c r="BP218" s="68">
        <f t="shared" si="270"/>
        <v>0</v>
      </c>
      <c r="BQ218" s="39">
        <f t="shared" si="271"/>
        <v>0</v>
      </c>
      <c r="BR218" s="69">
        <f t="shared" si="272"/>
        <v>0</v>
      </c>
      <c r="BS218" s="44" t="e">
        <f t="shared" si="273"/>
        <v>#DIV/0!</v>
      </c>
      <c r="BT218" s="70" t="e">
        <f t="shared" si="274"/>
        <v>#DIV/0!</v>
      </c>
      <c r="BU218" s="43" t="str">
        <f t="shared" si="275"/>
        <v>REPROVADO</v>
      </c>
      <c r="BV218" s="71" t="str">
        <f t="shared" si="276"/>
        <v>REPROVADO</v>
      </c>
    </row>
    <row r="219" spans="1:74">
      <c r="A219" s="17">
        <f>'PLANILHA PRINCIPAL'!C221</f>
        <v>0</v>
      </c>
      <c r="B219" s="45">
        <f>'PLANILHA PRINCIPAL'!D221</f>
        <v>0</v>
      </c>
      <c r="C219" s="17">
        <f t="shared" si="208"/>
        <v>60</v>
      </c>
      <c r="D219" s="45">
        <f t="shared" si="209"/>
        <v>24500</v>
      </c>
      <c r="E219" s="17">
        <f t="shared" si="210"/>
        <v>0.6</v>
      </c>
      <c r="F219" s="45">
        <f t="shared" si="211"/>
        <v>1</v>
      </c>
      <c r="G219" s="17">
        <f t="shared" si="212"/>
        <v>0.8</v>
      </c>
      <c r="H219" s="45">
        <f t="shared" si="213"/>
        <v>1.4</v>
      </c>
      <c r="I219" s="17">
        <f t="shared" si="214"/>
        <v>1.8</v>
      </c>
      <c r="J219" s="45">
        <f>'PLANILHA PRINCIPAL'!E221</f>
        <v>0</v>
      </c>
      <c r="K219" s="17">
        <f t="shared" si="215"/>
        <v>0.2</v>
      </c>
      <c r="L219" s="45">
        <f t="shared" si="216"/>
        <v>0.3</v>
      </c>
      <c r="M219" s="17">
        <f t="shared" si="217"/>
        <v>0.8</v>
      </c>
      <c r="N219" s="72">
        <f>'PLANILHA PRINCIPAL'!F221</f>
        <v>0</v>
      </c>
      <c r="O219" s="39">
        <f>'PLANILHA PRINCIPAL'!G221</f>
        <v>0</v>
      </c>
      <c r="P219" s="47">
        <f t="shared" si="218"/>
        <v>0.48</v>
      </c>
      <c r="Q219" s="39">
        <f t="shared" si="219"/>
        <v>20.571428571428569</v>
      </c>
      <c r="R219" s="48">
        <f t="shared" si="220"/>
        <v>20.779220779220779</v>
      </c>
      <c r="S219" s="17">
        <f t="shared" si="221"/>
        <v>11760</v>
      </c>
      <c r="T219" s="49">
        <f t="shared" si="222"/>
        <v>0</v>
      </c>
      <c r="U219" s="40">
        <f t="shared" si="223"/>
        <v>0</v>
      </c>
      <c r="V219" s="49">
        <f t="shared" si="224"/>
        <v>0</v>
      </c>
      <c r="W219" s="40">
        <f t="shared" si="225"/>
        <v>0</v>
      </c>
      <c r="X219" s="49">
        <f t="shared" si="226"/>
        <v>0</v>
      </c>
      <c r="Y219" s="41" t="e">
        <f t="shared" si="227"/>
        <v>#DIV/0!</v>
      </c>
      <c r="Z219" s="50" t="e">
        <f t="shared" si="228"/>
        <v>#DIV/0!</v>
      </c>
      <c r="AA219" s="17">
        <f t="shared" si="229"/>
        <v>0.5</v>
      </c>
      <c r="AB219" s="51" t="e">
        <f t="shared" si="230"/>
        <v>#DIV/0!</v>
      </c>
      <c r="AC219" s="39" t="e">
        <f t="shared" si="231"/>
        <v>#DIV/0!</v>
      </c>
      <c r="AD219" s="48" t="e">
        <f t="shared" si="232"/>
        <v>#DIV/0!</v>
      </c>
      <c r="AE219" s="42">
        <f t="shared" si="233"/>
        <v>0</v>
      </c>
      <c r="AF219" s="54">
        <f t="shared" si="234"/>
        <v>0</v>
      </c>
      <c r="AG219" s="39" t="e">
        <f t="shared" si="235"/>
        <v>#DIV/0!</v>
      </c>
      <c r="AH219" s="54" t="e">
        <f t="shared" si="236"/>
        <v>#DIV/0!</v>
      </c>
      <c r="AI219" s="39" t="e">
        <f t="shared" si="237"/>
        <v>#DIV/0!</v>
      </c>
      <c r="AJ219" s="56" t="e">
        <f t="shared" si="238"/>
        <v>#DIV/0!</v>
      </c>
      <c r="AK219" s="42">
        <f t="shared" si="239"/>
        <v>0</v>
      </c>
      <c r="AL219" s="54">
        <f t="shared" si="240"/>
        <v>0</v>
      </c>
      <c r="AM219" s="39" t="e">
        <f t="shared" si="241"/>
        <v>#DIV/0!</v>
      </c>
      <c r="AN219" s="54" t="e">
        <f t="shared" si="242"/>
        <v>#DIV/0!</v>
      </c>
      <c r="AO219" s="39" t="e">
        <f t="shared" si="243"/>
        <v>#DIV/0!</v>
      </c>
      <c r="AP219" s="56" t="e">
        <f t="shared" si="244"/>
        <v>#DIV/0!</v>
      </c>
      <c r="AQ219" s="39" t="e">
        <f t="shared" si="245"/>
        <v>#DIV/0!</v>
      </c>
      <c r="AR219" s="56" t="e">
        <f t="shared" si="246"/>
        <v>#DIV/0!</v>
      </c>
      <c r="AS219" s="43" t="e">
        <f t="shared" si="247"/>
        <v>#DIV/0!</v>
      </c>
      <c r="AT219" s="58" t="e">
        <f t="shared" si="248"/>
        <v>#DIV/0!</v>
      </c>
      <c r="AU219" s="42">
        <f t="shared" si="249"/>
        <v>0</v>
      </c>
      <c r="AV219" s="61">
        <f t="shared" si="250"/>
        <v>0</v>
      </c>
      <c r="AW219" s="39" t="e">
        <f t="shared" si="251"/>
        <v>#DIV/0!</v>
      </c>
      <c r="AX219" s="61" t="e">
        <f t="shared" si="252"/>
        <v>#DIV/0!</v>
      </c>
      <c r="AY219" s="41" t="e">
        <f t="shared" si="253"/>
        <v>#DIV/0!</v>
      </c>
      <c r="AZ219" s="61" t="e">
        <f t="shared" si="254"/>
        <v>#DIV/0!</v>
      </c>
      <c r="BA219" s="39" t="e">
        <f t="shared" si="255"/>
        <v>#DIV/0!</v>
      </c>
      <c r="BB219" s="64" t="e">
        <f t="shared" si="256"/>
        <v>#DIV/0!</v>
      </c>
      <c r="BC219" s="42">
        <f t="shared" si="257"/>
        <v>0</v>
      </c>
      <c r="BD219" s="61">
        <f t="shared" si="258"/>
        <v>0</v>
      </c>
      <c r="BE219" s="39" t="e">
        <f t="shared" si="259"/>
        <v>#DIV/0!</v>
      </c>
      <c r="BF219" s="61" t="e">
        <f t="shared" si="260"/>
        <v>#DIV/0!</v>
      </c>
      <c r="BG219" s="41" t="e">
        <f t="shared" si="261"/>
        <v>#DIV/0!</v>
      </c>
      <c r="BH219" s="61" t="e">
        <f t="shared" si="262"/>
        <v>#DIV/0!</v>
      </c>
      <c r="BI219" s="39" t="e">
        <f t="shared" si="263"/>
        <v>#DIV/0!</v>
      </c>
      <c r="BJ219" s="64" t="e">
        <f t="shared" si="264"/>
        <v>#DIV/0!</v>
      </c>
      <c r="BK219" s="39" t="e">
        <f t="shared" si="265"/>
        <v>#DIV/0!</v>
      </c>
      <c r="BL219" s="64" t="e">
        <f t="shared" si="266"/>
        <v>#DIV/0!</v>
      </c>
      <c r="BM219" s="43" t="e">
        <f t="shared" si="267"/>
        <v>#DIV/0!</v>
      </c>
      <c r="BN219" s="66" t="e">
        <f t="shared" si="268"/>
        <v>#DIV/0!</v>
      </c>
      <c r="BO219" s="17">
        <f t="shared" si="269"/>
        <v>0</v>
      </c>
      <c r="BP219" s="68">
        <f t="shared" si="270"/>
        <v>0</v>
      </c>
      <c r="BQ219" s="39">
        <f t="shared" si="271"/>
        <v>0</v>
      </c>
      <c r="BR219" s="69">
        <f t="shared" si="272"/>
        <v>0</v>
      </c>
      <c r="BS219" s="44" t="e">
        <f t="shared" si="273"/>
        <v>#DIV/0!</v>
      </c>
      <c r="BT219" s="70" t="e">
        <f t="shared" si="274"/>
        <v>#DIV/0!</v>
      </c>
      <c r="BU219" s="43" t="str">
        <f t="shared" si="275"/>
        <v>REPROVADO</v>
      </c>
      <c r="BV219" s="71" t="str">
        <f t="shared" si="276"/>
        <v>REPROVADO</v>
      </c>
    </row>
    <row r="220" spans="1:74">
      <c r="A220" s="17">
        <f>'PLANILHA PRINCIPAL'!C222</f>
        <v>0</v>
      </c>
      <c r="B220" s="45">
        <f>'PLANILHA PRINCIPAL'!D222</f>
        <v>0</v>
      </c>
      <c r="C220" s="17">
        <f t="shared" si="208"/>
        <v>60</v>
      </c>
      <c r="D220" s="45">
        <f t="shared" si="209"/>
        <v>24500</v>
      </c>
      <c r="E220" s="17">
        <f t="shared" si="210"/>
        <v>0.6</v>
      </c>
      <c r="F220" s="45">
        <f t="shared" si="211"/>
        <v>1</v>
      </c>
      <c r="G220" s="17">
        <f t="shared" si="212"/>
        <v>0.8</v>
      </c>
      <c r="H220" s="45">
        <f t="shared" si="213"/>
        <v>1.4</v>
      </c>
      <c r="I220" s="17">
        <f t="shared" si="214"/>
        <v>1.8</v>
      </c>
      <c r="J220" s="45">
        <f>'PLANILHA PRINCIPAL'!E222</f>
        <v>0</v>
      </c>
      <c r="K220" s="17">
        <f t="shared" si="215"/>
        <v>0.2</v>
      </c>
      <c r="L220" s="45">
        <f t="shared" si="216"/>
        <v>0.3</v>
      </c>
      <c r="M220" s="17">
        <f t="shared" si="217"/>
        <v>0.8</v>
      </c>
      <c r="N220" s="72">
        <f>'PLANILHA PRINCIPAL'!F222</f>
        <v>0</v>
      </c>
      <c r="O220" s="39">
        <f>'PLANILHA PRINCIPAL'!G222</f>
        <v>0</v>
      </c>
      <c r="P220" s="47">
        <f t="shared" si="218"/>
        <v>0.48</v>
      </c>
      <c r="Q220" s="39">
        <f t="shared" si="219"/>
        <v>20.571428571428569</v>
      </c>
      <c r="R220" s="48">
        <f t="shared" si="220"/>
        <v>20.779220779220779</v>
      </c>
      <c r="S220" s="17">
        <f t="shared" si="221"/>
        <v>11760</v>
      </c>
      <c r="T220" s="49">
        <f t="shared" si="222"/>
        <v>0</v>
      </c>
      <c r="U220" s="40">
        <f t="shared" si="223"/>
        <v>0</v>
      </c>
      <c r="V220" s="49">
        <f t="shared" si="224"/>
        <v>0</v>
      </c>
      <c r="W220" s="40">
        <f t="shared" si="225"/>
        <v>0</v>
      </c>
      <c r="X220" s="49">
        <f t="shared" si="226"/>
        <v>0</v>
      </c>
      <c r="Y220" s="41" t="e">
        <f t="shared" si="227"/>
        <v>#DIV/0!</v>
      </c>
      <c r="Z220" s="50" t="e">
        <f t="shared" si="228"/>
        <v>#DIV/0!</v>
      </c>
      <c r="AA220" s="17">
        <f t="shared" si="229"/>
        <v>0.5</v>
      </c>
      <c r="AB220" s="51" t="e">
        <f t="shared" si="230"/>
        <v>#DIV/0!</v>
      </c>
      <c r="AC220" s="39" t="e">
        <f t="shared" si="231"/>
        <v>#DIV/0!</v>
      </c>
      <c r="AD220" s="48" t="e">
        <f t="shared" si="232"/>
        <v>#DIV/0!</v>
      </c>
      <c r="AE220" s="42">
        <f t="shared" si="233"/>
        <v>0</v>
      </c>
      <c r="AF220" s="54">
        <f t="shared" si="234"/>
        <v>0</v>
      </c>
      <c r="AG220" s="39" t="e">
        <f t="shared" si="235"/>
        <v>#DIV/0!</v>
      </c>
      <c r="AH220" s="54" t="e">
        <f t="shared" si="236"/>
        <v>#DIV/0!</v>
      </c>
      <c r="AI220" s="39" t="e">
        <f t="shared" si="237"/>
        <v>#DIV/0!</v>
      </c>
      <c r="AJ220" s="56" t="e">
        <f t="shared" si="238"/>
        <v>#DIV/0!</v>
      </c>
      <c r="AK220" s="42">
        <f t="shared" si="239"/>
        <v>0</v>
      </c>
      <c r="AL220" s="54">
        <f t="shared" si="240"/>
        <v>0</v>
      </c>
      <c r="AM220" s="39" t="e">
        <f t="shared" si="241"/>
        <v>#DIV/0!</v>
      </c>
      <c r="AN220" s="54" t="e">
        <f t="shared" si="242"/>
        <v>#DIV/0!</v>
      </c>
      <c r="AO220" s="39" t="e">
        <f t="shared" si="243"/>
        <v>#DIV/0!</v>
      </c>
      <c r="AP220" s="56" t="e">
        <f t="shared" si="244"/>
        <v>#DIV/0!</v>
      </c>
      <c r="AQ220" s="39" t="e">
        <f t="shared" si="245"/>
        <v>#DIV/0!</v>
      </c>
      <c r="AR220" s="56" t="e">
        <f t="shared" si="246"/>
        <v>#DIV/0!</v>
      </c>
      <c r="AS220" s="43" t="e">
        <f t="shared" si="247"/>
        <v>#DIV/0!</v>
      </c>
      <c r="AT220" s="58" t="e">
        <f t="shared" si="248"/>
        <v>#DIV/0!</v>
      </c>
      <c r="AU220" s="42">
        <f t="shared" si="249"/>
        <v>0</v>
      </c>
      <c r="AV220" s="61">
        <f t="shared" si="250"/>
        <v>0</v>
      </c>
      <c r="AW220" s="39" t="e">
        <f t="shared" si="251"/>
        <v>#DIV/0!</v>
      </c>
      <c r="AX220" s="61" t="e">
        <f t="shared" si="252"/>
        <v>#DIV/0!</v>
      </c>
      <c r="AY220" s="41" t="e">
        <f t="shared" si="253"/>
        <v>#DIV/0!</v>
      </c>
      <c r="AZ220" s="61" t="e">
        <f t="shared" si="254"/>
        <v>#DIV/0!</v>
      </c>
      <c r="BA220" s="39" t="e">
        <f t="shared" si="255"/>
        <v>#DIV/0!</v>
      </c>
      <c r="BB220" s="64" t="e">
        <f t="shared" si="256"/>
        <v>#DIV/0!</v>
      </c>
      <c r="BC220" s="42">
        <f t="shared" si="257"/>
        <v>0</v>
      </c>
      <c r="BD220" s="61">
        <f t="shared" si="258"/>
        <v>0</v>
      </c>
      <c r="BE220" s="39" t="e">
        <f t="shared" si="259"/>
        <v>#DIV/0!</v>
      </c>
      <c r="BF220" s="61" t="e">
        <f t="shared" si="260"/>
        <v>#DIV/0!</v>
      </c>
      <c r="BG220" s="41" t="e">
        <f t="shared" si="261"/>
        <v>#DIV/0!</v>
      </c>
      <c r="BH220" s="61" t="e">
        <f t="shared" si="262"/>
        <v>#DIV/0!</v>
      </c>
      <c r="BI220" s="39" t="e">
        <f t="shared" si="263"/>
        <v>#DIV/0!</v>
      </c>
      <c r="BJ220" s="64" t="e">
        <f t="shared" si="264"/>
        <v>#DIV/0!</v>
      </c>
      <c r="BK220" s="39" t="e">
        <f t="shared" si="265"/>
        <v>#DIV/0!</v>
      </c>
      <c r="BL220" s="64" t="e">
        <f t="shared" si="266"/>
        <v>#DIV/0!</v>
      </c>
      <c r="BM220" s="43" t="e">
        <f t="shared" si="267"/>
        <v>#DIV/0!</v>
      </c>
      <c r="BN220" s="66" t="e">
        <f t="shared" si="268"/>
        <v>#DIV/0!</v>
      </c>
      <c r="BO220" s="17">
        <f t="shared" si="269"/>
        <v>0</v>
      </c>
      <c r="BP220" s="68">
        <f t="shared" si="270"/>
        <v>0</v>
      </c>
      <c r="BQ220" s="39">
        <f t="shared" si="271"/>
        <v>0</v>
      </c>
      <c r="BR220" s="69">
        <f t="shared" si="272"/>
        <v>0</v>
      </c>
      <c r="BS220" s="44" t="e">
        <f t="shared" si="273"/>
        <v>#DIV/0!</v>
      </c>
      <c r="BT220" s="70" t="e">
        <f t="shared" si="274"/>
        <v>#DIV/0!</v>
      </c>
      <c r="BU220" s="43" t="str">
        <f t="shared" si="275"/>
        <v>REPROVADO</v>
      </c>
      <c r="BV220" s="71" t="str">
        <f t="shared" si="276"/>
        <v>REPROVADO</v>
      </c>
    </row>
    <row r="221" spans="1:74">
      <c r="A221" s="17">
        <f>'PLANILHA PRINCIPAL'!C223</f>
        <v>0</v>
      </c>
      <c r="B221" s="45">
        <f>'PLANILHA PRINCIPAL'!D223</f>
        <v>0</v>
      </c>
      <c r="C221" s="17">
        <f t="shared" si="208"/>
        <v>60</v>
      </c>
      <c r="D221" s="45">
        <f t="shared" si="209"/>
        <v>24500</v>
      </c>
      <c r="E221" s="17">
        <f t="shared" si="210"/>
        <v>0.6</v>
      </c>
      <c r="F221" s="45">
        <f t="shared" si="211"/>
        <v>1</v>
      </c>
      <c r="G221" s="17">
        <f t="shared" si="212"/>
        <v>0.8</v>
      </c>
      <c r="H221" s="45">
        <f t="shared" si="213"/>
        <v>1.4</v>
      </c>
      <c r="I221" s="17">
        <f t="shared" si="214"/>
        <v>1.8</v>
      </c>
      <c r="J221" s="45">
        <f>'PLANILHA PRINCIPAL'!E223</f>
        <v>0</v>
      </c>
      <c r="K221" s="17">
        <f t="shared" si="215"/>
        <v>0.2</v>
      </c>
      <c r="L221" s="45">
        <f t="shared" si="216"/>
        <v>0.3</v>
      </c>
      <c r="M221" s="17">
        <f t="shared" si="217"/>
        <v>0.8</v>
      </c>
      <c r="N221" s="72">
        <f>'PLANILHA PRINCIPAL'!F223</f>
        <v>0</v>
      </c>
      <c r="O221" s="39">
        <f>'PLANILHA PRINCIPAL'!G223</f>
        <v>0</v>
      </c>
      <c r="P221" s="47">
        <f t="shared" si="218"/>
        <v>0.48</v>
      </c>
      <c r="Q221" s="39">
        <f t="shared" si="219"/>
        <v>20.571428571428569</v>
      </c>
      <c r="R221" s="48">
        <f t="shared" si="220"/>
        <v>20.779220779220779</v>
      </c>
      <c r="S221" s="17">
        <f t="shared" si="221"/>
        <v>11760</v>
      </c>
      <c r="T221" s="49">
        <f t="shared" si="222"/>
        <v>0</v>
      </c>
      <c r="U221" s="40">
        <f t="shared" si="223"/>
        <v>0</v>
      </c>
      <c r="V221" s="49">
        <f t="shared" si="224"/>
        <v>0</v>
      </c>
      <c r="W221" s="40">
        <f t="shared" si="225"/>
        <v>0</v>
      </c>
      <c r="X221" s="49">
        <f t="shared" si="226"/>
        <v>0</v>
      </c>
      <c r="Y221" s="41" t="e">
        <f t="shared" si="227"/>
        <v>#DIV/0!</v>
      </c>
      <c r="Z221" s="50" t="e">
        <f t="shared" si="228"/>
        <v>#DIV/0!</v>
      </c>
      <c r="AA221" s="17">
        <f t="shared" si="229"/>
        <v>0.5</v>
      </c>
      <c r="AB221" s="51" t="e">
        <f t="shared" si="230"/>
        <v>#DIV/0!</v>
      </c>
      <c r="AC221" s="39" t="e">
        <f t="shared" si="231"/>
        <v>#DIV/0!</v>
      </c>
      <c r="AD221" s="48" t="e">
        <f t="shared" si="232"/>
        <v>#DIV/0!</v>
      </c>
      <c r="AE221" s="42">
        <f t="shared" si="233"/>
        <v>0</v>
      </c>
      <c r="AF221" s="54">
        <f t="shared" si="234"/>
        <v>0</v>
      </c>
      <c r="AG221" s="39" t="e">
        <f t="shared" si="235"/>
        <v>#DIV/0!</v>
      </c>
      <c r="AH221" s="54" t="e">
        <f t="shared" si="236"/>
        <v>#DIV/0!</v>
      </c>
      <c r="AI221" s="39" t="e">
        <f t="shared" si="237"/>
        <v>#DIV/0!</v>
      </c>
      <c r="AJ221" s="56" t="e">
        <f t="shared" si="238"/>
        <v>#DIV/0!</v>
      </c>
      <c r="AK221" s="42">
        <f t="shared" si="239"/>
        <v>0</v>
      </c>
      <c r="AL221" s="54">
        <f t="shared" si="240"/>
        <v>0</v>
      </c>
      <c r="AM221" s="39" t="e">
        <f t="shared" si="241"/>
        <v>#DIV/0!</v>
      </c>
      <c r="AN221" s="54" t="e">
        <f t="shared" si="242"/>
        <v>#DIV/0!</v>
      </c>
      <c r="AO221" s="39" t="e">
        <f t="shared" si="243"/>
        <v>#DIV/0!</v>
      </c>
      <c r="AP221" s="56" t="e">
        <f t="shared" si="244"/>
        <v>#DIV/0!</v>
      </c>
      <c r="AQ221" s="39" t="e">
        <f t="shared" si="245"/>
        <v>#DIV/0!</v>
      </c>
      <c r="AR221" s="56" t="e">
        <f t="shared" si="246"/>
        <v>#DIV/0!</v>
      </c>
      <c r="AS221" s="43" t="e">
        <f t="shared" si="247"/>
        <v>#DIV/0!</v>
      </c>
      <c r="AT221" s="58" t="e">
        <f t="shared" si="248"/>
        <v>#DIV/0!</v>
      </c>
      <c r="AU221" s="42">
        <f t="shared" si="249"/>
        <v>0</v>
      </c>
      <c r="AV221" s="61">
        <f t="shared" si="250"/>
        <v>0</v>
      </c>
      <c r="AW221" s="39" t="e">
        <f t="shared" si="251"/>
        <v>#DIV/0!</v>
      </c>
      <c r="AX221" s="61" t="e">
        <f t="shared" si="252"/>
        <v>#DIV/0!</v>
      </c>
      <c r="AY221" s="41" t="e">
        <f t="shared" si="253"/>
        <v>#DIV/0!</v>
      </c>
      <c r="AZ221" s="61" t="e">
        <f t="shared" si="254"/>
        <v>#DIV/0!</v>
      </c>
      <c r="BA221" s="39" t="e">
        <f t="shared" si="255"/>
        <v>#DIV/0!</v>
      </c>
      <c r="BB221" s="64" t="e">
        <f t="shared" si="256"/>
        <v>#DIV/0!</v>
      </c>
      <c r="BC221" s="42">
        <f t="shared" si="257"/>
        <v>0</v>
      </c>
      <c r="BD221" s="61">
        <f t="shared" si="258"/>
        <v>0</v>
      </c>
      <c r="BE221" s="39" t="e">
        <f t="shared" si="259"/>
        <v>#DIV/0!</v>
      </c>
      <c r="BF221" s="61" t="e">
        <f t="shared" si="260"/>
        <v>#DIV/0!</v>
      </c>
      <c r="BG221" s="41" t="e">
        <f t="shared" si="261"/>
        <v>#DIV/0!</v>
      </c>
      <c r="BH221" s="61" t="e">
        <f t="shared" si="262"/>
        <v>#DIV/0!</v>
      </c>
      <c r="BI221" s="39" t="e">
        <f t="shared" si="263"/>
        <v>#DIV/0!</v>
      </c>
      <c r="BJ221" s="64" t="e">
        <f t="shared" si="264"/>
        <v>#DIV/0!</v>
      </c>
      <c r="BK221" s="39" t="e">
        <f t="shared" si="265"/>
        <v>#DIV/0!</v>
      </c>
      <c r="BL221" s="64" t="e">
        <f t="shared" si="266"/>
        <v>#DIV/0!</v>
      </c>
      <c r="BM221" s="43" t="e">
        <f t="shared" si="267"/>
        <v>#DIV/0!</v>
      </c>
      <c r="BN221" s="66" t="e">
        <f t="shared" si="268"/>
        <v>#DIV/0!</v>
      </c>
      <c r="BO221" s="17">
        <f t="shared" si="269"/>
        <v>0</v>
      </c>
      <c r="BP221" s="68">
        <f t="shared" si="270"/>
        <v>0</v>
      </c>
      <c r="BQ221" s="39">
        <f t="shared" si="271"/>
        <v>0</v>
      </c>
      <c r="BR221" s="69">
        <f t="shared" si="272"/>
        <v>0</v>
      </c>
      <c r="BS221" s="44" t="e">
        <f t="shared" si="273"/>
        <v>#DIV/0!</v>
      </c>
      <c r="BT221" s="70" t="e">
        <f t="shared" si="274"/>
        <v>#DIV/0!</v>
      </c>
      <c r="BU221" s="43" t="str">
        <f t="shared" si="275"/>
        <v>REPROVADO</v>
      </c>
      <c r="BV221" s="71" t="str">
        <f t="shared" si="276"/>
        <v>REPROVADO</v>
      </c>
    </row>
    <row r="222" spans="1:74">
      <c r="A222" s="17">
        <f>'PLANILHA PRINCIPAL'!C224</f>
        <v>0</v>
      </c>
      <c r="B222" s="45">
        <f>'PLANILHA PRINCIPAL'!D224</f>
        <v>0</v>
      </c>
      <c r="C222" s="17">
        <f t="shared" si="208"/>
        <v>60</v>
      </c>
      <c r="D222" s="45">
        <f t="shared" si="209"/>
        <v>24500</v>
      </c>
      <c r="E222" s="17">
        <f t="shared" si="210"/>
        <v>0.6</v>
      </c>
      <c r="F222" s="45">
        <f t="shared" si="211"/>
        <v>1</v>
      </c>
      <c r="G222" s="17">
        <f t="shared" si="212"/>
        <v>0.8</v>
      </c>
      <c r="H222" s="45">
        <f t="shared" si="213"/>
        <v>1.4</v>
      </c>
      <c r="I222" s="17">
        <f t="shared" si="214"/>
        <v>1.8</v>
      </c>
      <c r="J222" s="45">
        <f>'PLANILHA PRINCIPAL'!E224</f>
        <v>0</v>
      </c>
      <c r="K222" s="17">
        <f t="shared" si="215"/>
        <v>0.2</v>
      </c>
      <c r="L222" s="45">
        <f t="shared" si="216"/>
        <v>0.3</v>
      </c>
      <c r="M222" s="17">
        <f t="shared" si="217"/>
        <v>0.8</v>
      </c>
      <c r="N222" s="72">
        <f>'PLANILHA PRINCIPAL'!F224</f>
        <v>0</v>
      </c>
      <c r="O222" s="39">
        <f>'PLANILHA PRINCIPAL'!G224</f>
        <v>0</v>
      </c>
      <c r="P222" s="47">
        <f t="shared" si="218"/>
        <v>0.48</v>
      </c>
      <c r="Q222" s="39">
        <f t="shared" si="219"/>
        <v>20.571428571428569</v>
      </c>
      <c r="R222" s="48">
        <f t="shared" si="220"/>
        <v>20.779220779220779</v>
      </c>
      <c r="S222" s="17">
        <f t="shared" si="221"/>
        <v>11760</v>
      </c>
      <c r="T222" s="49">
        <f t="shared" si="222"/>
        <v>0</v>
      </c>
      <c r="U222" s="40">
        <f t="shared" si="223"/>
        <v>0</v>
      </c>
      <c r="V222" s="49">
        <f t="shared" si="224"/>
        <v>0</v>
      </c>
      <c r="W222" s="40">
        <f t="shared" si="225"/>
        <v>0</v>
      </c>
      <c r="X222" s="49">
        <f t="shared" si="226"/>
        <v>0</v>
      </c>
      <c r="Y222" s="41" t="e">
        <f t="shared" si="227"/>
        <v>#DIV/0!</v>
      </c>
      <c r="Z222" s="50" t="e">
        <f t="shared" si="228"/>
        <v>#DIV/0!</v>
      </c>
      <c r="AA222" s="17">
        <f t="shared" si="229"/>
        <v>0.5</v>
      </c>
      <c r="AB222" s="51" t="e">
        <f t="shared" si="230"/>
        <v>#DIV/0!</v>
      </c>
      <c r="AC222" s="39" t="e">
        <f t="shared" si="231"/>
        <v>#DIV/0!</v>
      </c>
      <c r="AD222" s="48" t="e">
        <f t="shared" si="232"/>
        <v>#DIV/0!</v>
      </c>
      <c r="AE222" s="42">
        <f t="shared" si="233"/>
        <v>0</v>
      </c>
      <c r="AF222" s="54">
        <f t="shared" si="234"/>
        <v>0</v>
      </c>
      <c r="AG222" s="39" t="e">
        <f t="shared" si="235"/>
        <v>#DIV/0!</v>
      </c>
      <c r="AH222" s="54" t="e">
        <f t="shared" si="236"/>
        <v>#DIV/0!</v>
      </c>
      <c r="AI222" s="39" t="e">
        <f t="shared" si="237"/>
        <v>#DIV/0!</v>
      </c>
      <c r="AJ222" s="56" t="e">
        <f t="shared" si="238"/>
        <v>#DIV/0!</v>
      </c>
      <c r="AK222" s="42">
        <f t="shared" si="239"/>
        <v>0</v>
      </c>
      <c r="AL222" s="54">
        <f t="shared" si="240"/>
        <v>0</v>
      </c>
      <c r="AM222" s="39" t="e">
        <f t="shared" si="241"/>
        <v>#DIV/0!</v>
      </c>
      <c r="AN222" s="54" t="e">
        <f t="shared" si="242"/>
        <v>#DIV/0!</v>
      </c>
      <c r="AO222" s="39" t="e">
        <f t="shared" si="243"/>
        <v>#DIV/0!</v>
      </c>
      <c r="AP222" s="56" t="e">
        <f t="shared" si="244"/>
        <v>#DIV/0!</v>
      </c>
      <c r="AQ222" s="39" t="e">
        <f t="shared" si="245"/>
        <v>#DIV/0!</v>
      </c>
      <c r="AR222" s="56" t="e">
        <f t="shared" si="246"/>
        <v>#DIV/0!</v>
      </c>
      <c r="AS222" s="43" t="e">
        <f t="shared" si="247"/>
        <v>#DIV/0!</v>
      </c>
      <c r="AT222" s="58" t="e">
        <f t="shared" si="248"/>
        <v>#DIV/0!</v>
      </c>
      <c r="AU222" s="42">
        <f t="shared" si="249"/>
        <v>0</v>
      </c>
      <c r="AV222" s="61">
        <f t="shared" si="250"/>
        <v>0</v>
      </c>
      <c r="AW222" s="39" t="e">
        <f t="shared" si="251"/>
        <v>#DIV/0!</v>
      </c>
      <c r="AX222" s="61" t="e">
        <f t="shared" si="252"/>
        <v>#DIV/0!</v>
      </c>
      <c r="AY222" s="41" t="e">
        <f t="shared" si="253"/>
        <v>#DIV/0!</v>
      </c>
      <c r="AZ222" s="61" t="e">
        <f t="shared" si="254"/>
        <v>#DIV/0!</v>
      </c>
      <c r="BA222" s="39" t="e">
        <f t="shared" si="255"/>
        <v>#DIV/0!</v>
      </c>
      <c r="BB222" s="64" t="e">
        <f t="shared" si="256"/>
        <v>#DIV/0!</v>
      </c>
      <c r="BC222" s="42">
        <f t="shared" si="257"/>
        <v>0</v>
      </c>
      <c r="BD222" s="61">
        <f t="shared" si="258"/>
        <v>0</v>
      </c>
      <c r="BE222" s="39" t="e">
        <f t="shared" si="259"/>
        <v>#DIV/0!</v>
      </c>
      <c r="BF222" s="61" t="e">
        <f t="shared" si="260"/>
        <v>#DIV/0!</v>
      </c>
      <c r="BG222" s="41" t="e">
        <f t="shared" si="261"/>
        <v>#DIV/0!</v>
      </c>
      <c r="BH222" s="61" t="e">
        <f t="shared" si="262"/>
        <v>#DIV/0!</v>
      </c>
      <c r="BI222" s="39" t="e">
        <f t="shared" si="263"/>
        <v>#DIV/0!</v>
      </c>
      <c r="BJ222" s="64" t="e">
        <f t="shared" si="264"/>
        <v>#DIV/0!</v>
      </c>
      <c r="BK222" s="39" t="e">
        <f t="shared" si="265"/>
        <v>#DIV/0!</v>
      </c>
      <c r="BL222" s="64" t="e">
        <f t="shared" si="266"/>
        <v>#DIV/0!</v>
      </c>
      <c r="BM222" s="43" t="e">
        <f t="shared" si="267"/>
        <v>#DIV/0!</v>
      </c>
      <c r="BN222" s="66" t="e">
        <f t="shared" si="268"/>
        <v>#DIV/0!</v>
      </c>
      <c r="BO222" s="17">
        <f t="shared" si="269"/>
        <v>0</v>
      </c>
      <c r="BP222" s="68">
        <f t="shared" si="270"/>
        <v>0</v>
      </c>
      <c r="BQ222" s="39">
        <f t="shared" si="271"/>
        <v>0</v>
      </c>
      <c r="BR222" s="69">
        <f t="shared" si="272"/>
        <v>0</v>
      </c>
      <c r="BS222" s="44" t="e">
        <f t="shared" si="273"/>
        <v>#DIV/0!</v>
      </c>
      <c r="BT222" s="70" t="e">
        <f t="shared" si="274"/>
        <v>#DIV/0!</v>
      </c>
      <c r="BU222" s="43" t="str">
        <f t="shared" si="275"/>
        <v>REPROVADO</v>
      </c>
      <c r="BV222" s="71" t="str">
        <f t="shared" si="276"/>
        <v>REPROVADO</v>
      </c>
    </row>
    <row r="223" spans="1:74">
      <c r="A223" s="17">
        <f>'PLANILHA PRINCIPAL'!C225</f>
        <v>0</v>
      </c>
      <c r="B223" s="45">
        <f>'PLANILHA PRINCIPAL'!D225</f>
        <v>0</v>
      </c>
      <c r="C223" s="17">
        <f t="shared" si="208"/>
        <v>60</v>
      </c>
      <c r="D223" s="45">
        <f t="shared" si="209"/>
        <v>24500</v>
      </c>
      <c r="E223" s="17">
        <f t="shared" si="210"/>
        <v>0.6</v>
      </c>
      <c r="F223" s="45">
        <f t="shared" si="211"/>
        <v>1</v>
      </c>
      <c r="G223" s="17">
        <f t="shared" si="212"/>
        <v>0.8</v>
      </c>
      <c r="H223" s="45">
        <f t="shared" si="213"/>
        <v>1.4</v>
      </c>
      <c r="I223" s="17">
        <f t="shared" si="214"/>
        <v>1.8</v>
      </c>
      <c r="J223" s="45">
        <f>'PLANILHA PRINCIPAL'!E225</f>
        <v>0</v>
      </c>
      <c r="K223" s="17">
        <f t="shared" si="215"/>
        <v>0.2</v>
      </c>
      <c r="L223" s="45">
        <f t="shared" si="216"/>
        <v>0.3</v>
      </c>
      <c r="M223" s="17">
        <f t="shared" si="217"/>
        <v>0.8</v>
      </c>
      <c r="N223" s="72">
        <f>'PLANILHA PRINCIPAL'!F225</f>
        <v>0</v>
      </c>
      <c r="O223" s="39">
        <f>'PLANILHA PRINCIPAL'!G225</f>
        <v>0</v>
      </c>
      <c r="P223" s="47">
        <f t="shared" si="218"/>
        <v>0.48</v>
      </c>
      <c r="Q223" s="39">
        <f t="shared" si="219"/>
        <v>20.571428571428569</v>
      </c>
      <c r="R223" s="48">
        <f t="shared" si="220"/>
        <v>20.779220779220779</v>
      </c>
      <c r="S223" s="17">
        <f t="shared" si="221"/>
        <v>11760</v>
      </c>
      <c r="T223" s="49">
        <f t="shared" si="222"/>
        <v>0</v>
      </c>
      <c r="U223" s="40">
        <f t="shared" si="223"/>
        <v>0</v>
      </c>
      <c r="V223" s="49">
        <f t="shared" si="224"/>
        <v>0</v>
      </c>
      <c r="W223" s="40">
        <f t="shared" si="225"/>
        <v>0</v>
      </c>
      <c r="X223" s="49">
        <f t="shared" si="226"/>
        <v>0</v>
      </c>
      <c r="Y223" s="41" t="e">
        <f t="shared" si="227"/>
        <v>#DIV/0!</v>
      </c>
      <c r="Z223" s="50" t="e">
        <f t="shared" si="228"/>
        <v>#DIV/0!</v>
      </c>
      <c r="AA223" s="17">
        <f t="shared" si="229"/>
        <v>0.5</v>
      </c>
      <c r="AB223" s="51" t="e">
        <f t="shared" si="230"/>
        <v>#DIV/0!</v>
      </c>
      <c r="AC223" s="39" t="e">
        <f t="shared" si="231"/>
        <v>#DIV/0!</v>
      </c>
      <c r="AD223" s="48" t="e">
        <f t="shared" si="232"/>
        <v>#DIV/0!</v>
      </c>
      <c r="AE223" s="42">
        <f t="shared" si="233"/>
        <v>0</v>
      </c>
      <c r="AF223" s="54">
        <f t="shared" si="234"/>
        <v>0</v>
      </c>
      <c r="AG223" s="39" t="e">
        <f t="shared" si="235"/>
        <v>#DIV/0!</v>
      </c>
      <c r="AH223" s="54" t="e">
        <f t="shared" si="236"/>
        <v>#DIV/0!</v>
      </c>
      <c r="AI223" s="39" t="e">
        <f t="shared" si="237"/>
        <v>#DIV/0!</v>
      </c>
      <c r="AJ223" s="56" t="e">
        <f t="shared" si="238"/>
        <v>#DIV/0!</v>
      </c>
      <c r="AK223" s="42">
        <f t="shared" si="239"/>
        <v>0</v>
      </c>
      <c r="AL223" s="54">
        <f t="shared" si="240"/>
        <v>0</v>
      </c>
      <c r="AM223" s="39" t="e">
        <f t="shared" si="241"/>
        <v>#DIV/0!</v>
      </c>
      <c r="AN223" s="54" t="e">
        <f t="shared" si="242"/>
        <v>#DIV/0!</v>
      </c>
      <c r="AO223" s="39" t="e">
        <f t="shared" si="243"/>
        <v>#DIV/0!</v>
      </c>
      <c r="AP223" s="56" t="e">
        <f t="shared" si="244"/>
        <v>#DIV/0!</v>
      </c>
      <c r="AQ223" s="39" t="e">
        <f t="shared" si="245"/>
        <v>#DIV/0!</v>
      </c>
      <c r="AR223" s="56" t="e">
        <f t="shared" si="246"/>
        <v>#DIV/0!</v>
      </c>
      <c r="AS223" s="43" t="e">
        <f t="shared" si="247"/>
        <v>#DIV/0!</v>
      </c>
      <c r="AT223" s="58" t="e">
        <f t="shared" si="248"/>
        <v>#DIV/0!</v>
      </c>
      <c r="AU223" s="42">
        <f t="shared" si="249"/>
        <v>0</v>
      </c>
      <c r="AV223" s="61">
        <f t="shared" si="250"/>
        <v>0</v>
      </c>
      <c r="AW223" s="39" t="e">
        <f t="shared" si="251"/>
        <v>#DIV/0!</v>
      </c>
      <c r="AX223" s="61" t="e">
        <f t="shared" si="252"/>
        <v>#DIV/0!</v>
      </c>
      <c r="AY223" s="41" t="e">
        <f t="shared" si="253"/>
        <v>#DIV/0!</v>
      </c>
      <c r="AZ223" s="61" t="e">
        <f t="shared" si="254"/>
        <v>#DIV/0!</v>
      </c>
      <c r="BA223" s="39" t="e">
        <f t="shared" si="255"/>
        <v>#DIV/0!</v>
      </c>
      <c r="BB223" s="64" t="e">
        <f t="shared" si="256"/>
        <v>#DIV/0!</v>
      </c>
      <c r="BC223" s="42">
        <f t="shared" si="257"/>
        <v>0</v>
      </c>
      <c r="BD223" s="61">
        <f t="shared" si="258"/>
        <v>0</v>
      </c>
      <c r="BE223" s="39" t="e">
        <f t="shared" si="259"/>
        <v>#DIV/0!</v>
      </c>
      <c r="BF223" s="61" t="e">
        <f t="shared" si="260"/>
        <v>#DIV/0!</v>
      </c>
      <c r="BG223" s="41" t="e">
        <f t="shared" si="261"/>
        <v>#DIV/0!</v>
      </c>
      <c r="BH223" s="61" t="e">
        <f t="shared" si="262"/>
        <v>#DIV/0!</v>
      </c>
      <c r="BI223" s="39" t="e">
        <f t="shared" si="263"/>
        <v>#DIV/0!</v>
      </c>
      <c r="BJ223" s="64" t="e">
        <f t="shared" si="264"/>
        <v>#DIV/0!</v>
      </c>
      <c r="BK223" s="39" t="e">
        <f t="shared" si="265"/>
        <v>#DIV/0!</v>
      </c>
      <c r="BL223" s="64" t="e">
        <f t="shared" si="266"/>
        <v>#DIV/0!</v>
      </c>
      <c r="BM223" s="43" t="e">
        <f t="shared" si="267"/>
        <v>#DIV/0!</v>
      </c>
      <c r="BN223" s="66" t="e">
        <f t="shared" si="268"/>
        <v>#DIV/0!</v>
      </c>
      <c r="BO223" s="17">
        <f t="shared" si="269"/>
        <v>0</v>
      </c>
      <c r="BP223" s="68">
        <f t="shared" si="270"/>
        <v>0</v>
      </c>
      <c r="BQ223" s="39">
        <f t="shared" si="271"/>
        <v>0</v>
      </c>
      <c r="BR223" s="69">
        <f t="shared" si="272"/>
        <v>0</v>
      </c>
      <c r="BS223" s="44" t="e">
        <f t="shared" si="273"/>
        <v>#DIV/0!</v>
      </c>
      <c r="BT223" s="70" t="e">
        <f t="shared" si="274"/>
        <v>#DIV/0!</v>
      </c>
      <c r="BU223" s="43" t="str">
        <f t="shared" si="275"/>
        <v>REPROVADO</v>
      </c>
      <c r="BV223" s="71" t="str">
        <f t="shared" si="276"/>
        <v>REPROVADO</v>
      </c>
    </row>
    <row r="224" spans="1:74">
      <c r="A224" s="17">
        <f>'PLANILHA PRINCIPAL'!C226</f>
        <v>0</v>
      </c>
      <c r="B224" s="45">
        <f>'PLANILHA PRINCIPAL'!D226</f>
        <v>0</v>
      </c>
      <c r="C224" s="17">
        <f t="shared" si="208"/>
        <v>60</v>
      </c>
      <c r="D224" s="45">
        <f t="shared" si="209"/>
        <v>24500</v>
      </c>
      <c r="E224" s="17">
        <f t="shared" si="210"/>
        <v>0.6</v>
      </c>
      <c r="F224" s="45">
        <f t="shared" si="211"/>
        <v>1</v>
      </c>
      <c r="G224" s="17">
        <f t="shared" si="212"/>
        <v>0.8</v>
      </c>
      <c r="H224" s="45">
        <f t="shared" si="213"/>
        <v>1.4</v>
      </c>
      <c r="I224" s="17">
        <f t="shared" si="214"/>
        <v>1.8</v>
      </c>
      <c r="J224" s="45">
        <f>'PLANILHA PRINCIPAL'!E226</f>
        <v>0</v>
      </c>
      <c r="K224" s="17">
        <f t="shared" si="215"/>
        <v>0.2</v>
      </c>
      <c r="L224" s="45">
        <f t="shared" si="216"/>
        <v>0.3</v>
      </c>
      <c r="M224" s="17">
        <f t="shared" si="217"/>
        <v>0.8</v>
      </c>
      <c r="N224" s="72">
        <f>'PLANILHA PRINCIPAL'!F226</f>
        <v>0</v>
      </c>
      <c r="O224" s="39">
        <f>'PLANILHA PRINCIPAL'!G226</f>
        <v>0</v>
      </c>
      <c r="P224" s="47">
        <f t="shared" si="218"/>
        <v>0.48</v>
      </c>
      <c r="Q224" s="39">
        <f t="shared" si="219"/>
        <v>20.571428571428569</v>
      </c>
      <c r="R224" s="48">
        <f t="shared" si="220"/>
        <v>20.779220779220779</v>
      </c>
      <c r="S224" s="17">
        <f t="shared" si="221"/>
        <v>11760</v>
      </c>
      <c r="T224" s="49">
        <f t="shared" si="222"/>
        <v>0</v>
      </c>
      <c r="U224" s="40">
        <f t="shared" si="223"/>
        <v>0</v>
      </c>
      <c r="V224" s="49">
        <f t="shared" si="224"/>
        <v>0</v>
      </c>
      <c r="W224" s="40">
        <f t="shared" si="225"/>
        <v>0</v>
      </c>
      <c r="X224" s="49">
        <f t="shared" si="226"/>
        <v>0</v>
      </c>
      <c r="Y224" s="41" t="e">
        <f t="shared" si="227"/>
        <v>#DIV/0!</v>
      </c>
      <c r="Z224" s="50" t="e">
        <f t="shared" si="228"/>
        <v>#DIV/0!</v>
      </c>
      <c r="AA224" s="17">
        <f t="shared" si="229"/>
        <v>0.5</v>
      </c>
      <c r="AB224" s="51" t="e">
        <f t="shared" si="230"/>
        <v>#DIV/0!</v>
      </c>
      <c r="AC224" s="39" t="e">
        <f t="shared" si="231"/>
        <v>#DIV/0!</v>
      </c>
      <c r="AD224" s="48" t="e">
        <f t="shared" si="232"/>
        <v>#DIV/0!</v>
      </c>
      <c r="AE224" s="42">
        <f t="shared" si="233"/>
        <v>0</v>
      </c>
      <c r="AF224" s="54">
        <f t="shared" si="234"/>
        <v>0</v>
      </c>
      <c r="AG224" s="39" t="e">
        <f t="shared" si="235"/>
        <v>#DIV/0!</v>
      </c>
      <c r="AH224" s="54" t="e">
        <f t="shared" si="236"/>
        <v>#DIV/0!</v>
      </c>
      <c r="AI224" s="39" t="e">
        <f t="shared" si="237"/>
        <v>#DIV/0!</v>
      </c>
      <c r="AJ224" s="56" t="e">
        <f t="shared" si="238"/>
        <v>#DIV/0!</v>
      </c>
      <c r="AK224" s="42">
        <f t="shared" si="239"/>
        <v>0</v>
      </c>
      <c r="AL224" s="54">
        <f t="shared" si="240"/>
        <v>0</v>
      </c>
      <c r="AM224" s="39" t="e">
        <f t="shared" si="241"/>
        <v>#DIV/0!</v>
      </c>
      <c r="AN224" s="54" t="e">
        <f t="shared" si="242"/>
        <v>#DIV/0!</v>
      </c>
      <c r="AO224" s="39" t="e">
        <f t="shared" si="243"/>
        <v>#DIV/0!</v>
      </c>
      <c r="AP224" s="56" t="e">
        <f t="shared" si="244"/>
        <v>#DIV/0!</v>
      </c>
      <c r="AQ224" s="39" t="e">
        <f t="shared" si="245"/>
        <v>#DIV/0!</v>
      </c>
      <c r="AR224" s="56" t="e">
        <f t="shared" si="246"/>
        <v>#DIV/0!</v>
      </c>
      <c r="AS224" s="43" t="e">
        <f t="shared" si="247"/>
        <v>#DIV/0!</v>
      </c>
      <c r="AT224" s="58" t="e">
        <f t="shared" si="248"/>
        <v>#DIV/0!</v>
      </c>
      <c r="AU224" s="42">
        <f t="shared" si="249"/>
        <v>0</v>
      </c>
      <c r="AV224" s="61">
        <f t="shared" si="250"/>
        <v>0</v>
      </c>
      <c r="AW224" s="39" t="e">
        <f t="shared" si="251"/>
        <v>#DIV/0!</v>
      </c>
      <c r="AX224" s="61" t="e">
        <f t="shared" si="252"/>
        <v>#DIV/0!</v>
      </c>
      <c r="AY224" s="41" t="e">
        <f t="shared" si="253"/>
        <v>#DIV/0!</v>
      </c>
      <c r="AZ224" s="61" t="e">
        <f t="shared" si="254"/>
        <v>#DIV/0!</v>
      </c>
      <c r="BA224" s="39" t="e">
        <f t="shared" si="255"/>
        <v>#DIV/0!</v>
      </c>
      <c r="BB224" s="64" t="e">
        <f t="shared" si="256"/>
        <v>#DIV/0!</v>
      </c>
      <c r="BC224" s="42">
        <f t="shared" si="257"/>
        <v>0</v>
      </c>
      <c r="BD224" s="61">
        <f t="shared" si="258"/>
        <v>0</v>
      </c>
      <c r="BE224" s="39" t="e">
        <f t="shared" si="259"/>
        <v>#DIV/0!</v>
      </c>
      <c r="BF224" s="61" t="e">
        <f t="shared" si="260"/>
        <v>#DIV/0!</v>
      </c>
      <c r="BG224" s="41" t="e">
        <f t="shared" si="261"/>
        <v>#DIV/0!</v>
      </c>
      <c r="BH224" s="61" t="e">
        <f t="shared" si="262"/>
        <v>#DIV/0!</v>
      </c>
      <c r="BI224" s="39" t="e">
        <f t="shared" si="263"/>
        <v>#DIV/0!</v>
      </c>
      <c r="BJ224" s="64" t="e">
        <f t="shared" si="264"/>
        <v>#DIV/0!</v>
      </c>
      <c r="BK224" s="39" t="e">
        <f t="shared" si="265"/>
        <v>#DIV/0!</v>
      </c>
      <c r="BL224" s="64" t="e">
        <f t="shared" si="266"/>
        <v>#DIV/0!</v>
      </c>
      <c r="BM224" s="43" t="e">
        <f t="shared" si="267"/>
        <v>#DIV/0!</v>
      </c>
      <c r="BN224" s="66" t="e">
        <f t="shared" si="268"/>
        <v>#DIV/0!</v>
      </c>
      <c r="BO224" s="17">
        <f t="shared" si="269"/>
        <v>0</v>
      </c>
      <c r="BP224" s="68">
        <f t="shared" si="270"/>
        <v>0</v>
      </c>
      <c r="BQ224" s="39">
        <f t="shared" si="271"/>
        <v>0</v>
      </c>
      <c r="BR224" s="69">
        <f t="shared" si="272"/>
        <v>0</v>
      </c>
      <c r="BS224" s="44" t="e">
        <f t="shared" si="273"/>
        <v>#DIV/0!</v>
      </c>
      <c r="BT224" s="70" t="e">
        <f t="shared" si="274"/>
        <v>#DIV/0!</v>
      </c>
      <c r="BU224" s="43" t="str">
        <f t="shared" si="275"/>
        <v>REPROVADO</v>
      </c>
      <c r="BV224" s="71" t="str">
        <f t="shared" si="276"/>
        <v>REPROVADO</v>
      </c>
    </row>
    <row r="225" spans="1:74">
      <c r="A225" s="17">
        <f>'PLANILHA PRINCIPAL'!C227</f>
        <v>0</v>
      </c>
      <c r="B225" s="45">
        <f>'PLANILHA PRINCIPAL'!D227</f>
        <v>0</v>
      </c>
      <c r="C225" s="17">
        <f t="shared" si="208"/>
        <v>60</v>
      </c>
      <c r="D225" s="45">
        <f t="shared" si="209"/>
        <v>24500</v>
      </c>
      <c r="E225" s="17">
        <f t="shared" si="210"/>
        <v>0.6</v>
      </c>
      <c r="F225" s="45">
        <f t="shared" si="211"/>
        <v>1</v>
      </c>
      <c r="G225" s="17">
        <f t="shared" si="212"/>
        <v>0.8</v>
      </c>
      <c r="H225" s="45">
        <f t="shared" si="213"/>
        <v>1.4</v>
      </c>
      <c r="I225" s="17">
        <f t="shared" si="214"/>
        <v>1.8</v>
      </c>
      <c r="J225" s="45">
        <f>'PLANILHA PRINCIPAL'!E227</f>
        <v>0</v>
      </c>
      <c r="K225" s="17">
        <f t="shared" si="215"/>
        <v>0.2</v>
      </c>
      <c r="L225" s="45">
        <f t="shared" si="216"/>
        <v>0.3</v>
      </c>
      <c r="M225" s="17">
        <f t="shared" si="217"/>
        <v>0.8</v>
      </c>
      <c r="N225" s="72">
        <f>'PLANILHA PRINCIPAL'!F227</f>
        <v>0</v>
      </c>
      <c r="O225" s="39">
        <f>'PLANILHA PRINCIPAL'!G227</f>
        <v>0</v>
      </c>
      <c r="P225" s="47">
        <f t="shared" si="218"/>
        <v>0.48</v>
      </c>
      <c r="Q225" s="39">
        <f t="shared" si="219"/>
        <v>20.571428571428569</v>
      </c>
      <c r="R225" s="48">
        <f t="shared" si="220"/>
        <v>20.779220779220779</v>
      </c>
      <c r="S225" s="17">
        <f t="shared" si="221"/>
        <v>11760</v>
      </c>
      <c r="T225" s="49">
        <f t="shared" si="222"/>
        <v>0</v>
      </c>
      <c r="U225" s="40">
        <f t="shared" si="223"/>
        <v>0</v>
      </c>
      <c r="V225" s="49">
        <f t="shared" si="224"/>
        <v>0</v>
      </c>
      <c r="W225" s="40">
        <f t="shared" si="225"/>
        <v>0</v>
      </c>
      <c r="X225" s="49">
        <f t="shared" si="226"/>
        <v>0</v>
      </c>
      <c r="Y225" s="41" t="e">
        <f t="shared" si="227"/>
        <v>#DIV/0!</v>
      </c>
      <c r="Z225" s="50" t="e">
        <f t="shared" si="228"/>
        <v>#DIV/0!</v>
      </c>
      <c r="AA225" s="17">
        <f t="shared" si="229"/>
        <v>0.5</v>
      </c>
      <c r="AB225" s="51" t="e">
        <f t="shared" si="230"/>
        <v>#DIV/0!</v>
      </c>
      <c r="AC225" s="39" t="e">
        <f t="shared" si="231"/>
        <v>#DIV/0!</v>
      </c>
      <c r="AD225" s="48" t="e">
        <f t="shared" si="232"/>
        <v>#DIV/0!</v>
      </c>
      <c r="AE225" s="42">
        <f t="shared" si="233"/>
        <v>0</v>
      </c>
      <c r="AF225" s="54">
        <f t="shared" si="234"/>
        <v>0</v>
      </c>
      <c r="AG225" s="39" t="e">
        <f t="shared" si="235"/>
        <v>#DIV/0!</v>
      </c>
      <c r="AH225" s="54" t="e">
        <f t="shared" si="236"/>
        <v>#DIV/0!</v>
      </c>
      <c r="AI225" s="39" t="e">
        <f t="shared" si="237"/>
        <v>#DIV/0!</v>
      </c>
      <c r="AJ225" s="56" t="e">
        <f t="shared" si="238"/>
        <v>#DIV/0!</v>
      </c>
      <c r="AK225" s="42">
        <f t="shared" si="239"/>
        <v>0</v>
      </c>
      <c r="AL225" s="54">
        <f t="shared" si="240"/>
        <v>0</v>
      </c>
      <c r="AM225" s="39" t="e">
        <f t="shared" si="241"/>
        <v>#DIV/0!</v>
      </c>
      <c r="AN225" s="54" t="e">
        <f t="shared" si="242"/>
        <v>#DIV/0!</v>
      </c>
      <c r="AO225" s="39" t="e">
        <f t="shared" si="243"/>
        <v>#DIV/0!</v>
      </c>
      <c r="AP225" s="56" t="e">
        <f t="shared" si="244"/>
        <v>#DIV/0!</v>
      </c>
      <c r="AQ225" s="39" t="e">
        <f t="shared" si="245"/>
        <v>#DIV/0!</v>
      </c>
      <c r="AR225" s="56" t="e">
        <f t="shared" si="246"/>
        <v>#DIV/0!</v>
      </c>
      <c r="AS225" s="43" t="e">
        <f t="shared" si="247"/>
        <v>#DIV/0!</v>
      </c>
      <c r="AT225" s="58" t="e">
        <f t="shared" si="248"/>
        <v>#DIV/0!</v>
      </c>
      <c r="AU225" s="42">
        <f t="shared" si="249"/>
        <v>0</v>
      </c>
      <c r="AV225" s="61">
        <f t="shared" si="250"/>
        <v>0</v>
      </c>
      <c r="AW225" s="39" t="e">
        <f t="shared" si="251"/>
        <v>#DIV/0!</v>
      </c>
      <c r="AX225" s="61" t="e">
        <f t="shared" si="252"/>
        <v>#DIV/0!</v>
      </c>
      <c r="AY225" s="41" t="e">
        <f t="shared" si="253"/>
        <v>#DIV/0!</v>
      </c>
      <c r="AZ225" s="61" t="e">
        <f t="shared" si="254"/>
        <v>#DIV/0!</v>
      </c>
      <c r="BA225" s="39" t="e">
        <f t="shared" si="255"/>
        <v>#DIV/0!</v>
      </c>
      <c r="BB225" s="64" t="e">
        <f t="shared" si="256"/>
        <v>#DIV/0!</v>
      </c>
      <c r="BC225" s="42">
        <f t="shared" si="257"/>
        <v>0</v>
      </c>
      <c r="BD225" s="61">
        <f t="shared" si="258"/>
        <v>0</v>
      </c>
      <c r="BE225" s="39" t="e">
        <f t="shared" si="259"/>
        <v>#DIV/0!</v>
      </c>
      <c r="BF225" s="61" t="e">
        <f t="shared" si="260"/>
        <v>#DIV/0!</v>
      </c>
      <c r="BG225" s="41" t="e">
        <f t="shared" si="261"/>
        <v>#DIV/0!</v>
      </c>
      <c r="BH225" s="61" t="e">
        <f t="shared" si="262"/>
        <v>#DIV/0!</v>
      </c>
      <c r="BI225" s="39" t="e">
        <f t="shared" si="263"/>
        <v>#DIV/0!</v>
      </c>
      <c r="BJ225" s="64" t="e">
        <f t="shared" si="264"/>
        <v>#DIV/0!</v>
      </c>
      <c r="BK225" s="39" t="e">
        <f t="shared" si="265"/>
        <v>#DIV/0!</v>
      </c>
      <c r="BL225" s="64" t="e">
        <f t="shared" si="266"/>
        <v>#DIV/0!</v>
      </c>
      <c r="BM225" s="43" t="e">
        <f t="shared" si="267"/>
        <v>#DIV/0!</v>
      </c>
      <c r="BN225" s="66" t="e">
        <f t="shared" si="268"/>
        <v>#DIV/0!</v>
      </c>
      <c r="BO225" s="17">
        <f t="shared" si="269"/>
        <v>0</v>
      </c>
      <c r="BP225" s="68">
        <f t="shared" si="270"/>
        <v>0</v>
      </c>
      <c r="BQ225" s="39">
        <f t="shared" si="271"/>
        <v>0</v>
      </c>
      <c r="BR225" s="69">
        <f t="shared" si="272"/>
        <v>0</v>
      </c>
      <c r="BS225" s="44" t="e">
        <f t="shared" si="273"/>
        <v>#DIV/0!</v>
      </c>
      <c r="BT225" s="70" t="e">
        <f t="shared" si="274"/>
        <v>#DIV/0!</v>
      </c>
      <c r="BU225" s="43" t="str">
        <f t="shared" si="275"/>
        <v>REPROVADO</v>
      </c>
      <c r="BV225" s="71" t="str">
        <f t="shared" si="276"/>
        <v>REPROVADO</v>
      </c>
    </row>
    <row r="226" spans="1:74">
      <c r="A226" s="17">
        <f>'PLANILHA PRINCIPAL'!C228</f>
        <v>0</v>
      </c>
      <c r="B226" s="45">
        <f>'PLANILHA PRINCIPAL'!D228</f>
        <v>0</v>
      </c>
      <c r="C226" s="17">
        <f t="shared" si="208"/>
        <v>60</v>
      </c>
      <c r="D226" s="45">
        <f t="shared" si="209"/>
        <v>24500</v>
      </c>
      <c r="E226" s="17">
        <f t="shared" si="210"/>
        <v>0.6</v>
      </c>
      <c r="F226" s="45">
        <f t="shared" si="211"/>
        <v>1</v>
      </c>
      <c r="G226" s="17">
        <f t="shared" si="212"/>
        <v>0.8</v>
      </c>
      <c r="H226" s="45">
        <f t="shared" si="213"/>
        <v>1.4</v>
      </c>
      <c r="I226" s="17">
        <f t="shared" si="214"/>
        <v>1.8</v>
      </c>
      <c r="J226" s="45">
        <f>'PLANILHA PRINCIPAL'!E228</f>
        <v>0</v>
      </c>
      <c r="K226" s="17">
        <f t="shared" si="215"/>
        <v>0.2</v>
      </c>
      <c r="L226" s="45">
        <f t="shared" si="216"/>
        <v>0.3</v>
      </c>
      <c r="M226" s="17">
        <f t="shared" si="217"/>
        <v>0.8</v>
      </c>
      <c r="N226" s="72">
        <f>'PLANILHA PRINCIPAL'!F228</f>
        <v>0</v>
      </c>
      <c r="O226" s="39">
        <f>'PLANILHA PRINCIPAL'!G228</f>
        <v>0</v>
      </c>
      <c r="P226" s="47">
        <f t="shared" si="218"/>
        <v>0.48</v>
      </c>
      <c r="Q226" s="39">
        <f t="shared" si="219"/>
        <v>20.571428571428569</v>
      </c>
      <c r="R226" s="48">
        <f t="shared" si="220"/>
        <v>20.779220779220779</v>
      </c>
      <c r="S226" s="17">
        <f t="shared" si="221"/>
        <v>11760</v>
      </c>
      <c r="T226" s="49">
        <f t="shared" si="222"/>
        <v>0</v>
      </c>
      <c r="U226" s="40">
        <f t="shared" si="223"/>
        <v>0</v>
      </c>
      <c r="V226" s="49">
        <f t="shared" si="224"/>
        <v>0</v>
      </c>
      <c r="W226" s="40">
        <f t="shared" si="225"/>
        <v>0</v>
      </c>
      <c r="X226" s="49">
        <f t="shared" si="226"/>
        <v>0</v>
      </c>
      <c r="Y226" s="41" t="e">
        <f t="shared" si="227"/>
        <v>#DIV/0!</v>
      </c>
      <c r="Z226" s="50" t="e">
        <f t="shared" si="228"/>
        <v>#DIV/0!</v>
      </c>
      <c r="AA226" s="17">
        <f t="shared" si="229"/>
        <v>0.5</v>
      </c>
      <c r="AB226" s="51" t="e">
        <f t="shared" si="230"/>
        <v>#DIV/0!</v>
      </c>
      <c r="AC226" s="39" t="e">
        <f t="shared" si="231"/>
        <v>#DIV/0!</v>
      </c>
      <c r="AD226" s="48" t="e">
        <f t="shared" si="232"/>
        <v>#DIV/0!</v>
      </c>
      <c r="AE226" s="42">
        <f t="shared" si="233"/>
        <v>0</v>
      </c>
      <c r="AF226" s="54">
        <f t="shared" si="234"/>
        <v>0</v>
      </c>
      <c r="AG226" s="39" t="e">
        <f t="shared" si="235"/>
        <v>#DIV/0!</v>
      </c>
      <c r="AH226" s="54" t="e">
        <f t="shared" si="236"/>
        <v>#DIV/0!</v>
      </c>
      <c r="AI226" s="39" t="e">
        <f t="shared" si="237"/>
        <v>#DIV/0!</v>
      </c>
      <c r="AJ226" s="56" t="e">
        <f t="shared" si="238"/>
        <v>#DIV/0!</v>
      </c>
      <c r="AK226" s="42">
        <f t="shared" si="239"/>
        <v>0</v>
      </c>
      <c r="AL226" s="54">
        <f t="shared" si="240"/>
        <v>0</v>
      </c>
      <c r="AM226" s="39" t="e">
        <f t="shared" si="241"/>
        <v>#DIV/0!</v>
      </c>
      <c r="AN226" s="54" t="e">
        <f t="shared" si="242"/>
        <v>#DIV/0!</v>
      </c>
      <c r="AO226" s="39" t="e">
        <f t="shared" si="243"/>
        <v>#DIV/0!</v>
      </c>
      <c r="AP226" s="56" t="e">
        <f t="shared" si="244"/>
        <v>#DIV/0!</v>
      </c>
      <c r="AQ226" s="39" t="e">
        <f t="shared" si="245"/>
        <v>#DIV/0!</v>
      </c>
      <c r="AR226" s="56" t="e">
        <f t="shared" si="246"/>
        <v>#DIV/0!</v>
      </c>
      <c r="AS226" s="43" t="e">
        <f t="shared" si="247"/>
        <v>#DIV/0!</v>
      </c>
      <c r="AT226" s="58" t="e">
        <f t="shared" si="248"/>
        <v>#DIV/0!</v>
      </c>
      <c r="AU226" s="42">
        <f t="shared" si="249"/>
        <v>0</v>
      </c>
      <c r="AV226" s="61">
        <f t="shared" si="250"/>
        <v>0</v>
      </c>
      <c r="AW226" s="39" t="e">
        <f t="shared" si="251"/>
        <v>#DIV/0!</v>
      </c>
      <c r="AX226" s="61" t="e">
        <f t="shared" si="252"/>
        <v>#DIV/0!</v>
      </c>
      <c r="AY226" s="41" t="e">
        <f t="shared" si="253"/>
        <v>#DIV/0!</v>
      </c>
      <c r="AZ226" s="61" t="e">
        <f t="shared" si="254"/>
        <v>#DIV/0!</v>
      </c>
      <c r="BA226" s="39" t="e">
        <f t="shared" si="255"/>
        <v>#DIV/0!</v>
      </c>
      <c r="BB226" s="64" t="e">
        <f t="shared" si="256"/>
        <v>#DIV/0!</v>
      </c>
      <c r="BC226" s="42">
        <f t="shared" si="257"/>
        <v>0</v>
      </c>
      <c r="BD226" s="61">
        <f t="shared" si="258"/>
        <v>0</v>
      </c>
      <c r="BE226" s="39" t="e">
        <f t="shared" si="259"/>
        <v>#DIV/0!</v>
      </c>
      <c r="BF226" s="61" t="e">
        <f t="shared" si="260"/>
        <v>#DIV/0!</v>
      </c>
      <c r="BG226" s="41" t="e">
        <f t="shared" si="261"/>
        <v>#DIV/0!</v>
      </c>
      <c r="BH226" s="61" t="e">
        <f t="shared" si="262"/>
        <v>#DIV/0!</v>
      </c>
      <c r="BI226" s="39" t="e">
        <f t="shared" si="263"/>
        <v>#DIV/0!</v>
      </c>
      <c r="BJ226" s="64" t="e">
        <f t="shared" si="264"/>
        <v>#DIV/0!</v>
      </c>
      <c r="BK226" s="39" t="e">
        <f t="shared" si="265"/>
        <v>#DIV/0!</v>
      </c>
      <c r="BL226" s="64" t="e">
        <f t="shared" si="266"/>
        <v>#DIV/0!</v>
      </c>
      <c r="BM226" s="43" t="e">
        <f t="shared" si="267"/>
        <v>#DIV/0!</v>
      </c>
      <c r="BN226" s="66" t="e">
        <f t="shared" si="268"/>
        <v>#DIV/0!</v>
      </c>
      <c r="BO226" s="17">
        <f t="shared" si="269"/>
        <v>0</v>
      </c>
      <c r="BP226" s="68">
        <f t="shared" si="270"/>
        <v>0</v>
      </c>
      <c r="BQ226" s="39">
        <f t="shared" si="271"/>
        <v>0</v>
      </c>
      <c r="BR226" s="69">
        <f t="shared" si="272"/>
        <v>0</v>
      </c>
      <c r="BS226" s="44" t="e">
        <f t="shared" si="273"/>
        <v>#DIV/0!</v>
      </c>
      <c r="BT226" s="70" t="e">
        <f t="shared" si="274"/>
        <v>#DIV/0!</v>
      </c>
      <c r="BU226" s="43" t="str">
        <f t="shared" si="275"/>
        <v>REPROVADO</v>
      </c>
      <c r="BV226" s="71" t="str">
        <f t="shared" si="276"/>
        <v>REPROVADO</v>
      </c>
    </row>
    <row r="227" spans="1:74">
      <c r="A227" s="17">
        <f>'PLANILHA PRINCIPAL'!C229</f>
        <v>0</v>
      </c>
      <c r="B227" s="45">
        <f>'PLANILHA PRINCIPAL'!D229</f>
        <v>0</v>
      </c>
      <c r="C227" s="17">
        <f t="shared" si="208"/>
        <v>60</v>
      </c>
      <c r="D227" s="45">
        <f t="shared" si="209"/>
        <v>24500</v>
      </c>
      <c r="E227" s="17">
        <f t="shared" si="210"/>
        <v>0.6</v>
      </c>
      <c r="F227" s="45">
        <f t="shared" si="211"/>
        <v>1</v>
      </c>
      <c r="G227" s="17">
        <f t="shared" si="212"/>
        <v>0.8</v>
      </c>
      <c r="H227" s="45">
        <f t="shared" si="213"/>
        <v>1.4</v>
      </c>
      <c r="I227" s="17">
        <f t="shared" si="214"/>
        <v>1.8</v>
      </c>
      <c r="J227" s="45">
        <f>'PLANILHA PRINCIPAL'!E229</f>
        <v>0</v>
      </c>
      <c r="K227" s="17">
        <f t="shared" si="215"/>
        <v>0.2</v>
      </c>
      <c r="L227" s="45">
        <f t="shared" si="216"/>
        <v>0.3</v>
      </c>
      <c r="M227" s="17">
        <f t="shared" si="217"/>
        <v>0.8</v>
      </c>
      <c r="N227" s="72">
        <f>'PLANILHA PRINCIPAL'!F229</f>
        <v>0</v>
      </c>
      <c r="O227" s="39">
        <f>'PLANILHA PRINCIPAL'!G229</f>
        <v>0</v>
      </c>
      <c r="P227" s="47">
        <f t="shared" si="218"/>
        <v>0.48</v>
      </c>
      <c r="Q227" s="39">
        <f t="shared" si="219"/>
        <v>20.571428571428569</v>
      </c>
      <c r="R227" s="48">
        <f t="shared" si="220"/>
        <v>20.779220779220779</v>
      </c>
      <c r="S227" s="17">
        <f t="shared" si="221"/>
        <v>11760</v>
      </c>
      <c r="T227" s="49">
        <f t="shared" si="222"/>
        <v>0</v>
      </c>
      <c r="U227" s="40">
        <f t="shared" si="223"/>
        <v>0</v>
      </c>
      <c r="V227" s="49">
        <f t="shared" si="224"/>
        <v>0</v>
      </c>
      <c r="W227" s="40">
        <f t="shared" si="225"/>
        <v>0</v>
      </c>
      <c r="X227" s="49">
        <f t="shared" si="226"/>
        <v>0</v>
      </c>
      <c r="Y227" s="41" t="e">
        <f t="shared" si="227"/>
        <v>#DIV/0!</v>
      </c>
      <c r="Z227" s="50" t="e">
        <f t="shared" si="228"/>
        <v>#DIV/0!</v>
      </c>
      <c r="AA227" s="17">
        <f t="shared" si="229"/>
        <v>0.5</v>
      </c>
      <c r="AB227" s="51" t="e">
        <f t="shared" si="230"/>
        <v>#DIV/0!</v>
      </c>
      <c r="AC227" s="39" t="e">
        <f t="shared" si="231"/>
        <v>#DIV/0!</v>
      </c>
      <c r="AD227" s="48" t="e">
        <f t="shared" si="232"/>
        <v>#DIV/0!</v>
      </c>
      <c r="AE227" s="42">
        <f t="shared" si="233"/>
        <v>0</v>
      </c>
      <c r="AF227" s="54">
        <f t="shared" si="234"/>
        <v>0</v>
      </c>
      <c r="AG227" s="39" t="e">
        <f t="shared" si="235"/>
        <v>#DIV/0!</v>
      </c>
      <c r="AH227" s="54" t="e">
        <f t="shared" si="236"/>
        <v>#DIV/0!</v>
      </c>
      <c r="AI227" s="39" t="e">
        <f t="shared" si="237"/>
        <v>#DIV/0!</v>
      </c>
      <c r="AJ227" s="56" t="e">
        <f t="shared" si="238"/>
        <v>#DIV/0!</v>
      </c>
      <c r="AK227" s="42">
        <f t="shared" si="239"/>
        <v>0</v>
      </c>
      <c r="AL227" s="54">
        <f t="shared" si="240"/>
        <v>0</v>
      </c>
      <c r="AM227" s="39" t="e">
        <f t="shared" si="241"/>
        <v>#DIV/0!</v>
      </c>
      <c r="AN227" s="54" t="e">
        <f t="shared" si="242"/>
        <v>#DIV/0!</v>
      </c>
      <c r="AO227" s="39" t="e">
        <f t="shared" si="243"/>
        <v>#DIV/0!</v>
      </c>
      <c r="AP227" s="56" t="e">
        <f t="shared" si="244"/>
        <v>#DIV/0!</v>
      </c>
      <c r="AQ227" s="39" t="e">
        <f t="shared" si="245"/>
        <v>#DIV/0!</v>
      </c>
      <c r="AR227" s="56" t="e">
        <f t="shared" si="246"/>
        <v>#DIV/0!</v>
      </c>
      <c r="AS227" s="43" t="e">
        <f t="shared" si="247"/>
        <v>#DIV/0!</v>
      </c>
      <c r="AT227" s="58" t="e">
        <f t="shared" si="248"/>
        <v>#DIV/0!</v>
      </c>
      <c r="AU227" s="42">
        <f t="shared" si="249"/>
        <v>0</v>
      </c>
      <c r="AV227" s="61">
        <f t="shared" si="250"/>
        <v>0</v>
      </c>
      <c r="AW227" s="39" t="e">
        <f t="shared" si="251"/>
        <v>#DIV/0!</v>
      </c>
      <c r="AX227" s="61" t="e">
        <f t="shared" si="252"/>
        <v>#DIV/0!</v>
      </c>
      <c r="AY227" s="41" t="e">
        <f t="shared" si="253"/>
        <v>#DIV/0!</v>
      </c>
      <c r="AZ227" s="61" t="e">
        <f t="shared" si="254"/>
        <v>#DIV/0!</v>
      </c>
      <c r="BA227" s="39" t="e">
        <f t="shared" si="255"/>
        <v>#DIV/0!</v>
      </c>
      <c r="BB227" s="64" t="e">
        <f t="shared" si="256"/>
        <v>#DIV/0!</v>
      </c>
      <c r="BC227" s="42">
        <f t="shared" si="257"/>
        <v>0</v>
      </c>
      <c r="BD227" s="61">
        <f t="shared" si="258"/>
        <v>0</v>
      </c>
      <c r="BE227" s="39" t="e">
        <f t="shared" si="259"/>
        <v>#DIV/0!</v>
      </c>
      <c r="BF227" s="61" t="e">
        <f t="shared" si="260"/>
        <v>#DIV/0!</v>
      </c>
      <c r="BG227" s="41" t="e">
        <f t="shared" si="261"/>
        <v>#DIV/0!</v>
      </c>
      <c r="BH227" s="61" t="e">
        <f t="shared" si="262"/>
        <v>#DIV/0!</v>
      </c>
      <c r="BI227" s="39" t="e">
        <f t="shared" si="263"/>
        <v>#DIV/0!</v>
      </c>
      <c r="BJ227" s="64" t="e">
        <f t="shared" si="264"/>
        <v>#DIV/0!</v>
      </c>
      <c r="BK227" s="39" t="e">
        <f t="shared" si="265"/>
        <v>#DIV/0!</v>
      </c>
      <c r="BL227" s="64" t="e">
        <f t="shared" si="266"/>
        <v>#DIV/0!</v>
      </c>
      <c r="BM227" s="43" t="e">
        <f t="shared" si="267"/>
        <v>#DIV/0!</v>
      </c>
      <c r="BN227" s="66" t="e">
        <f t="shared" si="268"/>
        <v>#DIV/0!</v>
      </c>
      <c r="BO227" s="17">
        <f t="shared" si="269"/>
        <v>0</v>
      </c>
      <c r="BP227" s="68">
        <f t="shared" si="270"/>
        <v>0</v>
      </c>
      <c r="BQ227" s="39">
        <f t="shared" si="271"/>
        <v>0</v>
      </c>
      <c r="BR227" s="69">
        <f t="shared" si="272"/>
        <v>0</v>
      </c>
      <c r="BS227" s="44" t="e">
        <f t="shared" si="273"/>
        <v>#DIV/0!</v>
      </c>
      <c r="BT227" s="70" t="e">
        <f t="shared" si="274"/>
        <v>#DIV/0!</v>
      </c>
      <c r="BU227" s="43" t="str">
        <f t="shared" si="275"/>
        <v>REPROVADO</v>
      </c>
      <c r="BV227" s="71" t="str">
        <f t="shared" si="276"/>
        <v>REPROVADO</v>
      </c>
    </row>
    <row r="228" spans="1:74">
      <c r="A228" s="17">
        <f>'PLANILHA PRINCIPAL'!C230</f>
        <v>0</v>
      </c>
      <c r="B228" s="45">
        <f>'PLANILHA PRINCIPAL'!D230</f>
        <v>0</v>
      </c>
      <c r="C228" s="17">
        <f t="shared" si="208"/>
        <v>60</v>
      </c>
      <c r="D228" s="45">
        <f t="shared" si="209"/>
        <v>24500</v>
      </c>
      <c r="E228" s="17">
        <f t="shared" si="210"/>
        <v>0.6</v>
      </c>
      <c r="F228" s="45">
        <f t="shared" si="211"/>
        <v>1</v>
      </c>
      <c r="G228" s="17">
        <f t="shared" si="212"/>
        <v>0.8</v>
      </c>
      <c r="H228" s="45">
        <f t="shared" si="213"/>
        <v>1.4</v>
      </c>
      <c r="I228" s="17">
        <f t="shared" si="214"/>
        <v>1.8</v>
      </c>
      <c r="J228" s="45">
        <f>'PLANILHA PRINCIPAL'!E230</f>
        <v>0</v>
      </c>
      <c r="K228" s="17">
        <f t="shared" si="215"/>
        <v>0.2</v>
      </c>
      <c r="L228" s="45">
        <f t="shared" si="216"/>
        <v>0.3</v>
      </c>
      <c r="M228" s="17">
        <f t="shared" si="217"/>
        <v>0.8</v>
      </c>
      <c r="N228" s="72">
        <f>'PLANILHA PRINCIPAL'!F230</f>
        <v>0</v>
      </c>
      <c r="O228" s="39">
        <f>'PLANILHA PRINCIPAL'!G230</f>
        <v>0</v>
      </c>
      <c r="P228" s="47">
        <f t="shared" si="218"/>
        <v>0.48</v>
      </c>
      <c r="Q228" s="39">
        <f t="shared" si="219"/>
        <v>20.571428571428569</v>
      </c>
      <c r="R228" s="48">
        <f t="shared" si="220"/>
        <v>20.779220779220779</v>
      </c>
      <c r="S228" s="17">
        <f t="shared" si="221"/>
        <v>11760</v>
      </c>
      <c r="T228" s="49">
        <f t="shared" si="222"/>
        <v>0</v>
      </c>
      <c r="U228" s="40">
        <f t="shared" si="223"/>
        <v>0</v>
      </c>
      <c r="V228" s="49">
        <f t="shared" si="224"/>
        <v>0</v>
      </c>
      <c r="W228" s="40">
        <f t="shared" si="225"/>
        <v>0</v>
      </c>
      <c r="X228" s="49">
        <f t="shared" si="226"/>
        <v>0</v>
      </c>
      <c r="Y228" s="41" t="e">
        <f t="shared" si="227"/>
        <v>#DIV/0!</v>
      </c>
      <c r="Z228" s="50" t="e">
        <f t="shared" si="228"/>
        <v>#DIV/0!</v>
      </c>
      <c r="AA228" s="17">
        <f t="shared" si="229"/>
        <v>0.5</v>
      </c>
      <c r="AB228" s="51" t="e">
        <f t="shared" si="230"/>
        <v>#DIV/0!</v>
      </c>
      <c r="AC228" s="39" t="e">
        <f t="shared" si="231"/>
        <v>#DIV/0!</v>
      </c>
      <c r="AD228" s="48" t="e">
        <f t="shared" si="232"/>
        <v>#DIV/0!</v>
      </c>
      <c r="AE228" s="42">
        <f t="shared" si="233"/>
        <v>0</v>
      </c>
      <c r="AF228" s="54">
        <f t="shared" si="234"/>
        <v>0</v>
      </c>
      <c r="AG228" s="39" t="e">
        <f t="shared" si="235"/>
        <v>#DIV/0!</v>
      </c>
      <c r="AH228" s="54" t="e">
        <f t="shared" si="236"/>
        <v>#DIV/0!</v>
      </c>
      <c r="AI228" s="39" t="e">
        <f t="shared" si="237"/>
        <v>#DIV/0!</v>
      </c>
      <c r="AJ228" s="56" t="e">
        <f t="shared" si="238"/>
        <v>#DIV/0!</v>
      </c>
      <c r="AK228" s="42">
        <f t="shared" si="239"/>
        <v>0</v>
      </c>
      <c r="AL228" s="54">
        <f t="shared" si="240"/>
        <v>0</v>
      </c>
      <c r="AM228" s="39" t="e">
        <f t="shared" si="241"/>
        <v>#DIV/0!</v>
      </c>
      <c r="AN228" s="54" t="e">
        <f t="shared" si="242"/>
        <v>#DIV/0!</v>
      </c>
      <c r="AO228" s="39" t="e">
        <f t="shared" si="243"/>
        <v>#DIV/0!</v>
      </c>
      <c r="AP228" s="56" t="e">
        <f t="shared" si="244"/>
        <v>#DIV/0!</v>
      </c>
      <c r="AQ228" s="39" t="e">
        <f t="shared" si="245"/>
        <v>#DIV/0!</v>
      </c>
      <c r="AR228" s="56" t="e">
        <f t="shared" si="246"/>
        <v>#DIV/0!</v>
      </c>
      <c r="AS228" s="43" t="e">
        <f t="shared" si="247"/>
        <v>#DIV/0!</v>
      </c>
      <c r="AT228" s="58" t="e">
        <f t="shared" si="248"/>
        <v>#DIV/0!</v>
      </c>
      <c r="AU228" s="42">
        <f t="shared" si="249"/>
        <v>0</v>
      </c>
      <c r="AV228" s="61">
        <f t="shared" si="250"/>
        <v>0</v>
      </c>
      <c r="AW228" s="39" t="e">
        <f t="shared" si="251"/>
        <v>#DIV/0!</v>
      </c>
      <c r="AX228" s="61" t="e">
        <f t="shared" si="252"/>
        <v>#DIV/0!</v>
      </c>
      <c r="AY228" s="41" t="e">
        <f t="shared" si="253"/>
        <v>#DIV/0!</v>
      </c>
      <c r="AZ228" s="61" t="e">
        <f t="shared" si="254"/>
        <v>#DIV/0!</v>
      </c>
      <c r="BA228" s="39" t="e">
        <f t="shared" si="255"/>
        <v>#DIV/0!</v>
      </c>
      <c r="BB228" s="64" t="e">
        <f t="shared" si="256"/>
        <v>#DIV/0!</v>
      </c>
      <c r="BC228" s="42">
        <f t="shared" si="257"/>
        <v>0</v>
      </c>
      <c r="BD228" s="61">
        <f t="shared" si="258"/>
        <v>0</v>
      </c>
      <c r="BE228" s="39" t="e">
        <f t="shared" si="259"/>
        <v>#DIV/0!</v>
      </c>
      <c r="BF228" s="61" t="e">
        <f t="shared" si="260"/>
        <v>#DIV/0!</v>
      </c>
      <c r="BG228" s="41" t="e">
        <f t="shared" si="261"/>
        <v>#DIV/0!</v>
      </c>
      <c r="BH228" s="61" t="e">
        <f t="shared" si="262"/>
        <v>#DIV/0!</v>
      </c>
      <c r="BI228" s="39" t="e">
        <f t="shared" si="263"/>
        <v>#DIV/0!</v>
      </c>
      <c r="BJ228" s="64" t="e">
        <f t="shared" si="264"/>
        <v>#DIV/0!</v>
      </c>
      <c r="BK228" s="39" t="e">
        <f t="shared" si="265"/>
        <v>#DIV/0!</v>
      </c>
      <c r="BL228" s="64" t="e">
        <f t="shared" si="266"/>
        <v>#DIV/0!</v>
      </c>
      <c r="BM228" s="43" t="e">
        <f t="shared" si="267"/>
        <v>#DIV/0!</v>
      </c>
      <c r="BN228" s="66" t="e">
        <f t="shared" si="268"/>
        <v>#DIV/0!</v>
      </c>
      <c r="BO228" s="17">
        <f t="shared" si="269"/>
        <v>0</v>
      </c>
      <c r="BP228" s="68">
        <f t="shared" si="270"/>
        <v>0</v>
      </c>
      <c r="BQ228" s="39">
        <f t="shared" si="271"/>
        <v>0</v>
      </c>
      <c r="BR228" s="69">
        <f t="shared" si="272"/>
        <v>0</v>
      </c>
      <c r="BS228" s="44" t="e">
        <f t="shared" si="273"/>
        <v>#DIV/0!</v>
      </c>
      <c r="BT228" s="70" t="e">
        <f t="shared" si="274"/>
        <v>#DIV/0!</v>
      </c>
      <c r="BU228" s="43" t="str">
        <f t="shared" si="275"/>
        <v>REPROVADO</v>
      </c>
      <c r="BV228" s="71" t="str">
        <f t="shared" si="276"/>
        <v>REPROVADO</v>
      </c>
    </row>
    <row r="229" spans="1:74">
      <c r="A229" s="17">
        <f>'PLANILHA PRINCIPAL'!C231</f>
        <v>0</v>
      </c>
      <c r="B229" s="45">
        <f>'PLANILHA PRINCIPAL'!D231</f>
        <v>0</v>
      </c>
      <c r="C229" s="17">
        <f t="shared" si="208"/>
        <v>60</v>
      </c>
      <c r="D229" s="45">
        <f t="shared" si="209"/>
        <v>24500</v>
      </c>
      <c r="E229" s="17">
        <f t="shared" si="210"/>
        <v>0.6</v>
      </c>
      <c r="F229" s="45">
        <f t="shared" si="211"/>
        <v>1</v>
      </c>
      <c r="G229" s="17">
        <f t="shared" si="212"/>
        <v>0.8</v>
      </c>
      <c r="H229" s="45">
        <f t="shared" si="213"/>
        <v>1.4</v>
      </c>
      <c r="I229" s="17">
        <f t="shared" si="214"/>
        <v>1.8</v>
      </c>
      <c r="J229" s="45">
        <f>'PLANILHA PRINCIPAL'!E231</f>
        <v>0</v>
      </c>
      <c r="K229" s="17">
        <f t="shared" si="215"/>
        <v>0.2</v>
      </c>
      <c r="L229" s="45">
        <f t="shared" si="216"/>
        <v>0.3</v>
      </c>
      <c r="M229" s="17">
        <f t="shared" si="217"/>
        <v>0.8</v>
      </c>
      <c r="N229" s="72">
        <f>'PLANILHA PRINCIPAL'!F231</f>
        <v>0</v>
      </c>
      <c r="O229" s="39">
        <f>'PLANILHA PRINCIPAL'!G231</f>
        <v>0</v>
      </c>
      <c r="P229" s="47">
        <f t="shared" si="218"/>
        <v>0.48</v>
      </c>
      <c r="Q229" s="39">
        <f t="shared" si="219"/>
        <v>20.571428571428569</v>
      </c>
      <c r="R229" s="48">
        <f t="shared" si="220"/>
        <v>20.779220779220779</v>
      </c>
      <c r="S229" s="17">
        <f t="shared" si="221"/>
        <v>11760</v>
      </c>
      <c r="T229" s="49">
        <f t="shared" si="222"/>
        <v>0</v>
      </c>
      <c r="U229" s="40">
        <f t="shared" si="223"/>
        <v>0</v>
      </c>
      <c r="V229" s="49">
        <f t="shared" si="224"/>
        <v>0</v>
      </c>
      <c r="W229" s="40">
        <f t="shared" si="225"/>
        <v>0</v>
      </c>
      <c r="X229" s="49">
        <f t="shared" si="226"/>
        <v>0</v>
      </c>
      <c r="Y229" s="41" t="e">
        <f t="shared" si="227"/>
        <v>#DIV/0!</v>
      </c>
      <c r="Z229" s="50" t="e">
        <f t="shared" si="228"/>
        <v>#DIV/0!</v>
      </c>
      <c r="AA229" s="17">
        <f t="shared" si="229"/>
        <v>0.5</v>
      </c>
      <c r="AB229" s="51" t="e">
        <f t="shared" si="230"/>
        <v>#DIV/0!</v>
      </c>
      <c r="AC229" s="39" t="e">
        <f t="shared" si="231"/>
        <v>#DIV/0!</v>
      </c>
      <c r="AD229" s="48" t="e">
        <f t="shared" si="232"/>
        <v>#DIV/0!</v>
      </c>
      <c r="AE229" s="42">
        <f t="shared" si="233"/>
        <v>0</v>
      </c>
      <c r="AF229" s="54">
        <f t="shared" si="234"/>
        <v>0</v>
      </c>
      <c r="AG229" s="39" t="e">
        <f t="shared" si="235"/>
        <v>#DIV/0!</v>
      </c>
      <c r="AH229" s="54" t="e">
        <f t="shared" si="236"/>
        <v>#DIV/0!</v>
      </c>
      <c r="AI229" s="39" t="e">
        <f t="shared" si="237"/>
        <v>#DIV/0!</v>
      </c>
      <c r="AJ229" s="56" t="e">
        <f t="shared" si="238"/>
        <v>#DIV/0!</v>
      </c>
      <c r="AK229" s="42">
        <f t="shared" si="239"/>
        <v>0</v>
      </c>
      <c r="AL229" s="54">
        <f t="shared" si="240"/>
        <v>0</v>
      </c>
      <c r="AM229" s="39" t="e">
        <f t="shared" si="241"/>
        <v>#DIV/0!</v>
      </c>
      <c r="AN229" s="54" t="e">
        <f t="shared" si="242"/>
        <v>#DIV/0!</v>
      </c>
      <c r="AO229" s="39" t="e">
        <f t="shared" si="243"/>
        <v>#DIV/0!</v>
      </c>
      <c r="AP229" s="56" t="e">
        <f t="shared" si="244"/>
        <v>#DIV/0!</v>
      </c>
      <c r="AQ229" s="39" t="e">
        <f t="shared" si="245"/>
        <v>#DIV/0!</v>
      </c>
      <c r="AR229" s="56" t="e">
        <f t="shared" si="246"/>
        <v>#DIV/0!</v>
      </c>
      <c r="AS229" s="43" t="e">
        <f t="shared" si="247"/>
        <v>#DIV/0!</v>
      </c>
      <c r="AT229" s="58" t="e">
        <f t="shared" si="248"/>
        <v>#DIV/0!</v>
      </c>
      <c r="AU229" s="42">
        <f t="shared" si="249"/>
        <v>0</v>
      </c>
      <c r="AV229" s="61">
        <f t="shared" si="250"/>
        <v>0</v>
      </c>
      <c r="AW229" s="39" t="e">
        <f t="shared" si="251"/>
        <v>#DIV/0!</v>
      </c>
      <c r="AX229" s="61" t="e">
        <f t="shared" si="252"/>
        <v>#DIV/0!</v>
      </c>
      <c r="AY229" s="41" t="e">
        <f t="shared" si="253"/>
        <v>#DIV/0!</v>
      </c>
      <c r="AZ229" s="61" t="e">
        <f t="shared" si="254"/>
        <v>#DIV/0!</v>
      </c>
      <c r="BA229" s="39" t="e">
        <f t="shared" si="255"/>
        <v>#DIV/0!</v>
      </c>
      <c r="BB229" s="64" t="e">
        <f t="shared" si="256"/>
        <v>#DIV/0!</v>
      </c>
      <c r="BC229" s="42">
        <f t="shared" si="257"/>
        <v>0</v>
      </c>
      <c r="BD229" s="61">
        <f t="shared" si="258"/>
        <v>0</v>
      </c>
      <c r="BE229" s="39" t="e">
        <f t="shared" si="259"/>
        <v>#DIV/0!</v>
      </c>
      <c r="BF229" s="61" t="e">
        <f t="shared" si="260"/>
        <v>#DIV/0!</v>
      </c>
      <c r="BG229" s="41" t="e">
        <f t="shared" si="261"/>
        <v>#DIV/0!</v>
      </c>
      <c r="BH229" s="61" t="e">
        <f t="shared" si="262"/>
        <v>#DIV/0!</v>
      </c>
      <c r="BI229" s="39" t="e">
        <f t="shared" si="263"/>
        <v>#DIV/0!</v>
      </c>
      <c r="BJ229" s="64" t="e">
        <f t="shared" si="264"/>
        <v>#DIV/0!</v>
      </c>
      <c r="BK229" s="39" t="e">
        <f t="shared" si="265"/>
        <v>#DIV/0!</v>
      </c>
      <c r="BL229" s="64" t="e">
        <f t="shared" si="266"/>
        <v>#DIV/0!</v>
      </c>
      <c r="BM229" s="43" t="e">
        <f t="shared" si="267"/>
        <v>#DIV/0!</v>
      </c>
      <c r="BN229" s="66" t="e">
        <f t="shared" si="268"/>
        <v>#DIV/0!</v>
      </c>
      <c r="BO229" s="17">
        <f t="shared" si="269"/>
        <v>0</v>
      </c>
      <c r="BP229" s="68">
        <f t="shared" si="270"/>
        <v>0</v>
      </c>
      <c r="BQ229" s="39">
        <f t="shared" si="271"/>
        <v>0</v>
      </c>
      <c r="BR229" s="69">
        <f t="shared" si="272"/>
        <v>0</v>
      </c>
      <c r="BS229" s="44" t="e">
        <f t="shared" si="273"/>
        <v>#DIV/0!</v>
      </c>
      <c r="BT229" s="70" t="e">
        <f t="shared" si="274"/>
        <v>#DIV/0!</v>
      </c>
      <c r="BU229" s="43" t="str">
        <f t="shared" si="275"/>
        <v>REPROVADO</v>
      </c>
      <c r="BV229" s="71" t="str">
        <f t="shared" si="276"/>
        <v>REPROVADO</v>
      </c>
    </row>
    <row r="230" spans="1:74">
      <c r="A230" s="17">
        <f>'PLANILHA PRINCIPAL'!C232</f>
        <v>0</v>
      </c>
      <c r="B230" s="45">
        <f>'PLANILHA PRINCIPAL'!D232</f>
        <v>0</v>
      </c>
      <c r="C230" s="17">
        <f t="shared" si="208"/>
        <v>60</v>
      </c>
      <c r="D230" s="45">
        <f t="shared" si="209"/>
        <v>24500</v>
      </c>
      <c r="E230" s="17">
        <f t="shared" si="210"/>
        <v>0.6</v>
      </c>
      <c r="F230" s="45">
        <f t="shared" si="211"/>
        <v>1</v>
      </c>
      <c r="G230" s="17">
        <f t="shared" si="212"/>
        <v>0.8</v>
      </c>
      <c r="H230" s="45">
        <f t="shared" si="213"/>
        <v>1.4</v>
      </c>
      <c r="I230" s="17">
        <f t="shared" si="214"/>
        <v>1.8</v>
      </c>
      <c r="J230" s="45">
        <f>'PLANILHA PRINCIPAL'!E232</f>
        <v>0</v>
      </c>
      <c r="K230" s="17">
        <f t="shared" si="215"/>
        <v>0.2</v>
      </c>
      <c r="L230" s="45">
        <f t="shared" si="216"/>
        <v>0.3</v>
      </c>
      <c r="M230" s="17">
        <f t="shared" si="217"/>
        <v>0.8</v>
      </c>
      <c r="N230" s="72">
        <f>'PLANILHA PRINCIPAL'!F232</f>
        <v>0</v>
      </c>
      <c r="O230" s="39">
        <f>'PLANILHA PRINCIPAL'!G232</f>
        <v>0</v>
      </c>
      <c r="P230" s="47">
        <f t="shared" si="218"/>
        <v>0.48</v>
      </c>
      <c r="Q230" s="39">
        <f t="shared" si="219"/>
        <v>20.571428571428569</v>
      </c>
      <c r="R230" s="48">
        <f t="shared" si="220"/>
        <v>20.779220779220779</v>
      </c>
      <c r="S230" s="17">
        <f t="shared" si="221"/>
        <v>11760</v>
      </c>
      <c r="T230" s="49">
        <f t="shared" si="222"/>
        <v>0</v>
      </c>
      <c r="U230" s="40">
        <f t="shared" si="223"/>
        <v>0</v>
      </c>
      <c r="V230" s="49">
        <f t="shared" si="224"/>
        <v>0</v>
      </c>
      <c r="W230" s="40">
        <f t="shared" si="225"/>
        <v>0</v>
      </c>
      <c r="X230" s="49">
        <f t="shared" si="226"/>
        <v>0</v>
      </c>
      <c r="Y230" s="41" t="e">
        <f t="shared" si="227"/>
        <v>#DIV/0!</v>
      </c>
      <c r="Z230" s="50" t="e">
        <f t="shared" si="228"/>
        <v>#DIV/0!</v>
      </c>
      <c r="AA230" s="17">
        <f t="shared" si="229"/>
        <v>0.5</v>
      </c>
      <c r="AB230" s="51" t="e">
        <f t="shared" si="230"/>
        <v>#DIV/0!</v>
      </c>
      <c r="AC230" s="39" t="e">
        <f t="shared" si="231"/>
        <v>#DIV/0!</v>
      </c>
      <c r="AD230" s="48" t="e">
        <f t="shared" si="232"/>
        <v>#DIV/0!</v>
      </c>
      <c r="AE230" s="42">
        <f t="shared" si="233"/>
        <v>0</v>
      </c>
      <c r="AF230" s="54">
        <f t="shared" si="234"/>
        <v>0</v>
      </c>
      <c r="AG230" s="39" t="e">
        <f t="shared" si="235"/>
        <v>#DIV/0!</v>
      </c>
      <c r="AH230" s="54" t="e">
        <f t="shared" si="236"/>
        <v>#DIV/0!</v>
      </c>
      <c r="AI230" s="39" t="e">
        <f t="shared" si="237"/>
        <v>#DIV/0!</v>
      </c>
      <c r="AJ230" s="56" t="e">
        <f t="shared" si="238"/>
        <v>#DIV/0!</v>
      </c>
      <c r="AK230" s="42">
        <f t="shared" si="239"/>
        <v>0</v>
      </c>
      <c r="AL230" s="54">
        <f t="shared" si="240"/>
        <v>0</v>
      </c>
      <c r="AM230" s="39" t="e">
        <f t="shared" si="241"/>
        <v>#DIV/0!</v>
      </c>
      <c r="AN230" s="54" t="e">
        <f t="shared" si="242"/>
        <v>#DIV/0!</v>
      </c>
      <c r="AO230" s="39" t="e">
        <f t="shared" si="243"/>
        <v>#DIV/0!</v>
      </c>
      <c r="AP230" s="56" t="e">
        <f t="shared" si="244"/>
        <v>#DIV/0!</v>
      </c>
      <c r="AQ230" s="39" t="e">
        <f t="shared" si="245"/>
        <v>#DIV/0!</v>
      </c>
      <c r="AR230" s="56" t="e">
        <f t="shared" si="246"/>
        <v>#DIV/0!</v>
      </c>
      <c r="AS230" s="43" t="e">
        <f t="shared" si="247"/>
        <v>#DIV/0!</v>
      </c>
      <c r="AT230" s="58" t="e">
        <f t="shared" si="248"/>
        <v>#DIV/0!</v>
      </c>
      <c r="AU230" s="42">
        <f t="shared" si="249"/>
        <v>0</v>
      </c>
      <c r="AV230" s="61">
        <f t="shared" si="250"/>
        <v>0</v>
      </c>
      <c r="AW230" s="39" t="e">
        <f t="shared" si="251"/>
        <v>#DIV/0!</v>
      </c>
      <c r="AX230" s="61" t="e">
        <f t="shared" si="252"/>
        <v>#DIV/0!</v>
      </c>
      <c r="AY230" s="41" t="e">
        <f t="shared" si="253"/>
        <v>#DIV/0!</v>
      </c>
      <c r="AZ230" s="61" t="e">
        <f t="shared" si="254"/>
        <v>#DIV/0!</v>
      </c>
      <c r="BA230" s="39" t="e">
        <f t="shared" si="255"/>
        <v>#DIV/0!</v>
      </c>
      <c r="BB230" s="64" t="e">
        <f t="shared" si="256"/>
        <v>#DIV/0!</v>
      </c>
      <c r="BC230" s="42">
        <f t="shared" si="257"/>
        <v>0</v>
      </c>
      <c r="BD230" s="61">
        <f t="shared" si="258"/>
        <v>0</v>
      </c>
      <c r="BE230" s="39" t="e">
        <f t="shared" si="259"/>
        <v>#DIV/0!</v>
      </c>
      <c r="BF230" s="61" t="e">
        <f t="shared" si="260"/>
        <v>#DIV/0!</v>
      </c>
      <c r="BG230" s="41" t="e">
        <f t="shared" si="261"/>
        <v>#DIV/0!</v>
      </c>
      <c r="BH230" s="61" t="e">
        <f t="shared" si="262"/>
        <v>#DIV/0!</v>
      </c>
      <c r="BI230" s="39" t="e">
        <f t="shared" si="263"/>
        <v>#DIV/0!</v>
      </c>
      <c r="BJ230" s="64" t="e">
        <f t="shared" si="264"/>
        <v>#DIV/0!</v>
      </c>
      <c r="BK230" s="39" t="e">
        <f t="shared" si="265"/>
        <v>#DIV/0!</v>
      </c>
      <c r="BL230" s="64" t="e">
        <f t="shared" si="266"/>
        <v>#DIV/0!</v>
      </c>
      <c r="BM230" s="43" t="e">
        <f t="shared" si="267"/>
        <v>#DIV/0!</v>
      </c>
      <c r="BN230" s="66" t="e">
        <f t="shared" si="268"/>
        <v>#DIV/0!</v>
      </c>
      <c r="BO230" s="17">
        <f t="shared" si="269"/>
        <v>0</v>
      </c>
      <c r="BP230" s="68">
        <f t="shared" si="270"/>
        <v>0</v>
      </c>
      <c r="BQ230" s="39">
        <f t="shared" si="271"/>
        <v>0</v>
      </c>
      <c r="BR230" s="69">
        <f t="shared" si="272"/>
        <v>0</v>
      </c>
      <c r="BS230" s="44" t="e">
        <f t="shared" si="273"/>
        <v>#DIV/0!</v>
      </c>
      <c r="BT230" s="70" t="e">
        <f t="shared" si="274"/>
        <v>#DIV/0!</v>
      </c>
      <c r="BU230" s="43" t="str">
        <f t="shared" si="275"/>
        <v>REPROVADO</v>
      </c>
      <c r="BV230" s="71" t="str">
        <f t="shared" si="276"/>
        <v>REPROVADO</v>
      </c>
    </row>
    <row r="231" spans="1:74">
      <c r="A231" s="17">
        <f>'PLANILHA PRINCIPAL'!C233</f>
        <v>0</v>
      </c>
      <c r="B231" s="45">
        <f>'PLANILHA PRINCIPAL'!D233</f>
        <v>0</v>
      </c>
      <c r="C231" s="17">
        <f t="shared" si="208"/>
        <v>60</v>
      </c>
      <c r="D231" s="45">
        <f t="shared" si="209"/>
        <v>24500</v>
      </c>
      <c r="E231" s="17">
        <f t="shared" si="210"/>
        <v>0.6</v>
      </c>
      <c r="F231" s="45">
        <f t="shared" si="211"/>
        <v>1</v>
      </c>
      <c r="G231" s="17">
        <f t="shared" si="212"/>
        <v>0.8</v>
      </c>
      <c r="H231" s="45">
        <f t="shared" si="213"/>
        <v>1.4</v>
      </c>
      <c r="I231" s="17">
        <f t="shared" si="214"/>
        <v>1.8</v>
      </c>
      <c r="J231" s="45">
        <f>'PLANILHA PRINCIPAL'!E233</f>
        <v>0</v>
      </c>
      <c r="K231" s="17">
        <f t="shared" si="215"/>
        <v>0.2</v>
      </c>
      <c r="L231" s="45">
        <f t="shared" si="216"/>
        <v>0.3</v>
      </c>
      <c r="M231" s="17">
        <f t="shared" si="217"/>
        <v>0.8</v>
      </c>
      <c r="N231" s="72">
        <f>'PLANILHA PRINCIPAL'!F233</f>
        <v>0</v>
      </c>
      <c r="O231" s="39">
        <f>'PLANILHA PRINCIPAL'!G233</f>
        <v>0</v>
      </c>
      <c r="P231" s="47">
        <f t="shared" si="218"/>
        <v>0.48</v>
      </c>
      <c r="Q231" s="39">
        <f t="shared" si="219"/>
        <v>20.571428571428569</v>
      </c>
      <c r="R231" s="48">
        <f t="shared" si="220"/>
        <v>20.779220779220779</v>
      </c>
      <c r="S231" s="17">
        <f t="shared" si="221"/>
        <v>11760</v>
      </c>
      <c r="T231" s="49">
        <f t="shared" si="222"/>
        <v>0</v>
      </c>
      <c r="U231" s="40">
        <f t="shared" si="223"/>
        <v>0</v>
      </c>
      <c r="V231" s="49">
        <f t="shared" si="224"/>
        <v>0</v>
      </c>
      <c r="W231" s="40">
        <f t="shared" si="225"/>
        <v>0</v>
      </c>
      <c r="X231" s="49">
        <f t="shared" si="226"/>
        <v>0</v>
      </c>
      <c r="Y231" s="41" t="e">
        <f t="shared" si="227"/>
        <v>#DIV/0!</v>
      </c>
      <c r="Z231" s="50" t="e">
        <f t="shared" si="228"/>
        <v>#DIV/0!</v>
      </c>
      <c r="AA231" s="17">
        <f t="shared" si="229"/>
        <v>0.5</v>
      </c>
      <c r="AB231" s="51" t="e">
        <f t="shared" si="230"/>
        <v>#DIV/0!</v>
      </c>
      <c r="AC231" s="39" t="e">
        <f t="shared" si="231"/>
        <v>#DIV/0!</v>
      </c>
      <c r="AD231" s="48" t="e">
        <f t="shared" si="232"/>
        <v>#DIV/0!</v>
      </c>
      <c r="AE231" s="42">
        <f t="shared" si="233"/>
        <v>0</v>
      </c>
      <c r="AF231" s="54">
        <f t="shared" si="234"/>
        <v>0</v>
      </c>
      <c r="AG231" s="39" t="e">
        <f t="shared" si="235"/>
        <v>#DIV/0!</v>
      </c>
      <c r="AH231" s="54" t="e">
        <f t="shared" si="236"/>
        <v>#DIV/0!</v>
      </c>
      <c r="AI231" s="39" t="e">
        <f t="shared" si="237"/>
        <v>#DIV/0!</v>
      </c>
      <c r="AJ231" s="56" t="e">
        <f t="shared" si="238"/>
        <v>#DIV/0!</v>
      </c>
      <c r="AK231" s="42">
        <f t="shared" si="239"/>
        <v>0</v>
      </c>
      <c r="AL231" s="54">
        <f t="shared" si="240"/>
        <v>0</v>
      </c>
      <c r="AM231" s="39" t="e">
        <f t="shared" si="241"/>
        <v>#DIV/0!</v>
      </c>
      <c r="AN231" s="54" t="e">
        <f t="shared" si="242"/>
        <v>#DIV/0!</v>
      </c>
      <c r="AO231" s="39" t="e">
        <f t="shared" si="243"/>
        <v>#DIV/0!</v>
      </c>
      <c r="AP231" s="56" t="e">
        <f t="shared" si="244"/>
        <v>#DIV/0!</v>
      </c>
      <c r="AQ231" s="39" t="e">
        <f t="shared" si="245"/>
        <v>#DIV/0!</v>
      </c>
      <c r="AR231" s="56" t="e">
        <f t="shared" si="246"/>
        <v>#DIV/0!</v>
      </c>
      <c r="AS231" s="43" t="e">
        <f t="shared" si="247"/>
        <v>#DIV/0!</v>
      </c>
      <c r="AT231" s="58" t="e">
        <f t="shared" si="248"/>
        <v>#DIV/0!</v>
      </c>
      <c r="AU231" s="42">
        <f t="shared" si="249"/>
        <v>0</v>
      </c>
      <c r="AV231" s="61">
        <f t="shared" si="250"/>
        <v>0</v>
      </c>
      <c r="AW231" s="39" t="e">
        <f t="shared" si="251"/>
        <v>#DIV/0!</v>
      </c>
      <c r="AX231" s="61" t="e">
        <f t="shared" si="252"/>
        <v>#DIV/0!</v>
      </c>
      <c r="AY231" s="41" t="e">
        <f t="shared" si="253"/>
        <v>#DIV/0!</v>
      </c>
      <c r="AZ231" s="61" t="e">
        <f t="shared" si="254"/>
        <v>#DIV/0!</v>
      </c>
      <c r="BA231" s="39" t="e">
        <f t="shared" si="255"/>
        <v>#DIV/0!</v>
      </c>
      <c r="BB231" s="64" t="e">
        <f t="shared" si="256"/>
        <v>#DIV/0!</v>
      </c>
      <c r="BC231" s="42">
        <f t="shared" si="257"/>
        <v>0</v>
      </c>
      <c r="BD231" s="61">
        <f t="shared" si="258"/>
        <v>0</v>
      </c>
      <c r="BE231" s="39" t="e">
        <f t="shared" si="259"/>
        <v>#DIV/0!</v>
      </c>
      <c r="BF231" s="61" t="e">
        <f t="shared" si="260"/>
        <v>#DIV/0!</v>
      </c>
      <c r="BG231" s="41" t="e">
        <f t="shared" si="261"/>
        <v>#DIV/0!</v>
      </c>
      <c r="BH231" s="61" t="e">
        <f t="shared" si="262"/>
        <v>#DIV/0!</v>
      </c>
      <c r="BI231" s="39" t="e">
        <f t="shared" si="263"/>
        <v>#DIV/0!</v>
      </c>
      <c r="BJ231" s="64" t="e">
        <f t="shared" si="264"/>
        <v>#DIV/0!</v>
      </c>
      <c r="BK231" s="39" t="e">
        <f t="shared" si="265"/>
        <v>#DIV/0!</v>
      </c>
      <c r="BL231" s="64" t="e">
        <f t="shared" si="266"/>
        <v>#DIV/0!</v>
      </c>
      <c r="BM231" s="43" t="e">
        <f t="shared" si="267"/>
        <v>#DIV/0!</v>
      </c>
      <c r="BN231" s="66" t="e">
        <f t="shared" si="268"/>
        <v>#DIV/0!</v>
      </c>
      <c r="BO231" s="17">
        <f t="shared" si="269"/>
        <v>0</v>
      </c>
      <c r="BP231" s="68">
        <f t="shared" si="270"/>
        <v>0</v>
      </c>
      <c r="BQ231" s="39">
        <f t="shared" si="271"/>
        <v>0</v>
      </c>
      <c r="BR231" s="69">
        <f t="shared" si="272"/>
        <v>0</v>
      </c>
      <c r="BS231" s="44" t="e">
        <f t="shared" si="273"/>
        <v>#DIV/0!</v>
      </c>
      <c r="BT231" s="70" t="e">
        <f t="shared" si="274"/>
        <v>#DIV/0!</v>
      </c>
      <c r="BU231" s="43" t="str">
        <f t="shared" si="275"/>
        <v>REPROVADO</v>
      </c>
      <c r="BV231" s="71" t="str">
        <f t="shared" si="276"/>
        <v>REPROVADO</v>
      </c>
    </row>
    <row r="232" spans="1:74">
      <c r="A232" s="17">
        <f>'PLANILHA PRINCIPAL'!C234</f>
        <v>0</v>
      </c>
      <c r="B232" s="45">
        <f>'PLANILHA PRINCIPAL'!D234</f>
        <v>0</v>
      </c>
      <c r="C232" s="17">
        <f t="shared" si="208"/>
        <v>60</v>
      </c>
      <c r="D232" s="45">
        <f t="shared" si="209"/>
        <v>24500</v>
      </c>
      <c r="E232" s="17">
        <f t="shared" si="210"/>
        <v>0.6</v>
      </c>
      <c r="F232" s="45">
        <f t="shared" si="211"/>
        <v>1</v>
      </c>
      <c r="G232" s="17">
        <f t="shared" si="212"/>
        <v>0.8</v>
      </c>
      <c r="H232" s="45">
        <f t="shared" si="213"/>
        <v>1.4</v>
      </c>
      <c r="I232" s="17">
        <f t="shared" si="214"/>
        <v>1.8</v>
      </c>
      <c r="J232" s="45">
        <f>'PLANILHA PRINCIPAL'!E234</f>
        <v>0</v>
      </c>
      <c r="K232" s="17">
        <f t="shared" si="215"/>
        <v>0.2</v>
      </c>
      <c r="L232" s="45">
        <f t="shared" si="216"/>
        <v>0.3</v>
      </c>
      <c r="M232" s="17">
        <f t="shared" si="217"/>
        <v>0.8</v>
      </c>
      <c r="N232" s="72">
        <f>'PLANILHA PRINCIPAL'!F234</f>
        <v>0</v>
      </c>
      <c r="O232" s="39">
        <f>'PLANILHA PRINCIPAL'!G234</f>
        <v>0</v>
      </c>
      <c r="P232" s="47">
        <f t="shared" si="218"/>
        <v>0.48</v>
      </c>
      <c r="Q232" s="39">
        <f t="shared" si="219"/>
        <v>20.571428571428569</v>
      </c>
      <c r="R232" s="48">
        <f t="shared" si="220"/>
        <v>20.779220779220779</v>
      </c>
      <c r="S232" s="17">
        <f t="shared" si="221"/>
        <v>11760</v>
      </c>
      <c r="T232" s="49">
        <f t="shared" si="222"/>
        <v>0</v>
      </c>
      <c r="U232" s="40">
        <f t="shared" si="223"/>
        <v>0</v>
      </c>
      <c r="V232" s="49">
        <f t="shared" si="224"/>
        <v>0</v>
      </c>
      <c r="W232" s="40">
        <f t="shared" si="225"/>
        <v>0</v>
      </c>
      <c r="X232" s="49">
        <f t="shared" si="226"/>
        <v>0</v>
      </c>
      <c r="Y232" s="41" t="e">
        <f t="shared" si="227"/>
        <v>#DIV/0!</v>
      </c>
      <c r="Z232" s="50" t="e">
        <f t="shared" si="228"/>
        <v>#DIV/0!</v>
      </c>
      <c r="AA232" s="17">
        <f t="shared" si="229"/>
        <v>0.5</v>
      </c>
      <c r="AB232" s="51" t="e">
        <f t="shared" si="230"/>
        <v>#DIV/0!</v>
      </c>
      <c r="AC232" s="39" t="e">
        <f t="shared" si="231"/>
        <v>#DIV/0!</v>
      </c>
      <c r="AD232" s="48" t="e">
        <f t="shared" si="232"/>
        <v>#DIV/0!</v>
      </c>
      <c r="AE232" s="42">
        <f t="shared" si="233"/>
        <v>0</v>
      </c>
      <c r="AF232" s="54">
        <f t="shared" si="234"/>
        <v>0</v>
      </c>
      <c r="AG232" s="39" t="e">
        <f t="shared" si="235"/>
        <v>#DIV/0!</v>
      </c>
      <c r="AH232" s="54" t="e">
        <f t="shared" si="236"/>
        <v>#DIV/0!</v>
      </c>
      <c r="AI232" s="39" t="e">
        <f t="shared" si="237"/>
        <v>#DIV/0!</v>
      </c>
      <c r="AJ232" s="56" t="e">
        <f t="shared" si="238"/>
        <v>#DIV/0!</v>
      </c>
      <c r="AK232" s="42">
        <f t="shared" si="239"/>
        <v>0</v>
      </c>
      <c r="AL232" s="54">
        <f t="shared" si="240"/>
        <v>0</v>
      </c>
      <c r="AM232" s="39" t="e">
        <f t="shared" si="241"/>
        <v>#DIV/0!</v>
      </c>
      <c r="AN232" s="54" t="e">
        <f t="shared" si="242"/>
        <v>#DIV/0!</v>
      </c>
      <c r="AO232" s="39" t="e">
        <f t="shared" si="243"/>
        <v>#DIV/0!</v>
      </c>
      <c r="AP232" s="56" t="e">
        <f t="shared" si="244"/>
        <v>#DIV/0!</v>
      </c>
      <c r="AQ232" s="39" t="e">
        <f t="shared" si="245"/>
        <v>#DIV/0!</v>
      </c>
      <c r="AR232" s="56" t="e">
        <f t="shared" si="246"/>
        <v>#DIV/0!</v>
      </c>
      <c r="AS232" s="43" t="e">
        <f t="shared" si="247"/>
        <v>#DIV/0!</v>
      </c>
      <c r="AT232" s="58" t="e">
        <f t="shared" si="248"/>
        <v>#DIV/0!</v>
      </c>
      <c r="AU232" s="42">
        <f t="shared" si="249"/>
        <v>0</v>
      </c>
      <c r="AV232" s="61">
        <f t="shared" si="250"/>
        <v>0</v>
      </c>
      <c r="AW232" s="39" t="e">
        <f t="shared" si="251"/>
        <v>#DIV/0!</v>
      </c>
      <c r="AX232" s="61" t="e">
        <f t="shared" si="252"/>
        <v>#DIV/0!</v>
      </c>
      <c r="AY232" s="41" t="e">
        <f t="shared" si="253"/>
        <v>#DIV/0!</v>
      </c>
      <c r="AZ232" s="61" t="e">
        <f t="shared" si="254"/>
        <v>#DIV/0!</v>
      </c>
      <c r="BA232" s="39" t="e">
        <f t="shared" si="255"/>
        <v>#DIV/0!</v>
      </c>
      <c r="BB232" s="64" t="e">
        <f t="shared" si="256"/>
        <v>#DIV/0!</v>
      </c>
      <c r="BC232" s="42">
        <f t="shared" si="257"/>
        <v>0</v>
      </c>
      <c r="BD232" s="61">
        <f t="shared" si="258"/>
        <v>0</v>
      </c>
      <c r="BE232" s="39" t="e">
        <f t="shared" si="259"/>
        <v>#DIV/0!</v>
      </c>
      <c r="BF232" s="61" t="e">
        <f t="shared" si="260"/>
        <v>#DIV/0!</v>
      </c>
      <c r="BG232" s="41" t="e">
        <f t="shared" si="261"/>
        <v>#DIV/0!</v>
      </c>
      <c r="BH232" s="61" t="e">
        <f t="shared" si="262"/>
        <v>#DIV/0!</v>
      </c>
      <c r="BI232" s="39" t="e">
        <f t="shared" si="263"/>
        <v>#DIV/0!</v>
      </c>
      <c r="BJ232" s="64" t="e">
        <f t="shared" si="264"/>
        <v>#DIV/0!</v>
      </c>
      <c r="BK232" s="39" t="e">
        <f t="shared" si="265"/>
        <v>#DIV/0!</v>
      </c>
      <c r="BL232" s="64" t="e">
        <f t="shared" si="266"/>
        <v>#DIV/0!</v>
      </c>
      <c r="BM232" s="43" t="e">
        <f t="shared" si="267"/>
        <v>#DIV/0!</v>
      </c>
      <c r="BN232" s="66" t="e">
        <f t="shared" si="268"/>
        <v>#DIV/0!</v>
      </c>
      <c r="BO232" s="17">
        <f t="shared" si="269"/>
        <v>0</v>
      </c>
      <c r="BP232" s="68">
        <f t="shared" si="270"/>
        <v>0</v>
      </c>
      <c r="BQ232" s="39">
        <f t="shared" si="271"/>
        <v>0</v>
      </c>
      <c r="BR232" s="69">
        <f t="shared" si="272"/>
        <v>0</v>
      </c>
      <c r="BS232" s="44" t="e">
        <f t="shared" si="273"/>
        <v>#DIV/0!</v>
      </c>
      <c r="BT232" s="70" t="e">
        <f t="shared" si="274"/>
        <v>#DIV/0!</v>
      </c>
      <c r="BU232" s="43" t="str">
        <f t="shared" si="275"/>
        <v>REPROVADO</v>
      </c>
      <c r="BV232" s="71" t="str">
        <f t="shared" si="276"/>
        <v>REPROVADO</v>
      </c>
    </row>
    <row r="233" spans="1:74">
      <c r="A233" s="17">
        <f>'PLANILHA PRINCIPAL'!C235</f>
        <v>0</v>
      </c>
      <c r="B233" s="45">
        <f>'PLANILHA PRINCIPAL'!D235</f>
        <v>0</v>
      </c>
      <c r="C233" s="17">
        <f t="shared" si="208"/>
        <v>60</v>
      </c>
      <c r="D233" s="45">
        <f t="shared" si="209"/>
        <v>24500</v>
      </c>
      <c r="E233" s="17">
        <f t="shared" si="210"/>
        <v>0.6</v>
      </c>
      <c r="F233" s="45">
        <f t="shared" si="211"/>
        <v>1</v>
      </c>
      <c r="G233" s="17">
        <f t="shared" si="212"/>
        <v>0.8</v>
      </c>
      <c r="H233" s="45">
        <f t="shared" si="213"/>
        <v>1.4</v>
      </c>
      <c r="I233" s="17">
        <f t="shared" si="214"/>
        <v>1.8</v>
      </c>
      <c r="J233" s="45">
        <f>'PLANILHA PRINCIPAL'!E235</f>
        <v>0</v>
      </c>
      <c r="K233" s="17">
        <f t="shared" si="215"/>
        <v>0.2</v>
      </c>
      <c r="L233" s="45">
        <f t="shared" si="216"/>
        <v>0.3</v>
      </c>
      <c r="M233" s="17">
        <f t="shared" si="217"/>
        <v>0.8</v>
      </c>
      <c r="N233" s="72">
        <f>'PLANILHA PRINCIPAL'!F235</f>
        <v>0</v>
      </c>
      <c r="O233" s="39">
        <f>'PLANILHA PRINCIPAL'!G235</f>
        <v>0</v>
      </c>
      <c r="P233" s="47">
        <f t="shared" si="218"/>
        <v>0.48</v>
      </c>
      <c r="Q233" s="39">
        <f t="shared" si="219"/>
        <v>20.571428571428569</v>
      </c>
      <c r="R233" s="48">
        <f t="shared" si="220"/>
        <v>20.779220779220779</v>
      </c>
      <c r="S233" s="17">
        <f t="shared" si="221"/>
        <v>11760</v>
      </c>
      <c r="T233" s="49">
        <f t="shared" si="222"/>
        <v>0</v>
      </c>
      <c r="U233" s="40">
        <f t="shared" si="223"/>
        <v>0</v>
      </c>
      <c r="V233" s="49">
        <f t="shared" si="224"/>
        <v>0</v>
      </c>
      <c r="W233" s="40">
        <f t="shared" si="225"/>
        <v>0</v>
      </c>
      <c r="X233" s="49">
        <f t="shared" si="226"/>
        <v>0</v>
      </c>
      <c r="Y233" s="41" t="e">
        <f t="shared" si="227"/>
        <v>#DIV/0!</v>
      </c>
      <c r="Z233" s="50" t="e">
        <f t="shared" si="228"/>
        <v>#DIV/0!</v>
      </c>
      <c r="AA233" s="17">
        <f t="shared" si="229"/>
        <v>0.5</v>
      </c>
      <c r="AB233" s="51" t="e">
        <f t="shared" si="230"/>
        <v>#DIV/0!</v>
      </c>
      <c r="AC233" s="39" t="e">
        <f t="shared" si="231"/>
        <v>#DIV/0!</v>
      </c>
      <c r="AD233" s="48" t="e">
        <f t="shared" si="232"/>
        <v>#DIV/0!</v>
      </c>
      <c r="AE233" s="42">
        <f t="shared" si="233"/>
        <v>0</v>
      </c>
      <c r="AF233" s="54">
        <f t="shared" si="234"/>
        <v>0</v>
      </c>
      <c r="AG233" s="39" t="e">
        <f t="shared" si="235"/>
        <v>#DIV/0!</v>
      </c>
      <c r="AH233" s="54" t="e">
        <f t="shared" si="236"/>
        <v>#DIV/0!</v>
      </c>
      <c r="AI233" s="39" t="e">
        <f t="shared" si="237"/>
        <v>#DIV/0!</v>
      </c>
      <c r="AJ233" s="56" t="e">
        <f t="shared" si="238"/>
        <v>#DIV/0!</v>
      </c>
      <c r="AK233" s="42">
        <f t="shared" si="239"/>
        <v>0</v>
      </c>
      <c r="AL233" s="54">
        <f t="shared" si="240"/>
        <v>0</v>
      </c>
      <c r="AM233" s="39" t="e">
        <f t="shared" si="241"/>
        <v>#DIV/0!</v>
      </c>
      <c r="AN233" s="54" t="e">
        <f t="shared" si="242"/>
        <v>#DIV/0!</v>
      </c>
      <c r="AO233" s="39" t="e">
        <f t="shared" si="243"/>
        <v>#DIV/0!</v>
      </c>
      <c r="AP233" s="56" t="e">
        <f t="shared" si="244"/>
        <v>#DIV/0!</v>
      </c>
      <c r="AQ233" s="39" t="e">
        <f t="shared" si="245"/>
        <v>#DIV/0!</v>
      </c>
      <c r="AR233" s="56" t="e">
        <f t="shared" si="246"/>
        <v>#DIV/0!</v>
      </c>
      <c r="AS233" s="43" t="e">
        <f t="shared" si="247"/>
        <v>#DIV/0!</v>
      </c>
      <c r="AT233" s="58" t="e">
        <f t="shared" si="248"/>
        <v>#DIV/0!</v>
      </c>
      <c r="AU233" s="42">
        <f t="shared" si="249"/>
        <v>0</v>
      </c>
      <c r="AV233" s="61">
        <f t="shared" si="250"/>
        <v>0</v>
      </c>
      <c r="AW233" s="39" t="e">
        <f t="shared" si="251"/>
        <v>#DIV/0!</v>
      </c>
      <c r="AX233" s="61" t="e">
        <f t="shared" si="252"/>
        <v>#DIV/0!</v>
      </c>
      <c r="AY233" s="41" t="e">
        <f t="shared" si="253"/>
        <v>#DIV/0!</v>
      </c>
      <c r="AZ233" s="61" t="e">
        <f t="shared" si="254"/>
        <v>#DIV/0!</v>
      </c>
      <c r="BA233" s="39" t="e">
        <f t="shared" si="255"/>
        <v>#DIV/0!</v>
      </c>
      <c r="BB233" s="64" t="e">
        <f t="shared" si="256"/>
        <v>#DIV/0!</v>
      </c>
      <c r="BC233" s="42">
        <f t="shared" si="257"/>
        <v>0</v>
      </c>
      <c r="BD233" s="61">
        <f t="shared" si="258"/>
        <v>0</v>
      </c>
      <c r="BE233" s="39" t="e">
        <f t="shared" si="259"/>
        <v>#DIV/0!</v>
      </c>
      <c r="BF233" s="61" t="e">
        <f t="shared" si="260"/>
        <v>#DIV/0!</v>
      </c>
      <c r="BG233" s="41" t="e">
        <f t="shared" si="261"/>
        <v>#DIV/0!</v>
      </c>
      <c r="BH233" s="61" t="e">
        <f t="shared" si="262"/>
        <v>#DIV/0!</v>
      </c>
      <c r="BI233" s="39" t="e">
        <f t="shared" si="263"/>
        <v>#DIV/0!</v>
      </c>
      <c r="BJ233" s="64" t="e">
        <f t="shared" si="264"/>
        <v>#DIV/0!</v>
      </c>
      <c r="BK233" s="39" t="e">
        <f t="shared" si="265"/>
        <v>#DIV/0!</v>
      </c>
      <c r="BL233" s="64" t="e">
        <f t="shared" si="266"/>
        <v>#DIV/0!</v>
      </c>
      <c r="BM233" s="43" t="e">
        <f t="shared" si="267"/>
        <v>#DIV/0!</v>
      </c>
      <c r="BN233" s="66" t="e">
        <f t="shared" si="268"/>
        <v>#DIV/0!</v>
      </c>
      <c r="BO233" s="17">
        <f t="shared" si="269"/>
        <v>0</v>
      </c>
      <c r="BP233" s="68">
        <f t="shared" si="270"/>
        <v>0</v>
      </c>
      <c r="BQ233" s="39">
        <f t="shared" si="271"/>
        <v>0</v>
      </c>
      <c r="BR233" s="69">
        <f t="shared" si="272"/>
        <v>0</v>
      </c>
      <c r="BS233" s="44" t="e">
        <f t="shared" si="273"/>
        <v>#DIV/0!</v>
      </c>
      <c r="BT233" s="70" t="e">
        <f t="shared" si="274"/>
        <v>#DIV/0!</v>
      </c>
      <c r="BU233" s="43" t="str">
        <f t="shared" si="275"/>
        <v>REPROVADO</v>
      </c>
      <c r="BV233" s="71" t="str">
        <f t="shared" si="276"/>
        <v>REPROVADO</v>
      </c>
    </row>
    <row r="234" spans="1:74">
      <c r="A234" s="17">
        <f>'PLANILHA PRINCIPAL'!C236</f>
        <v>0</v>
      </c>
      <c r="B234" s="45">
        <f>'PLANILHA PRINCIPAL'!D236</f>
        <v>0</v>
      </c>
      <c r="C234" s="17">
        <f t="shared" si="208"/>
        <v>60</v>
      </c>
      <c r="D234" s="45">
        <f t="shared" si="209"/>
        <v>24500</v>
      </c>
      <c r="E234" s="17">
        <f t="shared" si="210"/>
        <v>0.6</v>
      </c>
      <c r="F234" s="45">
        <f t="shared" si="211"/>
        <v>1</v>
      </c>
      <c r="G234" s="17">
        <f t="shared" si="212"/>
        <v>0.8</v>
      </c>
      <c r="H234" s="45">
        <f t="shared" si="213"/>
        <v>1.4</v>
      </c>
      <c r="I234" s="17">
        <f t="shared" si="214"/>
        <v>1.8</v>
      </c>
      <c r="J234" s="45">
        <f>'PLANILHA PRINCIPAL'!E236</f>
        <v>0</v>
      </c>
      <c r="K234" s="17">
        <f t="shared" si="215"/>
        <v>0.2</v>
      </c>
      <c r="L234" s="45">
        <f t="shared" si="216"/>
        <v>0.3</v>
      </c>
      <c r="M234" s="17">
        <f t="shared" si="217"/>
        <v>0.8</v>
      </c>
      <c r="N234" s="72">
        <f>'PLANILHA PRINCIPAL'!F236</f>
        <v>0</v>
      </c>
      <c r="O234" s="39">
        <f>'PLANILHA PRINCIPAL'!G236</f>
        <v>0</v>
      </c>
      <c r="P234" s="47">
        <f t="shared" si="218"/>
        <v>0.48</v>
      </c>
      <c r="Q234" s="39">
        <f t="shared" si="219"/>
        <v>20.571428571428569</v>
      </c>
      <c r="R234" s="48">
        <f t="shared" si="220"/>
        <v>20.779220779220779</v>
      </c>
      <c r="S234" s="17">
        <f t="shared" si="221"/>
        <v>11760</v>
      </c>
      <c r="T234" s="49">
        <f t="shared" si="222"/>
        <v>0</v>
      </c>
      <c r="U234" s="40">
        <f t="shared" si="223"/>
        <v>0</v>
      </c>
      <c r="V234" s="49">
        <f t="shared" si="224"/>
        <v>0</v>
      </c>
      <c r="W234" s="40">
        <f t="shared" si="225"/>
        <v>0</v>
      </c>
      <c r="X234" s="49">
        <f t="shared" si="226"/>
        <v>0</v>
      </c>
      <c r="Y234" s="41" t="e">
        <f t="shared" si="227"/>
        <v>#DIV/0!</v>
      </c>
      <c r="Z234" s="50" t="e">
        <f t="shared" si="228"/>
        <v>#DIV/0!</v>
      </c>
      <c r="AA234" s="17">
        <f t="shared" si="229"/>
        <v>0.5</v>
      </c>
      <c r="AB234" s="51" t="e">
        <f t="shared" si="230"/>
        <v>#DIV/0!</v>
      </c>
      <c r="AC234" s="39" t="e">
        <f t="shared" si="231"/>
        <v>#DIV/0!</v>
      </c>
      <c r="AD234" s="48" t="e">
        <f t="shared" si="232"/>
        <v>#DIV/0!</v>
      </c>
      <c r="AE234" s="42">
        <f t="shared" si="233"/>
        <v>0</v>
      </c>
      <c r="AF234" s="54">
        <f t="shared" si="234"/>
        <v>0</v>
      </c>
      <c r="AG234" s="39" t="e">
        <f t="shared" si="235"/>
        <v>#DIV/0!</v>
      </c>
      <c r="AH234" s="54" t="e">
        <f t="shared" si="236"/>
        <v>#DIV/0!</v>
      </c>
      <c r="AI234" s="39" t="e">
        <f t="shared" si="237"/>
        <v>#DIV/0!</v>
      </c>
      <c r="AJ234" s="56" t="e">
        <f t="shared" si="238"/>
        <v>#DIV/0!</v>
      </c>
      <c r="AK234" s="42">
        <f t="shared" si="239"/>
        <v>0</v>
      </c>
      <c r="AL234" s="54">
        <f t="shared" si="240"/>
        <v>0</v>
      </c>
      <c r="AM234" s="39" t="e">
        <f t="shared" si="241"/>
        <v>#DIV/0!</v>
      </c>
      <c r="AN234" s="54" t="e">
        <f t="shared" si="242"/>
        <v>#DIV/0!</v>
      </c>
      <c r="AO234" s="39" t="e">
        <f t="shared" si="243"/>
        <v>#DIV/0!</v>
      </c>
      <c r="AP234" s="56" t="e">
        <f t="shared" si="244"/>
        <v>#DIV/0!</v>
      </c>
      <c r="AQ234" s="39" t="e">
        <f t="shared" si="245"/>
        <v>#DIV/0!</v>
      </c>
      <c r="AR234" s="56" t="e">
        <f t="shared" si="246"/>
        <v>#DIV/0!</v>
      </c>
      <c r="AS234" s="43" t="e">
        <f t="shared" si="247"/>
        <v>#DIV/0!</v>
      </c>
      <c r="AT234" s="58" t="e">
        <f t="shared" si="248"/>
        <v>#DIV/0!</v>
      </c>
      <c r="AU234" s="42">
        <f t="shared" si="249"/>
        <v>0</v>
      </c>
      <c r="AV234" s="61">
        <f t="shared" si="250"/>
        <v>0</v>
      </c>
      <c r="AW234" s="39" t="e">
        <f t="shared" si="251"/>
        <v>#DIV/0!</v>
      </c>
      <c r="AX234" s="61" t="e">
        <f t="shared" si="252"/>
        <v>#DIV/0!</v>
      </c>
      <c r="AY234" s="41" t="e">
        <f t="shared" si="253"/>
        <v>#DIV/0!</v>
      </c>
      <c r="AZ234" s="61" t="e">
        <f t="shared" si="254"/>
        <v>#DIV/0!</v>
      </c>
      <c r="BA234" s="39" t="e">
        <f t="shared" si="255"/>
        <v>#DIV/0!</v>
      </c>
      <c r="BB234" s="64" t="e">
        <f t="shared" si="256"/>
        <v>#DIV/0!</v>
      </c>
      <c r="BC234" s="42">
        <f t="shared" si="257"/>
        <v>0</v>
      </c>
      <c r="BD234" s="61">
        <f t="shared" si="258"/>
        <v>0</v>
      </c>
      <c r="BE234" s="39" t="e">
        <f t="shared" si="259"/>
        <v>#DIV/0!</v>
      </c>
      <c r="BF234" s="61" t="e">
        <f t="shared" si="260"/>
        <v>#DIV/0!</v>
      </c>
      <c r="BG234" s="41" t="e">
        <f t="shared" si="261"/>
        <v>#DIV/0!</v>
      </c>
      <c r="BH234" s="61" t="e">
        <f t="shared" si="262"/>
        <v>#DIV/0!</v>
      </c>
      <c r="BI234" s="39" t="e">
        <f t="shared" si="263"/>
        <v>#DIV/0!</v>
      </c>
      <c r="BJ234" s="64" t="e">
        <f t="shared" si="264"/>
        <v>#DIV/0!</v>
      </c>
      <c r="BK234" s="39" t="e">
        <f t="shared" si="265"/>
        <v>#DIV/0!</v>
      </c>
      <c r="BL234" s="64" t="e">
        <f t="shared" si="266"/>
        <v>#DIV/0!</v>
      </c>
      <c r="BM234" s="43" t="e">
        <f t="shared" si="267"/>
        <v>#DIV/0!</v>
      </c>
      <c r="BN234" s="66" t="e">
        <f t="shared" si="268"/>
        <v>#DIV/0!</v>
      </c>
      <c r="BO234" s="17">
        <f t="shared" si="269"/>
        <v>0</v>
      </c>
      <c r="BP234" s="68">
        <f t="shared" si="270"/>
        <v>0</v>
      </c>
      <c r="BQ234" s="39">
        <f t="shared" si="271"/>
        <v>0</v>
      </c>
      <c r="BR234" s="69">
        <f t="shared" si="272"/>
        <v>0</v>
      </c>
      <c r="BS234" s="44" t="e">
        <f t="shared" si="273"/>
        <v>#DIV/0!</v>
      </c>
      <c r="BT234" s="70" t="e">
        <f t="shared" si="274"/>
        <v>#DIV/0!</v>
      </c>
      <c r="BU234" s="43" t="str">
        <f t="shared" si="275"/>
        <v>REPROVADO</v>
      </c>
      <c r="BV234" s="71" t="str">
        <f t="shared" si="276"/>
        <v>REPROVADO</v>
      </c>
    </row>
    <row r="235" spans="1:74">
      <c r="A235" s="17">
        <f>'PLANILHA PRINCIPAL'!C237</f>
        <v>0</v>
      </c>
      <c r="B235" s="45">
        <f>'PLANILHA PRINCIPAL'!D237</f>
        <v>0</v>
      </c>
      <c r="C235" s="17">
        <f t="shared" si="208"/>
        <v>60</v>
      </c>
      <c r="D235" s="45">
        <f t="shared" si="209"/>
        <v>24500</v>
      </c>
      <c r="E235" s="17">
        <f t="shared" si="210"/>
        <v>0.6</v>
      </c>
      <c r="F235" s="45">
        <f t="shared" si="211"/>
        <v>1</v>
      </c>
      <c r="G235" s="17">
        <f t="shared" si="212"/>
        <v>0.8</v>
      </c>
      <c r="H235" s="45">
        <f t="shared" si="213"/>
        <v>1.4</v>
      </c>
      <c r="I235" s="17">
        <f t="shared" si="214"/>
        <v>1.8</v>
      </c>
      <c r="J235" s="45">
        <f>'PLANILHA PRINCIPAL'!E237</f>
        <v>0</v>
      </c>
      <c r="K235" s="17">
        <f t="shared" si="215"/>
        <v>0.2</v>
      </c>
      <c r="L235" s="45">
        <f t="shared" si="216"/>
        <v>0.3</v>
      </c>
      <c r="M235" s="17">
        <f t="shared" si="217"/>
        <v>0.8</v>
      </c>
      <c r="N235" s="72">
        <f>'PLANILHA PRINCIPAL'!F237</f>
        <v>0</v>
      </c>
      <c r="O235" s="39">
        <f>'PLANILHA PRINCIPAL'!G237</f>
        <v>0</v>
      </c>
      <c r="P235" s="47">
        <f t="shared" si="218"/>
        <v>0.48</v>
      </c>
      <c r="Q235" s="39">
        <f t="shared" si="219"/>
        <v>20.571428571428569</v>
      </c>
      <c r="R235" s="48">
        <f t="shared" si="220"/>
        <v>20.779220779220779</v>
      </c>
      <c r="S235" s="17">
        <f t="shared" si="221"/>
        <v>11760</v>
      </c>
      <c r="T235" s="49">
        <f t="shared" si="222"/>
        <v>0</v>
      </c>
      <c r="U235" s="40">
        <f t="shared" si="223"/>
        <v>0</v>
      </c>
      <c r="V235" s="49">
        <f t="shared" si="224"/>
        <v>0</v>
      </c>
      <c r="W235" s="40">
        <f t="shared" si="225"/>
        <v>0</v>
      </c>
      <c r="X235" s="49">
        <f t="shared" si="226"/>
        <v>0</v>
      </c>
      <c r="Y235" s="41" t="e">
        <f t="shared" si="227"/>
        <v>#DIV/0!</v>
      </c>
      <c r="Z235" s="50" t="e">
        <f t="shared" si="228"/>
        <v>#DIV/0!</v>
      </c>
      <c r="AA235" s="17">
        <f t="shared" si="229"/>
        <v>0.5</v>
      </c>
      <c r="AB235" s="51" t="e">
        <f t="shared" si="230"/>
        <v>#DIV/0!</v>
      </c>
      <c r="AC235" s="39" t="e">
        <f t="shared" si="231"/>
        <v>#DIV/0!</v>
      </c>
      <c r="AD235" s="48" t="e">
        <f t="shared" si="232"/>
        <v>#DIV/0!</v>
      </c>
      <c r="AE235" s="42">
        <f t="shared" si="233"/>
        <v>0</v>
      </c>
      <c r="AF235" s="54">
        <f t="shared" si="234"/>
        <v>0</v>
      </c>
      <c r="AG235" s="39" t="e">
        <f t="shared" si="235"/>
        <v>#DIV/0!</v>
      </c>
      <c r="AH235" s="54" t="e">
        <f t="shared" si="236"/>
        <v>#DIV/0!</v>
      </c>
      <c r="AI235" s="39" t="e">
        <f t="shared" si="237"/>
        <v>#DIV/0!</v>
      </c>
      <c r="AJ235" s="56" t="e">
        <f t="shared" si="238"/>
        <v>#DIV/0!</v>
      </c>
      <c r="AK235" s="42">
        <f t="shared" si="239"/>
        <v>0</v>
      </c>
      <c r="AL235" s="54">
        <f t="shared" si="240"/>
        <v>0</v>
      </c>
      <c r="AM235" s="39" t="e">
        <f t="shared" si="241"/>
        <v>#DIV/0!</v>
      </c>
      <c r="AN235" s="54" t="e">
        <f t="shared" si="242"/>
        <v>#DIV/0!</v>
      </c>
      <c r="AO235" s="39" t="e">
        <f t="shared" si="243"/>
        <v>#DIV/0!</v>
      </c>
      <c r="AP235" s="56" t="e">
        <f t="shared" si="244"/>
        <v>#DIV/0!</v>
      </c>
      <c r="AQ235" s="39" t="e">
        <f t="shared" si="245"/>
        <v>#DIV/0!</v>
      </c>
      <c r="AR235" s="56" t="e">
        <f t="shared" si="246"/>
        <v>#DIV/0!</v>
      </c>
      <c r="AS235" s="43" t="e">
        <f t="shared" si="247"/>
        <v>#DIV/0!</v>
      </c>
      <c r="AT235" s="58" t="e">
        <f t="shared" si="248"/>
        <v>#DIV/0!</v>
      </c>
      <c r="AU235" s="42">
        <f t="shared" si="249"/>
        <v>0</v>
      </c>
      <c r="AV235" s="61">
        <f t="shared" si="250"/>
        <v>0</v>
      </c>
      <c r="AW235" s="39" t="e">
        <f t="shared" si="251"/>
        <v>#DIV/0!</v>
      </c>
      <c r="AX235" s="61" t="e">
        <f t="shared" si="252"/>
        <v>#DIV/0!</v>
      </c>
      <c r="AY235" s="41" t="e">
        <f t="shared" si="253"/>
        <v>#DIV/0!</v>
      </c>
      <c r="AZ235" s="61" t="e">
        <f t="shared" si="254"/>
        <v>#DIV/0!</v>
      </c>
      <c r="BA235" s="39" t="e">
        <f t="shared" si="255"/>
        <v>#DIV/0!</v>
      </c>
      <c r="BB235" s="64" t="e">
        <f t="shared" si="256"/>
        <v>#DIV/0!</v>
      </c>
      <c r="BC235" s="42">
        <f t="shared" si="257"/>
        <v>0</v>
      </c>
      <c r="BD235" s="61">
        <f t="shared" si="258"/>
        <v>0</v>
      </c>
      <c r="BE235" s="39" t="e">
        <f t="shared" si="259"/>
        <v>#DIV/0!</v>
      </c>
      <c r="BF235" s="61" t="e">
        <f t="shared" si="260"/>
        <v>#DIV/0!</v>
      </c>
      <c r="BG235" s="41" t="e">
        <f t="shared" si="261"/>
        <v>#DIV/0!</v>
      </c>
      <c r="BH235" s="61" t="e">
        <f t="shared" si="262"/>
        <v>#DIV/0!</v>
      </c>
      <c r="BI235" s="39" t="e">
        <f t="shared" si="263"/>
        <v>#DIV/0!</v>
      </c>
      <c r="BJ235" s="64" t="e">
        <f t="shared" si="264"/>
        <v>#DIV/0!</v>
      </c>
      <c r="BK235" s="39" t="e">
        <f t="shared" si="265"/>
        <v>#DIV/0!</v>
      </c>
      <c r="BL235" s="64" t="e">
        <f t="shared" si="266"/>
        <v>#DIV/0!</v>
      </c>
      <c r="BM235" s="43" t="e">
        <f t="shared" si="267"/>
        <v>#DIV/0!</v>
      </c>
      <c r="BN235" s="66" t="e">
        <f t="shared" si="268"/>
        <v>#DIV/0!</v>
      </c>
      <c r="BO235" s="17">
        <f t="shared" si="269"/>
        <v>0</v>
      </c>
      <c r="BP235" s="68">
        <f t="shared" si="270"/>
        <v>0</v>
      </c>
      <c r="BQ235" s="39">
        <f t="shared" si="271"/>
        <v>0</v>
      </c>
      <c r="BR235" s="69">
        <f t="shared" si="272"/>
        <v>0</v>
      </c>
      <c r="BS235" s="44" t="e">
        <f t="shared" si="273"/>
        <v>#DIV/0!</v>
      </c>
      <c r="BT235" s="70" t="e">
        <f t="shared" si="274"/>
        <v>#DIV/0!</v>
      </c>
      <c r="BU235" s="43" t="str">
        <f t="shared" si="275"/>
        <v>REPROVADO</v>
      </c>
      <c r="BV235" s="71" t="str">
        <f t="shared" si="276"/>
        <v>REPROVADO</v>
      </c>
    </row>
    <row r="236" spans="1:74">
      <c r="A236" s="17">
        <f>'PLANILHA PRINCIPAL'!C238</f>
        <v>0</v>
      </c>
      <c r="B236" s="45">
        <f>'PLANILHA PRINCIPAL'!D238</f>
        <v>0</v>
      </c>
      <c r="C236" s="17">
        <f t="shared" si="208"/>
        <v>60</v>
      </c>
      <c r="D236" s="45">
        <f t="shared" si="209"/>
        <v>24500</v>
      </c>
      <c r="E236" s="17">
        <f t="shared" si="210"/>
        <v>0.6</v>
      </c>
      <c r="F236" s="45">
        <f t="shared" si="211"/>
        <v>1</v>
      </c>
      <c r="G236" s="17">
        <f t="shared" si="212"/>
        <v>0.8</v>
      </c>
      <c r="H236" s="45">
        <f t="shared" si="213"/>
        <v>1.4</v>
      </c>
      <c r="I236" s="17">
        <f t="shared" si="214"/>
        <v>1.8</v>
      </c>
      <c r="J236" s="45">
        <f>'PLANILHA PRINCIPAL'!E238</f>
        <v>0</v>
      </c>
      <c r="K236" s="17">
        <f t="shared" si="215"/>
        <v>0.2</v>
      </c>
      <c r="L236" s="45">
        <f t="shared" si="216"/>
        <v>0.3</v>
      </c>
      <c r="M236" s="17">
        <f t="shared" si="217"/>
        <v>0.8</v>
      </c>
      <c r="N236" s="72">
        <f>'PLANILHA PRINCIPAL'!F238</f>
        <v>0</v>
      </c>
      <c r="O236" s="39">
        <f>'PLANILHA PRINCIPAL'!G238</f>
        <v>0</v>
      </c>
      <c r="P236" s="47">
        <f t="shared" si="218"/>
        <v>0.48</v>
      </c>
      <c r="Q236" s="39">
        <f t="shared" si="219"/>
        <v>20.571428571428569</v>
      </c>
      <c r="R236" s="48">
        <f t="shared" si="220"/>
        <v>20.779220779220779</v>
      </c>
      <c r="S236" s="17">
        <f t="shared" si="221"/>
        <v>11760</v>
      </c>
      <c r="T236" s="49">
        <f t="shared" si="222"/>
        <v>0</v>
      </c>
      <c r="U236" s="40">
        <f t="shared" si="223"/>
        <v>0</v>
      </c>
      <c r="V236" s="49">
        <f t="shared" si="224"/>
        <v>0</v>
      </c>
      <c r="W236" s="40">
        <f t="shared" si="225"/>
        <v>0</v>
      </c>
      <c r="X236" s="49">
        <f t="shared" si="226"/>
        <v>0</v>
      </c>
      <c r="Y236" s="41" t="e">
        <f t="shared" si="227"/>
        <v>#DIV/0!</v>
      </c>
      <c r="Z236" s="50" t="e">
        <f t="shared" si="228"/>
        <v>#DIV/0!</v>
      </c>
      <c r="AA236" s="17">
        <f t="shared" si="229"/>
        <v>0.5</v>
      </c>
      <c r="AB236" s="51" t="e">
        <f t="shared" si="230"/>
        <v>#DIV/0!</v>
      </c>
      <c r="AC236" s="39" t="e">
        <f t="shared" si="231"/>
        <v>#DIV/0!</v>
      </c>
      <c r="AD236" s="48" t="e">
        <f t="shared" si="232"/>
        <v>#DIV/0!</v>
      </c>
      <c r="AE236" s="42">
        <f t="shared" si="233"/>
        <v>0</v>
      </c>
      <c r="AF236" s="54">
        <f t="shared" si="234"/>
        <v>0</v>
      </c>
      <c r="AG236" s="39" t="e">
        <f t="shared" si="235"/>
        <v>#DIV/0!</v>
      </c>
      <c r="AH236" s="54" t="e">
        <f t="shared" si="236"/>
        <v>#DIV/0!</v>
      </c>
      <c r="AI236" s="39" t="e">
        <f t="shared" si="237"/>
        <v>#DIV/0!</v>
      </c>
      <c r="AJ236" s="56" t="e">
        <f t="shared" si="238"/>
        <v>#DIV/0!</v>
      </c>
      <c r="AK236" s="42">
        <f t="shared" si="239"/>
        <v>0</v>
      </c>
      <c r="AL236" s="54">
        <f t="shared" si="240"/>
        <v>0</v>
      </c>
      <c r="AM236" s="39" t="e">
        <f t="shared" si="241"/>
        <v>#DIV/0!</v>
      </c>
      <c r="AN236" s="54" t="e">
        <f t="shared" si="242"/>
        <v>#DIV/0!</v>
      </c>
      <c r="AO236" s="39" t="e">
        <f t="shared" si="243"/>
        <v>#DIV/0!</v>
      </c>
      <c r="AP236" s="56" t="e">
        <f t="shared" si="244"/>
        <v>#DIV/0!</v>
      </c>
      <c r="AQ236" s="39" t="e">
        <f t="shared" si="245"/>
        <v>#DIV/0!</v>
      </c>
      <c r="AR236" s="56" t="e">
        <f t="shared" si="246"/>
        <v>#DIV/0!</v>
      </c>
      <c r="AS236" s="43" t="e">
        <f t="shared" si="247"/>
        <v>#DIV/0!</v>
      </c>
      <c r="AT236" s="58" t="e">
        <f t="shared" si="248"/>
        <v>#DIV/0!</v>
      </c>
      <c r="AU236" s="42">
        <f t="shared" si="249"/>
        <v>0</v>
      </c>
      <c r="AV236" s="61">
        <f t="shared" si="250"/>
        <v>0</v>
      </c>
      <c r="AW236" s="39" t="e">
        <f t="shared" si="251"/>
        <v>#DIV/0!</v>
      </c>
      <c r="AX236" s="61" t="e">
        <f t="shared" si="252"/>
        <v>#DIV/0!</v>
      </c>
      <c r="AY236" s="41" t="e">
        <f t="shared" si="253"/>
        <v>#DIV/0!</v>
      </c>
      <c r="AZ236" s="61" t="e">
        <f t="shared" si="254"/>
        <v>#DIV/0!</v>
      </c>
      <c r="BA236" s="39" t="e">
        <f t="shared" si="255"/>
        <v>#DIV/0!</v>
      </c>
      <c r="BB236" s="64" t="e">
        <f t="shared" si="256"/>
        <v>#DIV/0!</v>
      </c>
      <c r="BC236" s="42">
        <f t="shared" si="257"/>
        <v>0</v>
      </c>
      <c r="BD236" s="61">
        <f t="shared" si="258"/>
        <v>0</v>
      </c>
      <c r="BE236" s="39" t="e">
        <f t="shared" si="259"/>
        <v>#DIV/0!</v>
      </c>
      <c r="BF236" s="61" t="e">
        <f t="shared" si="260"/>
        <v>#DIV/0!</v>
      </c>
      <c r="BG236" s="41" t="e">
        <f t="shared" si="261"/>
        <v>#DIV/0!</v>
      </c>
      <c r="BH236" s="61" t="e">
        <f t="shared" si="262"/>
        <v>#DIV/0!</v>
      </c>
      <c r="BI236" s="39" t="e">
        <f t="shared" si="263"/>
        <v>#DIV/0!</v>
      </c>
      <c r="BJ236" s="64" t="e">
        <f t="shared" si="264"/>
        <v>#DIV/0!</v>
      </c>
      <c r="BK236" s="39" t="e">
        <f t="shared" si="265"/>
        <v>#DIV/0!</v>
      </c>
      <c r="BL236" s="64" t="e">
        <f t="shared" si="266"/>
        <v>#DIV/0!</v>
      </c>
      <c r="BM236" s="43" t="e">
        <f t="shared" si="267"/>
        <v>#DIV/0!</v>
      </c>
      <c r="BN236" s="66" t="e">
        <f t="shared" si="268"/>
        <v>#DIV/0!</v>
      </c>
      <c r="BO236" s="17">
        <f t="shared" si="269"/>
        <v>0</v>
      </c>
      <c r="BP236" s="68">
        <f t="shared" si="270"/>
        <v>0</v>
      </c>
      <c r="BQ236" s="39">
        <f t="shared" si="271"/>
        <v>0</v>
      </c>
      <c r="BR236" s="69">
        <f t="shared" si="272"/>
        <v>0</v>
      </c>
      <c r="BS236" s="44" t="e">
        <f t="shared" si="273"/>
        <v>#DIV/0!</v>
      </c>
      <c r="BT236" s="70" t="e">
        <f t="shared" si="274"/>
        <v>#DIV/0!</v>
      </c>
      <c r="BU236" s="43" t="str">
        <f t="shared" si="275"/>
        <v>REPROVADO</v>
      </c>
      <c r="BV236" s="71" t="str">
        <f t="shared" si="276"/>
        <v>REPROVADO</v>
      </c>
    </row>
    <row r="237" spans="1:74">
      <c r="A237" s="17">
        <f>'PLANILHA PRINCIPAL'!C239</f>
        <v>0</v>
      </c>
      <c r="B237" s="45">
        <f>'PLANILHA PRINCIPAL'!D239</f>
        <v>0</v>
      </c>
      <c r="C237" s="17">
        <f t="shared" si="208"/>
        <v>60</v>
      </c>
      <c r="D237" s="45">
        <f t="shared" si="209"/>
        <v>24500</v>
      </c>
      <c r="E237" s="17">
        <f t="shared" si="210"/>
        <v>0.6</v>
      </c>
      <c r="F237" s="45">
        <f t="shared" si="211"/>
        <v>1</v>
      </c>
      <c r="G237" s="17">
        <f t="shared" si="212"/>
        <v>0.8</v>
      </c>
      <c r="H237" s="45">
        <f t="shared" si="213"/>
        <v>1.4</v>
      </c>
      <c r="I237" s="17">
        <f t="shared" si="214"/>
        <v>1.8</v>
      </c>
      <c r="J237" s="45">
        <f>'PLANILHA PRINCIPAL'!E239</f>
        <v>0</v>
      </c>
      <c r="K237" s="17">
        <f t="shared" si="215"/>
        <v>0.2</v>
      </c>
      <c r="L237" s="45">
        <f t="shared" si="216"/>
        <v>0.3</v>
      </c>
      <c r="M237" s="17">
        <f t="shared" si="217"/>
        <v>0.8</v>
      </c>
      <c r="N237" s="72">
        <f>'PLANILHA PRINCIPAL'!F239</f>
        <v>0</v>
      </c>
      <c r="O237" s="39">
        <f>'PLANILHA PRINCIPAL'!G239</f>
        <v>0</v>
      </c>
      <c r="P237" s="47">
        <f t="shared" si="218"/>
        <v>0.48</v>
      </c>
      <c r="Q237" s="39">
        <f t="shared" si="219"/>
        <v>20.571428571428569</v>
      </c>
      <c r="R237" s="48">
        <f t="shared" si="220"/>
        <v>20.779220779220779</v>
      </c>
      <c r="S237" s="17">
        <f t="shared" si="221"/>
        <v>11760</v>
      </c>
      <c r="T237" s="49">
        <f t="shared" si="222"/>
        <v>0</v>
      </c>
      <c r="U237" s="40">
        <f t="shared" si="223"/>
        <v>0</v>
      </c>
      <c r="V237" s="49">
        <f t="shared" si="224"/>
        <v>0</v>
      </c>
      <c r="W237" s="40">
        <f t="shared" si="225"/>
        <v>0</v>
      </c>
      <c r="X237" s="49">
        <f t="shared" si="226"/>
        <v>0</v>
      </c>
      <c r="Y237" s="41" t="e">
        <f t="shared" si="227"/>
        <v>#DIV/0!</v>
      </c>
      <c r="Z237" s="50" t="e">
        <f t="shared" si="228"/>
        <v>#DIV/0!</v>
      </c>
      <c r="AA237" s="17">
        <f t="shared" si="229"/>
        <v>0.5</v>
      </c>
      <c r="AB237" s="51" t="e">
        <f t="shared" si="230"/>
        <v>#DIV/0!</v>
      </c>
      <c r="AC237" s="39" t="e">
        <f t="shared" si="231"/>
        <v>#DIV/0!</v>
      </c>
      <c r="AD237" s="48" t="e">
        <f t="shared" si="232"/>
        <v>#DIV/0!</v>
      </c>
      <c r="AE237" s="42">
        <f t="shared" si="233"/>
        <v>0</v>
      </c>
      <c r="AF237" s="54">
        <f t="shared" si="234"/>
        <v>0</v>
      </c>
      <c r="AG237" s="39" t="e">
        <f t="shared" si="235"/>
        <v>#DIV/0!</v>
      </c>
      <c r="AH237" s="54" t="e">
        <f t="shared" si="236"/>
        <v>#DIV/0!</v>
      </c>
      <c r="AI237" s="39" t="e">
        <f t="shared" si="237"/>
        <v>#DIV/0!</v>
      </c>
      <c r="AJ237" s="56" t="e">
        <f t="shared" si="238"/>
        <v>#DIV/0!</v>
      </c>
      <c r="AK237" s="42">
        <f t="shared" si="239"/>
        <v>0</v>
      </c>
      <c r="AL237" s="54">
        <f t="shared" si="240"/>
        <v>0</v>
      </c>
      <c r="AM237" s="39" t="e">
        <f t="shared" si="241"/>
        <v>#DIV/0!</v>
      </c>
      <c r="AN237" s="54" t="e">
        <f t="shared" si="242"/>
        <v>#DIV/0!</v>
      </c>
      <c r="AO237" s="39" t="e">
        <f t="shared" si="243"/>
        <v>#DIV/0!</v>
      </c>
      <c r="AP237" s="56" t="e">
        <f t="shared" si="244"/>
        <v>#DIV/0!</v>
      </c>
      <c r="AQ237" s="39" t="e">
        <f t="shared" si="245"/>
        <v>#DIV/0!</v>
      </c>
      <c r="AR237" s="56" t="e">
        <f t="shared" si="246"/>
        <v>#DIV/0!</v>
      </c>
      <c r="AS237" s="43" t="e">
        <f t="shared" si="247"/>
        <v>#DIV/0!</v>
      </c>
      <c r="AT237" s="58" t="e">
        <f t="shared" si="248"/>
        <v>#DIV/0!</v>
      </c>
      <c r="AU237" s="42">
        <f t="shared" si="249"/>
        <v>0</v>
      </c>
      <c r="AV237" s="61">
        <f t="shared" si="250"/>
        <v>0</v>
      </c>
      <c r="AW237" s="39" t="e">
        <f t="shared" si="251"/>
        <v>#DIV/0!</v>
      </c>
      <c r="AX237" s="61" t="e">
        <f t="shared" si="252"/>
        <v>#DIV/0!</v>
      </c>
      <c r="AY237" s="41" t="e">
        <f t="shared" si="253"/>
        <v>#DIV/0!</v>
      </c>
      <c r="AZ237" s="61" t="e">
        <f t="shared" si="254"/>
        <v>#DIV/0!</v>
      </c>
      <c r="BA237" s="39" t="e">
        <f t="shared" si="255"/>
        <v>#DIV/0!</v>
      </c>
      <c r="BB237" s="64" t="e">
        <f t="shared" si="256"/>
        <v>#DIV/0!</v>
      </c>
      <c r="BC237" s="42">
        <f t="shared" si="257"/>
        <v>0</v>
      </c>
      <c r="BD237" s="61">
        <f t="shared" si="258"/>
        <v>0</v>
      </c>
      <c r="BE237" s="39" t="e">
        <f t="shared" si="259"/>
        <v>#DIV/0!</v>
      </c>
      <c r="BF237" s="61" t="e">
        <f t="shared" si="260"/>
        <v>#DIV/0!</v>
      </c>
      <c r="BG237" s="41" t="e">
        <f t="shared" si="261"/>
        <v>#DIV/0!</v>
      </c>
      <c r="BH237" s="61" t="e">
        <f t="shared" si="262"/>
        <v>#DIV/0!</v>
      </c>
      <c r="BI237" s="39" t="e">
        <f t="shared" si="263"/>
        <v>#DIV/0!</v>
      </c>
      <c r="BJ237" s="64" t="e">
        <f t="shared" si="264"/>
        <v>#DIV/0!</v>
      </c>
      <c r="BK237" s="39" t="e">
        <f t="shared" si="265"/>
        <v>#DIV/0!</v>
      </c>
      <c r="BL237" s="64" t="e">
        <f t="shared" si="266"/>
        <v>#DIV/0!</v>
      </c>
      <c r="BM237" s="43" t="e">
        <f t="shared" si="267"/>
        <v>#DIV/0!</v>
      </c>
      <c r="BN237" s="66" t="e">
        <f t="shared" si="268"/>
        <v>#DIV/0!</v>
      </c>
      <c r="BO237" s="17">
        <f t="shared" si="269"/>
        <v>0</v>
      </c>
      <c r="BP237" s="68">
        <f t="shared" si="270"/>
        <v>0</v>
      </c>
      <c r="BQ237" s="39">
        <f t="shared" si="271"/>
        <v>0</v>
      </c>
      <c r="BR237" s="69">
        <f t="shared" si="272"/>
        <v>0</v>
      </c>
      <c r="BS237" s="44" t="e">
        <f t="shared" si="273"/>
        <v>#DIV/0!</v>
      </c>
      <c r="BT237" s="70" t="e">
        <f t="shared" si="274"/>
        <v>#DIV/0!</v>
      </c>
      <c r="BU237" s="43" t="str">
        <f t="shared" si="275"/>
        <v>REPROVADO</v>
      </c>
      <c r="BV237" s="71" t="str">
        <f t="shared" si="276"/>
        <v>REPROVADO</v>
      </c>
    </row>
    <row r="238" spans="1:74">
      <c r="A238" s="17">
        <f>'PLANILHA PRINCIPAL'!C240</f>
        <v>0</v>
      </c>
      <c r="B238" s="45">
        <f>'PLANILHA PRINCIPAL'!D240</f>
        <v>0</v>
      </c>
      <c r="C238" s="17">
        <f t="shared" si="208"/>
        <v>60</v>
      </c>
      <c r="D238" s="45">
        <f t="shared" si="209"/>
        <v>24500</v>
      </c>
      <c r="E238" s="17">
        <f t="shared" si="210"/>
        <v>0.6</v>
      </c>
      <c r="F238" s="45">
        <f t="shared" si="211"/>
        <v>1</v>
      </c>
      <c r="G238" s="17">
        <f t="shared" si="212"/>
        <v>0.8</v>
      </c>
      <c r="H238" s="45">
        <f t="shared" si="213"/>
        <v>1.4</v>
      </c>
      <c r="I238" s="17">
        <f t="shared" si="214"/>
        <v>1.8</v>
      </c>
      <c r="J238" s="45">
        <f>'PLANILHA PRINCIPAL'!E240</f>
        <v>0</v>
      </c>
      <c r="K238" s="17">
        <f t="shared" si="215"/>
        <v>0.2</v>
      </c>
      <c r="L238" s="45">
        <f t="shared" si="216"/>
        <v>0.3</v>
      </c>
      <c r="M238" s="17">
        <f t="shared" si="217"/>
        <v>0.8</v>
      </c>
      <c r="N238" s="72">
        <f>'PLANILHA PRINCIPAL'!F240</f>
        <v>0</v>
      </c>
      <c r="O238" s="39">
        <f>'PLANILHA PRINCIPAL'!G240</f>
        <v>0</v>
      </c>
      <c r="P238" s="47">
        <f t="shared" si="218"/>
        <v>0.48</v>
      </c>
      <c r="Q238" s="39">
        <f t="shared" si="219"/>
        <v>20.571428571428569</v>
      </c>
      <c r="R238" s="48">
        <f t="shared" si="220"/>
        <v>20.779220779220779</v>
      </c>
      <c r="S238" s="17">
        <f t="shared" si="221"/>
        <v>11760</v>
      </c>
      <c r="T238" s="49">
        <f t="shared" si="222"/>
        <v>0</v>
      </c>
      <c r="U238" s="40">
        <f t="shared" si="223"/>
        <v>0</v>
      </c>
      <c r="V238" s="49">
        <f t="shared" si="224"/>
        <v>0</v>
      </c>
      <c r="W238" s="40">
        <f t="shared" si="225"/>
        <v>0</v>
      </c>
      <c r="X238" s="49">
        <f t="shared" si="226"/>
        <v>0</v>
      </c>
      <c r="Y238" s="41" t="e">
        <f t="shared" si="227"/>
        <v>#DIV/0!</v>
      </c>
      <c r="Z238" s="50" t="e">
        <f t="shared" si="228"/>
        <v>#DIV/0!</v>
      </c>
      <c r="AA238" s="17">
        <f t="shared" si="229"/>
        <v>0.5</v>
      </c>
      <c r="AB238" s="51" t="e">
        <f t="shared" si="230"/>
        <v>#DIV/0!</v>
      </c>
      <c r="AC238" s="39" t="e">
        <f t="shared" si="231"/>
        <v>#DIV/0!</v>
      </c>
      <c r="AD238" s="48" t="e">
        <f t="shared" si="232"/>
        <v>#DIV/0!</v>
      </c>
      <c r="AE238" s="42">
        <f t="shared" si="233"/>
        <v>0</v>
      </c>
      <c r="AF238" s="54">
        <f t="shared" si="234"/>
        <v>0</v>
      </c>
      <c r="AG238" s="39" t="e">
        <f t="shared" si="235"/>
        <v>#DIV/0!</v>
      </c>
      <c r="AH238" s="54" t="e">
        <f t="shared" si="236"/>
        <v>#DIV/0!</v>
      </c>
      <c r="AI238" s="39" t="e">
        <f t="shared" si="237"/>
        <v>#DIV/0!</v>
      </c>
      <c r="AJ238" s="56" t="e">
        <f t="shared" si="238"/>
        <v>#DIV/0!</v>
      </c>
      <c r="AK238" s="42">
        <f t="shared" si="239"/>
        <v>0</v>
      </c>
      <c r="AL238" s="54">
        <f t="shared" si="240"/>
        <v>0</v>
      </c>
      <c r="AM238" s="39" t="e">
        <f t="shared" si="241"/>
        <v>#DIV/0!</v>
      </c>
      <c r="AN238" s="54" t="e">
        <f t="shared" si="242"/>
        <v>#DIV/0!</v>
      </c>
      <c r="AO238" s="39" t="e">
        <f t="shared" si="243"/>
        <v>#DIV/0!</v>
      </c>
      <c r="AP238" s="56" t="e">
        <f t="shared" si="244"/>
        <v>#DIV/0!</v>
      </c>
      <c r="AQ238" s="39" t="e">
        <f t="shared" si="245"/>
        <v>#DIV/0!</v>
      </c>
      <c r="AR238" s="56" t="e">
        <f t="shared" si="246"/>
        <v>#DIV/0!</v>
      </c>
      <c r="AS238" s="43" t="e">
        <f t="shared" si="247"/>
        <v>#DIV/0!</v>
      </c>
      <c r="AT238" s="58" t="e">
        <f t="shared" si="248"/>
        <v>#DIV/0!</v>
      </c>
      <c r="AU238" s="42">
        <f t="shared" si="249"/>
        <v>0</v>
      </c>
      <c r="AV238" s="61">
        <f t="shared" si="250"/>
        <v>0</v>
      </c>
      <c r="AW238" s="39" t="e">
        <f t="shared" si="251"/>
        <v>#DIV/0!</v>
      </c>
      <c r="AX238" s="61" t="e">
        <f t="shared" si="252"/>
        <v>#DIV/0!</v>
      </c>
      <c r="AY238" s="41" t="e">
        <f t="shared" si="253"/>
        <v>#DIV/0!</v>
      </c>
      <c r="AZ238" s="61" t="e">
        <f t="shared" si="254"/>
        <v>#DIV/0!</v>
      </c>
      <c r="BA238" s="39" t="e">
        <f t="shared" si="255"/>
        <v>#DIV/0!</v>
      </c>
      <c r="BB238" s="64" t="e">
        <f t="shared" si="256"/>
        <v>#DIV/0!</v>
      </c>
      <c r="BC238" s="42">
        <f t="shared" si="257"/>
        <v>0</v>
      </c>
      <c r="BD238" s="61">
        <f t="shared" si="258"/>
        <v>0</v>
      </c>
      <c r="BE238" s="39" t="e">
        <f t="shared" si="259"/>
        <v>#DIV/0!</v>
      </c>
      <c r="BF238" s="61" t="e">
        <f t="shared" si="260"/>
        <v>#DIV/0!</v>
      </c>
      <c r="BG238" s="41" t="e">
        <f t="shared" si="261"/>
        <v>#DIV/0!</v>
      </c>
      <c r="BH238" s="61" t="e">
        <f t="shared" si="262"/>
        <v>#DIV/0!</v>
      </c>
      <c r="BI238" s="39" t="e">
        <f t="shared" si="263"/>
        <v>#DIV/0!</v>
      </c>
      <c r="BJ238" s="64" t="e">
        <f t="shared" si="264"/>
        <v>#DIV/0!</v>
      </c>
      <c r="BK238" s="39" t="e">
        <f t="shared" si="265"/>
        <v>#DIV/0!</v>
      </c>
      <c r="BL238" s="64" t="e">
        <f t="shared" si="266"/>
        <v>#DIV/0!</v>
      </c>
      <c r="BM238" s="43" t="e">
        <f t="shared" si="267"/>
        <v>#DIV/0!</v>
      </c>
      <c r="BN238" s="66" t="e">
        <f t="shared" si="268"/>
        <v>#DIV/0!</v>
      </c>
      <c r="BO238" s="17">
        <f t="shared" si="269"/>
        <v>0</v>
      </c>
      <c r="BP238" s="68">
        <f t="shared" si="270"/>
        <v>0</v>
      </c>
      <c r="BQ238" s="39">
        <f t="shared" si="271"/>
        <v>0</v>
      </c>
      <c r="BR238" s="69">
        <f t="shared" si="272"/>
        <v>0</v>
      </c>
      <c r="BS238" s="44" t="e">
        <f t="shared" si="273"/>
        <v>#DIV/0!</v>
      </c>
      <c r="BT238" s="70" t="e">
        <f t="shared" si="274"/>
        <v>#DIV/0!</v>
      </c>
      <c r="BU238" s="43" t="str">
        <f t="shared" si="275"/>
        <v>REPROVADO</v>
      </c>
      <c r="BV238" s="71" t="str">
        <f t="shared" si="276"/>
        <v>REPROVADO</v>
      </c>
    </row>
    <row r="239" spans="1:74">
      <c r="A239" s="17">
        <f>'PLANILHA PRINCIPAL'!C241</f>
        <v>0</v>
      </c>
      <c r="B239" s="45">
        <f>'PLANILHA PRINCIPAL'!D241</f>
        <v>0</v>
      </c>
      <c r="C239" s="17">
        <f t="shared" si="208"/>
        <v>60</v>
      </c>
      <c r="D239" s="45">
        <f t="shared" si="209"/>
        <v>24500</v>
      </c>
      <c r="E239" s="17">
        <f t="shared" si="210"/>
        <v>0.6</v>
      </c>
      <c r="F239" s="45">
        <f t="shared" si="211"/>
        <v>1</v>
      </c>
      <c r="G239" s="17">
        <f t="shared" si="212"/>
        <v>0.8</v>
      </c>
      <c r="H239" s="45">
        <f t="shared" si="213"/>
        <v>1.4</v>
      </c>
      <c r="I239" s="17">
        <f t="shared" si="214"/>
        <v>1.8</v>
      </c>
      <c r="J239" s="45">
        <f>'PLANILHA PRINCIPAL'!E241</f>
        <v>0</v>
      </c>
      <c r="K239" s="17">
        <f t="shared" si="215"/>
        <v>0.2</v>
      </c>
      <c r="L239" s="45">
        <f t="shared" si="216"/>
        <v>0.3</v>
      </c>
      <c r="M239" s="17">
        <f t="shared" si="217"/>
        <v>0.8</v>
      </c>
      <c r="N239" s="72">
        <f>'PLANILHA PRINCIPAL'!F241</f>
        <v>0</v>
      </c>
      <c r="O239" s="39">
        <f>'PLANILHA PRINCIPAL'!G241</f>
        <v>0</v>
      </c>
      <c r="P239" s="47">
        <f t="shared" si="218"/>
        <v>0.48</v>
      </c>
      <c r="Q239" s="39">
        <f t="shared" si="219"/>
        <v>20.571428571428569</v>
      </c>
      <c r="R239" s="48">
        <f t="shared" si="220"/>
        <v>20.779220779220779</v>
      </c>
      <c r="S239" s="17">
        <f t="shared" si="221"/>
        <v>11760</v>
      </c>
      <c r="T239" s="49">
        <f t="shared" si="222"/>
        <v>0</v>
      </c>
      <c r="U239" s="40">
        <f t="shared" si="223"/>
        <v>0</v>
      </c>
      <c r="V239" s="49">
        <f t="shared" si="224"/>
        <v>0</v>
      </c>
      <c r="W239" s="40">
        <f t="shared" si="225"/>
        <v>0</v>
      </c>
      <c r="X239" s="49">
        <f t="shared" si="226"/>
        <v>0</v>
      </c>
      <c r="Y239" s="41" t="e">
        <f t="shared" si="227"/>
        <v>#DIV/0!</v>
      </c>
      <c r="Z239" s="50" t="e">
        <f t="shared" si="228"/>
        <v>#DIV/0!</v>
      </c>
      <c r="AA239" s="17">
        <f t="shared" si="229"/>
        <v>0.5</v>
      </c>
      <c r="AB239" s="51" t="e">
        <f t="shared" si="230"/>
        <v>#DIV/0!</v>
      </c>
      <c r="AC239" s="39" t="e">
        <f t="shared" si="231"/>
        <v>#DIV/0!</v>
      </c>
      <c r="AD239" s="48" t="e">
        <f t="shared" si="232"/>
        <v>#DIV/0!</v>
      </c>
      <c r="AE239" s="42">
        <f t="shared" si="233"/>
        <v>0</v>
      </c>
      <c r="AF239" s="54">
        <f t="shared" si="234"/>
        <v>0</v>
      </c>
      <c r="AG239" s="39" t="e">
        <f t="shared" si="235"/>
        <v>#DIV/0!</v>
      </c>
      <c r="AH239" s="54" t="e">
        <f t="shared" si="236"/>
        <v>#DIV/0!</v>
      </c>
      <c r="AI239" s="39" t="e">
        <f t="shared" si="237"/>
        <v>#DIV/0!</v>
      </c>
      <c r="AJ239" s="56" t="e">
        <f t="shared" si="238"/>
        <v>#DIV/0!</v>
      </c>
      <c r="AK239" s="42">
        <f t="shared" si="239"/>
        <v>0</v>
      </c>
      <c r="AL239" s="54">
        <f t="shared" si="240"/>
        <v>0</v>
      </c>
      <c r="AM239" s="39" t="e">
        <f t="shared" si="241"/>
        <v>#DIV/0!</v>
      </c>
      <c r="AN239" s="54" t="e">
        <f t="shared" si="242"/>
        <v>#DIV/0!</v>
      </c>
      <c r="AO239" s="39" t="e">
        <f t="shared" si="243"/>
        <v>#DIV/0!</v>
      </c>
      <c r="AP239" s="56" t="e">
        <f t="shared" si="244"/>
        <v>#DIV/0!</v>
      </c>
      <c r="AQ239" s="39" t="e">
        <f t="shared" si="245"/>
        <v>#DIV/0!</v>
      </c>
      <c r="AR239" s="56" t="e">
        <f t="shared" si="246"/>
        <v>#DIV/0!</v>
      </c>
      <c r="AS239" s="43" t="e">
        <f t="shared" si="247"/>
        <v>#DIV/0!</v>
      </c>
      <c r="AT239" s="58" t="e">
        <f t="shared" si="248"/>
        <v>#DIV/0!</v>
      </c>
      <c r="AU239" s="42">
        <f t="shared" si="249"/>
        <v>0</v>
      </c>
      <c r="AV239" s="61">
        <f t="shared" si="250"/>
        <v>0</v>
      </c>
      <c r="AW239" s="39" t="e">
        <f t="shared" si="251"/>
        <v>#DIV/0!</v>
      </c>
      <c r="AX239" s="61" t="e">
        <f t="shared" si="252"/>
        <v>#DIV/0!</v>
      </c>
      <c r="AY239" s="41" t="e">
        <f t="shared" si="253"/>
        <v>#DIV/0!</v>
      </c>
      <c r="AZ239" s="61" t="e">
        <f t="shared" si="254"/>
        <v>#DIV/0!</v>
      </c>
      <c r="BA239" s="39" t="e">
        <f t="shared" si="255"/>
        <v>#DIV/0!</v>
      </c>
      <c r="BB239" s="64" t="e">
        <f t="shared" si="256"/>
        <v>#DIV/0!</v>
      </c>
      <c r="BC239" s="42">
        <f t="shared" si="257"/>
        <v>0</v>
      </c>
      <c r="BD239" s="61">
        <f t="shared" si="258"/>
        <v>0</v>
      </c>
      <c r="BE239" s="39" t="e">
        <f t="shared" si="259"/>
        <v>#DIV/0!</v>
      </c>
      <c r="BF239" s="61" t="e">
        <f t="shared" si="260"/>
        <v>#DIV/0!</v>
      </c>
      <c r="BG239" s="41" t="e">
        <f t="shared" si="261"/>
        <v>#DIV/0!</v>
      </c>
      <c r="BH239" s="61" t="e">
        <f t="shared" si="262"/>
        <v>#DIV/0!</v>
      </c>
      <c r="BI239" s="39" t="e">
        <f t="shared" si="263"/>
        <v>#DIV/0!</v>
      </c>
      <c r="BJ239" s="64" t="e">
        <f t="shared" si="264"/>
        <v>#DIV/0!</v>
      </c>
      <c r="BK239" s="39" t="e">
        <f t="shared" si="265"/>
        <v>#DIV/0!</v>
      </c>
      <c r="BL239" s="64" t="e">
        <f t="shared" si="266"/>
        <v>#DIV/0!</v>
      </c>
      <c r="BM239" s="43" t="e">
        <f t="shared" si="267"/>
        <v>#DIV/0!</v>
      </c>
      <c r="BN239" s="66" t="e">
        <f t="shared" si="268"/>
        <v>#DIV/0!</v>
      </c>
      <c r="BO239" s="17">
        <f t="shared" si="269"/>
        <v>0</v>
      </c>
      <c r="BP239" s="68">
        <f t="shared" si="270"/>
        <v>0</v>
      </c>
      <c r="BQ239" s="39">
        <f t="shared" si="271"/>
        <v>0</v>
      </c>
      <c r="BR239" s="69">
        <f t="shared" si="272"/>
        <v>0</v>
      </c>
      <c r="BS239" s="44" t="e">
        <f t="shared" si="273"/>
        <v>#DIV/0!</v>
      </c>
      <c r="BT239" s="70" t="e">
        <f t="shared" si="274"/>
        <v>#DIV/0!</v>
      </c>
      <c r="BU239" s="43" t="str">
        <f t="shared" si="275"/>
        <v>REPROVADO</v>
      </c>
      <c r="BV239" s="71" t="str">
        <f t="shared" si="276"/>
        <v>REPROVADO</v>
      </c>
    </row>
    <row r="240" spans="1:74">
      <c r="A240" s="17">
        <f>'PLANILHA PRINCIPAL'!C242</f>
        <v>0</v>
      </c>
      <c r="B240" s="45">
        <f>'PLANILHA PRINCIPAL'!D242</f>
        <v>0</v>
      </c>
      <c r="C240" s="17">
        <f t="shared" si="208"/>
        <v>60</v>
      </c>
      <c r="D240" s="45">
        <f t="shared" si="209"/>
        <v>24500</v>
      </c>
      <c r="E240" s="17">
        <f t="shared" si="210"/>
        <v>0.6</v>
      </c>
      <c r="F240" s="45">
        <f t="shared" si="211"/>
        <v>1</v>
      </c>
      <c r="G240" s="17">
        <f t="shared" si="212"/>
        <v>0.8</v>
      </c>
      <c r="H240" s="45">
        <f t="shared" si="213"/>
        <v>1.4</v>
      </c>
      <c r="I240" s="17">
        <f t="shared" si="214"/>
        <v>1.8</v>
      </c>
      <c r="J240" s="45">
        <f>'PLANILHA PRINCIPAL'!E242</f>
        <v>0</v>
      </c>
      <c r="K240" s="17">
        <f t="shared" si="215"/>
        <v>0.2</v>
      </c>
      <c r="L240" s="45">
        <f t="shared" si="216"/>
        <v>0.3</v>
      </c>
      <c r="M240" s="17">
        <f t="shared" si="217"/>
        <v>0.8</v>
      </c>
      <c r="N240" s="72">
        <f>'PLANILHA PRINCIPAL'!F242</f>
        <v>0</v>
      </c>
      <c r="O240" s="39">
        <f>'PLANILHA PRINCIPAL'!G242</f>
        <v>0</v>
      </c>
      <c r="P240" s="47">
        <f t="shared" si="218"/>
        <v>0.48</v>
      </c>
      <c r="Q240" s="39">
        <f t="shared" si="219"/>
        <v>20.571428571428569</v>
      </c>
      <c r="R240" s="48">
        <f t="shared" si="220"/>
        <v>20.779220779220779</v>
      </c>
      <c r="S240" s="17">
        <f t="shared" si="221"/>
        <v>11760</v>
      </c>
      <c r="T240" s="49">
        <f t="shared" si="222"/>
        <v>0</v>
      </c>
      <c r="U240" s="40">
        <f t="shared" si="223"/>
        <v>0</v>
      </c>
      <c r="V240" s="49">
        <f t="shared" si="224"/>
        <v>0</v>
      </c>
      <c r="W240" s="40">
        <f t="shared" si="225"/>
        <v>0</v>
      </c>
      <c r="X240" s="49">
        <f t="shared" si="226"/>
        <v>0</v>
      </c>
      <c r="Y240" s="41" t="e">
        <f t="shared" si="227"/>
        <v>#DIV/0!</v>
      </c>
      <c r="Z240" s="50" t="e">
        <f t="shared" si="228"/>
        <v>#DIV/0!</v>
      </c>
      <c r="AA240" s="17">
        <f t="shared" si="229"/>
        <v>0.5</v>
      </c>
      <c r="AB240" s="51" t="e">
        <f t="shared" si="230"/>
        <v>#DIV/0!</v>
      </c>
      <c r="AC240" s="39" t="e">
        <f t="shared" si="231"/>
        <v>#DIV/0!</v>
      </c>
      <c r="AD240" s="48" t="e">
        <f t="shared" si="232"/>
        <v>#DIV/0!</v>
      </c>
      <c r="AE240" s="42">
        <f t="shared" si="233"/>
        <v>0</v>
      </c>
      <c r="AF240" s="54">
        <f t="shared" si="234"/>
        <v>0</v>
      </c>
      <c r="AG240" s="39" t="e">
        <f t="shared" si="235"/>
        <v>#DIV/0!</v>
      </c>
      <c r="AH240" s="54" t="e">
        <f t="shared" si="236"/>
        <v>#DIV/0!</v>
      </c>
      <c r="AI240" s="39" t="e">
        <f t="shared" si="237"/>
        <v>#DIV/0!</v>
      </c>
      <c r="AJ240" s="56" t="e">
        <f t="shared" si="238"/>
        <v>#DIV/0!</v>
      </c>
      <c r="AK240" s="42">
        <f t="shared" si="239"/>
        <v>0</v>
      </c>
      <c r="AL240" s="54">
        <f t="shared" si="240"/>
        <v>0</v>
      </c>
      <c r="AM240" s="39" t="e">
        <f t="shared" si="241"/>
        <v>#DIV/0!</v>
      </c>
      <c r="AN240" s="54" t="e">
        <f t="shared" si="242"/>
        <v>#DIV/0!</v>
      </c>
      <c r="AO240" s="39" t="e">
        <f t="shared" si="243"/>
        <v>#DIV/0!</v>
      </c>
      <c r="AP240" s="56" t="e">
        <f t="shared" si="244"/>
        <v>#DIV/0!</v>
      </c>
      <c r="AQ240" s="39" t="e">
        <f t="shared" si="245"/>
        <v>#DIV/0!</v>
      </c>
      <c r="AR240" s="56" t="e">
        <f t="shared" si="246"/>
        <v>#DIV/0!</v>
      </c>
      <c r="AS240" s="43" t="e">
        <f t="shared" si="247"/>
        <v>#DIV/0!</v>
      </c>
      <c r="AT240" s="58" t="e">
        <f t="shared" si="248"/>
        <v>#DIV/0!</v>
      </c>
      <c r="AU240" s="42">
        <f t="shared" si="249"/>
        <v>0</v>
      </c>
      <c r="AV240" s="61">
        <f t="shared" si="250"/>
        <v>0</v>
      </c>
      <c r="AW240" s="39" t="e">
        <f t="shared" si="251"/>
        <v>#DIV/0!</v>
      </c>
      <c r="AX240" s="61" t="e">
        <f t="shared" si="252"/>
        <v>#DIV/0!</v>
      </c>
      <c r="AY240" s="41" t="e">
        <f t="shared" si="253"/>
        <v>#DIV/0!</v>
      </c>
      <c r="AZ240" s="61" t="e">
        <f t="shared" si="254"/>
        <v>#DIV/0!</v>
      </c>
      <c r="BA240" s="39" t="e">
        <f t="shared" si="255"/>
        <v>#DIV/0!</v>
      </c>
      <c r="BB240" s="64" t="e">
        <f t="shared" si="256"/>
        <v>#DIV/0!</v>
      </c>
      <c r="BC240" s="42">
        <f t="shared" si="257"/>
        <v>0</v>
      </c>
      <c r="BD240" s="61">
        <f t="shared" si="258"/>
        <v>0</v>
      </c>
      <c r="BE240" s="39" t="e">
        <f t="shared" si="259"/>
        <v>#DIV/0!</v>
      </c>
      <c r="BF240" s="61" t="e">
        <f t="shared" si="260"/>
        <v>#DIV/0!</v>
      </c>
      <c r="BG240" s="41" t="e">
        <f t="shared" si="261"/>
        <v>#DIV/0!</v>
      </c>
      <c r="BH240" s="61" t="e">
        <f t="shared" si="262"/>
        <v>#DIV/0!</v>
      </c>
      <c r="BI240" s="39" t="e">
        <f t="shared" si="263"/>
        <v>#DIV/0!</v>
      </c>
      <c r="BJ240" s="64" t="e">
        <f t="shared" si="264"/>
        <v>#DIV/0!</v>
      </c>
      <c r="BK240" s="39" t="e">
        <f t="shared" si="265"/>
        <v>#DIV/0!</v>
      </c>
      <c r="BL240" s="64" t="e">
        <f t="shared" si="266"/>
        <v>#DIV/0!</v>
      </c>
      <c r="BM240" s="43" t="e">
        <f t="shared" si="267"/>
        <v>#DIV/0!</v>
      </c>
      <c r="BN240" s="66" t="e">
        <f t="shared" si="268"/>
        <v>#DIV/0!</v>
      </c>
      <c r="BO240" s="17">
        <f t="shared" si="269"/>
        <v>0</v>
      </c>
      <c r="BP240" s="68">
        <f t="shared" si="270"/>
        <v>0</v>
      </c>
      <c r="BQ240" s="39">
        <f t="shared" si="271"/>
        <v>0</v>
      </c>
      <c r="BR240" s="69">
        <f t="shared" si="272"/>
        <v>0</v>
      </c>
      <c r="BS240" s="44" t="e">
        <f t="shared" si="273"/>
        <v>#DIV/0!</v>
      </c>
      <c r="BT240" s="70" t="e">
        <f t="shared" si="274"/>
        <v>#DIV/0!</v>
      </c>
      <c r="BU240" s="43" t="str">
        <f t="shared" si="275"/>
        <v>REPROVADO</v>
      </c>
      <c r="BV240" s="71" t="str">
        <f t="shared" si="276"/>
        <v>REPROVADO</v>
      </c>
    </row>
    <row r="241" spans="1:74">
      <c r="A241" s="17">
        <f>'PLANILHA PRINCIPAL'!C243</f>
        <v>0</v>
      </c>
      <c r="B241" s="45">
        <f>'PLANILHA PRINCIPAL'!D243</f>
        <v>0</v>
      </c>
      <c r="C241" s="17">
        <f t="shared" si="208"/>
        <v>60</v>
      </c>
      <c r="D241" s="45">
        <f t="shared" si="209"/>
        <v>24500</v>
      </c>
      <c r="E241" s="17">
        <f t="shared" si="210"/>
        <v>0.6</v>
      </c>
      <c r="F241" s="45">
        <f t="shared" si="211"/>
        <v>1</v>
      </c>
      <c r="G241" s="17">
        <f t="shared" si="212"/>
        <v>0.8</v>
      </c>
      <c r="H241" s="45">
        <f t="shared" si="213"/>
        <v>1.4</v>
      </c>
      <c r="I241" s="17">
        <f t="shared" si="214"/>
        <v>1.8</v>
      </c>
      <c r="J241" s="45">
        <f>'PLANILHA PRINCIPAL'!E243</f>
        <v>0</v>
      </c>
      <c r="K241" s="17">
        <f t="shared" si="215"/>
        <v>0.2</v>
      </c>
      <c r="L241" s="45">
        <f t="shared" si="216"/>
        <v>0.3</v>
      </c>
      <c r="M241" s="17">
        <f t="shared" si="217"/>
        <v>0.8</v>
      </c>
      <c r="N241" s="72">
        <f>'PLANILHA PRINCIPAL'!F243</f>
        <v>0</v>
      </c>
      <c r="O241" s="39">
        <f>'PLANILHA PRINCIPAL'!G243</f>
        <v>0</v>
      </c>
      <c r="P241" s="47">
        <f t="shared" si="218"/>
        <v>0.48</v>
      </c>
      <c r="Q241" s="39">
        <f t="shared" si="219"/>
        <v>20.571428571428569</v>
      </c>
      <c r="R241" s="48">
        <f t="shared" si="220"/>
        <v>20.779220779220779</v>
      </c>
      <c r="S241" s="17">
        <f t="shared" si="221"/>
        <v>11760</v>
      </c>
      <c r="T241" s="49">
        <f t="shared" si="222"/>
        <v>0</v>
      </c>
      <c r="U241" s="40">
        <f t="shared" si="223"/>
        <v>0</v>
      </c>
      <c r="V241" s="49">
        <f t="shared" si="224"/>
        <v>0</v>
      </c>
      <c r="W241" s="40">
        <f t="shared" si="225"/>
        <v>0</v>
      </c>
      <c r="X241" s="49">
        <f t="shared" si="226"/>
        <v>0</v>
      </c>
      <c r="Y241" s="41" t="e">
        <f t="shared" si="227"/>
        <v>#DIV/0!</v>
      </c>
      <c r="Z241" s="50" t="e">
        <f t="shared" si="228"/>
        <v>#DIV/0!</v>
      </c>
      <c r="AA241" s="17">
        <f t="shared" si="229"/>
        <v>0.5</v>
      </c>
      <c r="AB241" s="51" t="e">
        <f t="shared" si="230"/>
        <v>#DIV/0!</v>
      </c>
      <c r="AC241" s="39" t="e">
        <f t="shared" si="231"/>
        <v>#DIV/0!</v>
      </c>
      <c r="AD241" s="48" t="e">
        <f t="shared" si="232"/>
        <v>#DIV/0!</v>
      </c>
      <c r="AE241" s="42">
        <f t="shared" si="233"/>
        <v>0</v>
      </c>
      <c r="AF241" s="54">
        <f t="shared" si="234"/>
        <v>0</v>
      </c>
      <c r="AG241" s="39" t="e">
        <f t="shared" si="235"/>
        <v>#DIV/0!</v>
      </c>
      <c r="AH241" s="54" t="e">
        <f t="shared" si="236"/>
        <v>#DIV/0!</v>
      </c>
      <c r="AI241" s="39" t="e">
        <f t="shared" si="237"/>
        <v>#DIV/0!</v>
      </c>
      <c r="AJ241" s="56" t="e">
        <f t="shared" si="238"/>
        <v>#DIV/0!</v>
      </c>
      <c r="AK241" s="42">
        <f t="shared" si="239"/>
        <v>0</v>
      </c>
      <c r="AL241" s="54">
        <f t="shared" si="240"/>
        <v>0</v>
      </c>
      <c r="AM241" s="39" t="e">
        <f t="shared" si="241"/>
        <v>#DIV/0!</v>
      </c>
      <c r="AN241" s="54" t="e">
        <f t="shared" si="242"/>
        <v>#DIV/0!</v>
      </c>
      <c r="AO241" s="39" t="e">
        <f t="shared" si="243"/>
        <v>#DIV/0!</v>
      </c>
      <c r="AP241" s="56" t="e">
        <f t="shared" si="244"/>
        <v>#DIV/0!</v>
      </c>
      <c r="AQ241" s="39" t="e">
        <f t="shared" si="245"/>
        <v>#DIV/0!</v>
      </c>
      <c r="AR241" s="56" t="e">
        <f t="shared" si="246"/>
        <v>#DIV/0!</v>
      </c>
      <c r="AS241" s="43" t="e">
        <f t="shared" si="247"/>
        <v>#DIV/0!</v>
      </c>
      <c r="AT241" s="58" t="e">
        <f t="shared" si="248"/>
        <v>#DIV/0!</v>
      </c>
      <c r="AU241" s="42">
        <f t="shared" si="249"/>
        <v>0</v>
      </c>
      <c r="AV241" s="61">
        <f t="shared" si="250"/>
        <v>0</v>
      </c>
      <c r="AW241" s="39" t="e">
        <f t="shared" si="251"/>
        <v>#DIV/0!</v>
      </c>
      <c r="AX241" s="61" t="e">
        <f t="shared" si="252"/>
        <v>#DIV/0!</v>
      </c>
      <c r="AY241" s="41" t="e">
        <f t="shared" si="253"/>
        <v>#DIV/0!</v>
      </c>
      <c r="AZ241" s="61" t="e">
        <f t="shared" si="254"/>
        <v>#DIV/0!</v>
      </c>
      <c r="BA241" s="39" t="e">
        <f t="shared" si="255"/>
        <v>#DIV/0!</v>
      </c>
      <c r="BB241" s="64" t="e">
        <f t="shared" si="256"/>
        <v>#DIV/0!</v>
      </c>
      <c r="BC241" s="42">
        <f t="shared" si="257"/>
        <v>0</v>
      </c>
      <c r="BD241" s="61">
        <f t="shared" si="258"/>
        <v>0</v>
      </c>
      <c r="BE241" s="39" t="e">
        <f t="shared" si="259"/>
        <v>#DIV/0!</v>
      </c>
      <c r="BF241" s="61" t="e">
        <f t="shared" si="260"/>
        <v>#DIV/0!</v>
      </c>
      <c r="BG241" s="41" t="e">
        <f t="shared" si="261"/>
        <v>#DIV/0!</v>
      </c>
      <c r="BH241" s="61" t="e">
        <f t="shared" si="262"/>
        <v>#DIV/0!</v>
      </c>
      <c r="BI241" s="39" t="e">
        <f t="shared" si="263"/>
        <v>#DIV/0!</v>
      </c>
      <c r="BJ241" s="64" t="e">
        <f t="shared" si="264"/>
        <v>#DIV/0!</v>
      </c>
      <c r="BK241" s="39" t="e">
        <f t="shared" si="265"/>
        <v>#DIV/0!</v>
      </c>
      <c r="BL241" s="64" t="e">
        <f t="shared" si="266"/>
        <v>#DIV/0!</v>
      </c>
      <c r="BM241" s="43" t="e">
        <f t="shared" si="267"/>
        <v>#DIV/0!</v>
      </c>
      <c r="BN241" s="66" t="e">
        <f t="shared" si="268"/>
        <v>#DIV/0!</v>
      </c>
      <c r="BO241" s="17">
        <f t="shared" si="269"/>
        <v>0</v>
      </c>
      <c r="BP241" s="68">
        <f t="shared" si="270"/>
        <v>0</v>
      </c>
      <c r="BQ241" s="39">
        <f t="shared" si="271"/>
        <v>0</v>
      </c>
      <c r="BR241" s="69">
        <f t="shared" si="272"/>
        <v>0</v>
      </c>
      <c r="BS241" s="44" t="e">
        <f t="shared" si="273"/>
        <v>#DIV/0!</v>
      </c>
      <c r="BT241" s="70" t="e">
        <f t="shared" si="274"/>
        <v>#DIV/0!</v>
      </c>
      <c r="BU241" s="43" t="str">
        <f t="shared" si="275"/>
        <v>REPROVADO</v>
      </c>
      <c r="BV241" s="71" t="str">
        <f t="shared" si="276"/>
        <v>REPROVADO</v>
      </c>
    </row>
    <row r="242" spans="1:74">
      <c r="A242" s="17">
        <f>'PLANILHA PRINCIPAL'!C244</f>
        <v>0</v>
      </c>
      <c r="B242" s="45">
        <f>'PLANILHA PRINCIPAL'!D244</f>
        <v>0</v>
      </c>
      <c r="C242" s="17">
        <f t="shared" si="208"/>
        <v>60</v>
      </c>
      <c r="D242" s="45">
        <f t="shared" si="209"/>
        <v>24500</v>
      </c>
      <c r="E242" s="17">
        <f t="shared" si="210"/>
        <v>0.6</v>
      </c>
      <c r="F242" s="45">
        <f t="shared" si="211"/>
        <v>1</v>
      </c>
      <c r="G242" s="17">
        <f t="shared" si="212"/>
        <v>0.8</v>
      </c>
      <c r="H242" s="45">
        <f t="shared" si="213"/>
        <v>1.4</v>
      </c>
      <c r="I242" s="17">
        <f t="shared" si="214"/>
        <v>1.8</v>
      </c>
      <c r="J242" s="45">
        <f>'PLANILHA PRINCIPAL'!E244</f>
        <v>0</v>
      </c>
      <c r="K242" s="17">
        <f t="shared" si="215"/>
        <v>0.2</v>
      </c>
      <c r="L242" s="45">
        <f t="shared" si="216"/>
        <v>0.3</v>
      </c>
      <c r="M242" s="17">
        <f t="shared" si="217"/>
        <v>0.8</v>
      </c>
      <c r="N242" s="72">
        <f>'PLANILHA PRINCIPAL'!F244</f>
        <v>0</v>
      </c>
      <c r="O242" s="39">
        <f>'PLANILHA PRINCIPAL'!G244</f>
        <v>0</v>
      </c>
      <c r="P242" s="47">
        <f t="shared" si="218"/>
        <v>0.48</v>
      </c>
      <c r="Q242" s="39">
        <f t="shared" si="219"/>
        <v>20.571428571428569</v>
      </c>
      <c r="R242" s="48">
        <f t="shared" si="220"/>
        <v>20.779220779220779</v>
      </c>
      <c r="S242" s="17">
        <f t="shared" si="221"/>
        <v>11760</v>
      </c>
      <c r="T242" s="49">
        <f t="shared" si="222"/>
        <v>0</v>
      </c>
      <c r="U242" s="40">
        <f t="shared" si="223"/>
        <v>0</v>
      </c>
      <c r="V242" s="49">
        <f t="shared" si="224"/>
        <v>0</v>
      </c>
      <c r="W242" s="40">
        <f t="shared" si="225"/>
        <v>0</v>
      </c>
      <c r="X242" s="49">
        <f t="shared" si="226"/>
        <v>0</v>
      </c>
      <c r="Y242" s="41" t="e">
        <f t="shared" si="227"/>
        <v>#DIV/0!</v>
      </c>
      <c r="Z242" s="50" t="e">
        <f t="shared" si="228"/>
        <v>#DIV/0!</v>
      </c>
      <c r="AA242" s="17">
        <f t="shared" si="229"/>
        <v>0.5</v>
      </c>
      <c r="AB242" s="51" t="e">
        <f t="shared" si="230"/>
        <v>#DIV/0!</v>
      </c>
      <c r="AC242" s="39" t="e">
        <f t="shared" si="231"/>
        <v>#DIV/0!</v>
      </c>
      <c r="AD242" s="48" t="e">
        <f t="shared" si="232"/>
        <v>#DIV/0!</v>
      </c>
      <c r="AE242" s="42">
        <f t="shared" si="233"/>
        <v>0</v>
      </c>
      <c r="AF242" s="54">
        <f t="shared" si="234"/>
        <v>0</v>
      </c>
      <c r="AG242" s="39" t="e">
        <f t="shared" si="235"/>
        <v>#DIV/0!</v>
      </c>
      <c r="AH242" s="54" t="e">
        <f t="shared" si="236"/>
        <v>#DIV/0!</v>
      </c>
      <c r="AI242" s="39" t="e">
        <f t="shared" si="237"/>
        <v>#DIV/0!</v>
      </c>
      <c r="AJ242" s="56" t="e">
        <f t="shared" si="238"/>
        <v>#DIV/0!</v>
      </c>
      <c r="AK242" s="42">
        <f t="shared" si="239"/>
        <v>0</v>
      </c>
      <c r="AL242" s="54">
        <f t="shared" si="240"/>
        <v>0</v>
      </c>
      <c r="AM242" s="39" t="e">
        <f t="shared" si="241"/>
        <v>#DIV/0!</v>
      </c>
      <c r="AN242" s="54" t="e">
        <f t="shared" si="242"/>
        <v>#DIV/0!</v>
      </c>
      <c r="AO242" s="39" t="e">
        <f t="shared" si="243"/>
        <v>#DIV/0!</v>
      </c>
      <c r="AP242" s="56" t="e">
        <f t="shared" si="244"/>
        <v>#DIV/0!</v>
      </c>
      <c r="AQ242" s="39" t="e">
        <f t="shared" si="245"/>
        <v>#DIV/0!</v>
      </c>
      <c r="AR242" s="56" t="e">
        <f t="shared" si="246"/>
        <v>#DIV/0!</v>
      </c>
      <c r="AS242" s="43" t="e">
        <f t="shared" si="247"/>
        <v>#DIV/0!</v>
      </c>
      <c r="AT242" s="58" t="e">
        <f t="shared" si="248"/>
        <v>#DIV/0!</v>
      </c>
      <c r="AU242" s="42">
        <f t="shared" si="249"/>
        <v>0</v>
      </c>
      <c r="AV242" s="61">
        <f t="shared" si="250"/>
        <v>0</v>
      </c>
      <c r="AW242" s="39" t="e">
        <f t="shared" si="251"/>
        <v>#DIV/0!</v>
      </c>
      <c r="AX242" s="61" t="e">
        <f t="shared" si="252"/>
        <v>#DIV/0!</v>
      </c>
      <c r="AY242" s="41" t="e">
        <f t="shared" si="253"/>
        <v>#DIV/0!</v>
      </c>
      <c r="AZ242" s="61" t="e">
        <f t="shared" si="254"/>
        <v>#DIV/0!</v>
      </c>
      <c r="BA242" s="39" t="e">
        <f t="shared" si="255"/>
        <v>#DIV/0!</v>
      </c>
      <c r="BB242" s="64" t="e">
        <f t="shared" si="256"/>
        <v>#DIV/0!</v>
      </c>
      <c r="BC242" s="42">
        <f t="shared" si="257"/>
        <v>0</v>
      </c>
      <c r="BD242" s="61">
        <f t="shared" si="258"/>
        <v>0</v>
      </c>
      <c r="BE242" s="39" t="e">
        <f t="shared" si="259"/>
        <v>#DIV/0!</v>
      </c>
      <c r="BF242" s="61" t="e">
        <f t="shared" si="260"/>
        <v>#DIV/0!</v>
      </c>
      <c r="BG242" s="41" t="e">
        <f t="shared" si="261"/>
        <v>#DIV/0!</v>
      </c>
      <c r="BH242" s="61" t="e">
        <f t="shared" si="262"/>
        <v>#DIV/0!</v>
      </c>
      <c r="BI242" s="39" t="e">
        <f t="shared" si="263"/>
        <v>#DIV/0!</v>
      </c>
      <c r="BJ242" s="64" t="e">
        <f t="shared" si="264"/>
        <v>#DIV/0!</v>
      </c>
      <c r="BK242" s="39" t="e">
        <f t="shared" si="265"/>
        <v>#DIV/0!</v>
      </c>
      <c r="BL242" s="64" t="e">
        <f t="shared" si="266"/>
        <v>#DIV/0!</v>
      </c>
      <c r="BM242" s="43" t="e">
        <f t="shared" si="267"/>
        <v>#DIV/0!</v>
      </c>
      <c r="BN242" s="66" t="e">
        <f t="shared" si="268"/>
        <v>#DIV/0!</v>
      </c>
      <c r="BO242" s="17">
        <f t="shared" si="269"/>
        <v>0</v>
      </c>
      <c r="BP242" s="68">
        <f t="shared" si="270"/>
        <v>0</v>
      </c>
      <c r="BQ242" s="39">
        <f t="shared" si="271"/>
        <v>0</v>
      </c>
      <c r="BR242" s="69">
        <f t="shared" si="272"/>
        <v>0</v>
      </c>
      <c r="BS242" s="44" t="e">
        <f t="shared" si="273"/>
        <v>#DIV/0!</v>
      </c>
      <c r="BT242" s="70" t="e">
        <f t="shared" si="274"/>
        <v>#DIV/0!</v>
      </c>
      <c r="BU242" s="43" t="str">
        <f t="shared" si="275"/>
        <v>REPROVADO</v>
      </c>
      <c r="BV242" s="71" t="str">
        <f t="shared" si="276"/>
        <v>REPROVADO</v>
      </c>
    </row>
    <row r="243" spans="1:74">
      <c r="A243" s="17">
        <f>'PLANILHA PRINCIPAL'!C245</f>
        <v>0</v>
      </c>
      <c r="B243" s="45">
        <f>'PLANILHA PRINCIPAL'!D245</f>
        <v>0</v>
      </c>
      <c r="C243" s="17">
        <f t="shared" si="208"/>
        <v>60</v>
      </c>
      <c r="D243" s="45">
        <f t="shared" si="209"/>
        <v>24500</v>
      </c>
      <c r="E243" s="17">
        <f t="shared" si="210"/>
        <v>0.6</v>
      </c>
      <c r="F243" s="45">
        <f t="shared" si="211"/>
        <v>1</v>
      </c>
      <c r="G243" s="17">
        <f t="shared" si="212"/>
        <v>0.8</v>
      </c>
      <c r="H243" s="45">
        <f t="shared" si="213"/>
        <v>1.4</v>
      </c>
      <c r="I243" s="17">
        <f t="shared" si="214"/>
        <v>1.8</v>
      </c>
      <c r="J243" s="45">
        <f>'PLANILHA PRINCIPAL'!E245</f>
        <v>0</v>
      </c>
      <c r="K243" s="17">
        <f t="shared" si="215"/>
        <v>0.2</v>
      </c>
      <c r="L243" s="45">
        <f t="shared" si="216"/>
        <v>0.3</v>
      </c>
      <c r="M243" s="17">
        <f t="shared" si="217"/>
        <v>0.8</v>
      </c>
      <c r="N243" s="72">
        <f>'PLANILHA PRINCIPAL'!F245</f>
        <v>0</v>
      </c>
      <c r="O243" s="39">
        <f>'PLANILHA PRINCIPAL'!G245</f>
        <v>0</v>
      </c>
      <c r="P243" s="47">
        <f t="shared" si="218"/>
        <v>0.48</v>
      </c>
      <c r="Q243" s="39">
        <f t="shared" si="219"/>
        <v>20.571428571428569</v>
      </c>
      <c r="R243" s="48">
        <f t="shared" si="220"/>
        <v>20.779220779220779</v>
      </c>
      <c r="S243" s="17">
        <f t="shared" si="221"/>
        <v>11760</v>
      </c>
      <c r="T243" s="49">
        <f t="shared" si="222"/>
        <v>0</v>
      </c>
      <c r="U243" s="40">
        <f t="shared" si="223"/>
        <v>0</v>
      </c>
      <c r="V243" s="49">
        <f t="shared" si="224"/>
        <v>0</v>
      </c>
      <c r="W243" s="40">
        <f t="shared" si="225"/>
        <v>0</v>
      </c>
      <c r="X243" s="49">
        <f t="shared" si="226"/>
        <v>0</v>
      </c>
      <c r="Y243" s="41" t="e">
        <f t="shared" si="227"/>
        <v>#DIV/0!</v>
      </c>
      <c r="Z243" s="50" t="e">
        <f t="shared" si="228"/>
        <v>#DIV/0!</v>
      </c>
      <c r="AA243" s="17">
        <f t="shared" si="229"/>
        <v>0.5</v>
      </c>
      <c r="AB243" s="51" t="e">
        <f t="shared" si="230"/>
        <v>#DIV/0!</v>
      </c>
      <c r="AC243" s="39" t="e">
        <f t="shared" si="231"/>
        <v>#DIV/0!</v>
      </c>
      <c r="AD243" s="48" t="e">
        <f t="shared" si="232"/>
        <v>#DIV/0!</v>
      </c>
      <c r="AE243" s="42">
        <f t="shared" si="233"/>
        <v>0</v>
      </c>
      <c r="AF243" s="54">
        <f t="shared" si="234"/>
        <v>0</v>
      </c>
      <c r="AG243" s="39" t="e">
        <f t="shared" si="235"/>
        <v>#DIV/0!</v>
      </c>
      <c r="AH243" s="54" t="e">
        <f t="shared" si="236"/>
        <v>#DIV/0!</v>
      </c>
      <c r="AI243" s="39" t="e">
        <f t="shared" si="237"/>
        <v>#DIV/0!</v>
      </c>
      <c r="AJ243" s="56" t="e">
        <f t="shared" si="238"/>
        <v>#DIV/0!</v>
      </c>
      <c r="AK243" s="42">
        <f t="shared" si="239"/>
        <v>0</v>
      </c>
      <c r="AL243" s="54">
        <f t="shared" si="240"/>
        <v>0</v>
      </c>
      <c r="AM243" s="39" t="e">
        <f t="shared" si="241"/>
        <v>#DIV/0!</v>
      </c>
      <c r="AN243" s="54" t="e">
        <f t="shared" si="242"/>
        <v>#DIV/0!</v>
      </c>
      <c r="AO243" s="39" t="e">
        <f t="shared" si="243"/>
        <v>#DIV/0!</v>
      </c>
      <c r="AP243" s="56" t="e">
        <f t="shared" si="244"/>
        <v>#DIV/0!</v>
      </c>
      <c r="AQ243" s="39" t="e">
        <f t="shared" si="245"/>
        <v>#DIV/0!</v>
      </c>
      <c r="AR243" s="56" t="e">
        <f t="shared" si="246"/>
        <v>#DIV/0!</v>
      </c>
      <c r="AS243" s="43" t="e">
        <f t="shared" si="247"/>
        <v>#DIV/0!</v>
      </c>
      <c r="AT243" s="58" t="e">
        <f t="shared" si="248"/>
        <v>#DIV/0!</v>
      </c>
      <c r="AU243" s="42">
        <f t="shared" si="249"/>
        <v>0</v>
      </c>
      <c r="AV243" s="61">
        <f t="shared" si="250"/>
        <v>0</v>
      </c>
      <c r="AW243" s="39" t="e">
        <f t="shared" si="251"/>
        <v>#DIV/0!</v>
      </c>
      <c r="AX243" s="61" t="e">
        <f t="shared" si="252"/>
        <v>#DIV/0!</v>
      </c>
      <c r="AY243" s="41" t="e">
        <f t="shared" si="253"/>
        <v>#DIV/0!</v>
      </c>
      <c r="AZ243" s="61" t="e">
        <f t="shared" si="254"/>
        <v>#DIV/0!</v>
      </c>
      <c r="BA243" s="39" t="e">
        <f t="shared" si="255"/>
        <v>#DIV/0!</v>
      </c>
      <c r="BB243" s="64" t="e">
        <f t="shared" si="256"/>
        <v>#DIV/0!</v>
      </c>
      <c r="BC243" s="42">
        <f t="shared" si="257"/>
        <v>0</v>
      </c>
      <c r="BD243" s="61">
        <f t="shared" si="258"/>
        <v>0</v>
      </c>
      <c r="BE243" s="39" t="e">
        <f t="shared" si="259"/>
        <v>#DIV/0!</v>
      </c>
      <c r="BF243" s="61" t="e">
        <f t="shared" si="260"/>
        <v>#DIV/0!</v>
      </c>
      <c r="BG243" s="41" t="e">
        <f t="shared" si="261"/>
        <v>#DIV/0!</v>
      </c>
      <c r="BH243" s="61" t="e">
        <f t="shared" si="262"/>
        <v>#DIV/0!</v>
      </c>
      <c r="BI243" s="39" t="e">
        <f t="shared" si="263"/>
        <v>#DIV/0!</v>
      </c>
      <c r="BJ243" s="64" t="e">
        <f t="shared" si="264"/>
        <v>#DIV/0!</v>
      </c>
      <c r="BK243" s="39" t="e">
        <f t="shared" si="265"/>
        <v>#DIV/0!</v>
      </c>
      <c r="BL243" s="64" t="e">
        <f t="shared" si="266"/>
        <v>#DIV/0!</v>
      </c>
      <c r="BM243" s="43" t="e">
        <f t="shared" si="267"/>
        <v>#DIV/0!</v>
      </c>
      <c r="BN243" s="66" t="e">
        <f t="shared" si="268"/>
        <v>#DIV/0!</v>
      </c>
      <c r="BO243" s="17">
        <f t="shared" si="269"/>
        <v>0</v>
      </c>
      <c r="BP243" s="68">
        <f t="shared" si="270"/>
        <v>0</v>
      </c>
      <c r="BQ243" s="39">
        <f t="shared" si="271"/>
        <v>0</v>
      </c>
      <c r="BR243" s="69">
        <f t="shared" si="272"/>
        <v>0</v>
      </c>
      <c r="BS243" s="44" t="e">
        <f t="shared" si="273"/>
        <v>#DIV/0!</v>
      </c>
      <c r="BT243" s="70" t="e">
        <f t="shared" si="274"/>
        <v>#DIV/0!</v>
      </c>
      <c r="BU243" s="43" t="str">
        <f t="shared" si="275"/>
        <v>REPROVADO</v>
      </c>
      <c r="BV243" s="71" t="str">
        <f t="shared" si="276"/>
        <v>REPROVADO</v>
      </c>
    </row>
    <row r="244" spans="1:74">
      <c r="A244" s="17">
        <f>'PLANILHA PRINCIPAL'!C246</f>
        <v>0</v>
      </c>
      <c r="B244" s="45">
        <f>'PLANILHA PRINCIPAL'!D246</f>
        <v>0</v>
      </c>
      <c r="C244" s="17">
        <f t="shared" si="208"/>
        <v>60</v>
      </c>
      <c r="D244" s="45">
        <f t="shared" si="209"/>
        <v>24500</v>
      </c>
      <c r="E244" s="17">
        <f t="shared" si="210"/>
        <v>0.6</v>
      </c>
      <c r="F244" s="45">
        <f t="shared" si="211"/>
        <v>1</v>
      </c>
      <c r="G244" s="17">
        <f t="shared" si="212"/>
        <v>0.8</v>
      </c>
      <c r="H244" s="45">
        <f t="shared" si="213"/>
        <v>1.4</v>
      </c>
      <c r="I244" s="17">
        <f t="shared" si="214"/>
        <v>1.8</v>
      </c>
      <c r="J244" s="45">
        <f>'PLANILHA PRINCIPAL'!E246</f>
        <v>0</v>
      </c>
      <c r="K244" s="17">
        <f t="shared" si="215"/>
        <v>0.2</v>
      </c>
      <c r="L244" s="45">
        <f t="shared" si="216"/>
        <v>0.3</v>
      </c>
      <c r="M244" s="17">
        <f t="shared" si="217"/>
        <v>0.8</v>
      </c>
      <c r="N244" s="72">
        <f>'PLANILHA PRINCIPAL'!F246</f>
        <v>0</v>
      </c>
      <c r="O244" s="39">
        <f>'PLANILHA PRINCIPAL'!G246</f>
        <v>0</v>
      </c>
      <c r="P244" s="47">
        <f t="shared" si="218"/>
        <v>0.48</v>
      </c>
      <c r="Q244" s="39">
        <f t="shared" si="219"/>
        <v>20.571428571428569</v>
      </c>
      <c r="R244" s="48">
        <f t="shared" si="220"/>
        <v>20.779220779220779</v>
      </c>
      <c r="S244" s="17">
        <f t="shared" si="221"/>
        <v>11760</v>
      </c>
      <c r="T244" s="49">
        <f t="shared" si="222"/>
        <v>0</v>
      </c>
      <c r="U244" s="40">
        <f t="shared" si="223"/>
        <v>0</v>
      </c>
      <c r="V244" s="49">
        <f t="shared" si="224"/>
        <v>0</v>
      </c>
      <c r="W244" s="40">
        <f t="shared" si="225"/>
        <v>0</v>
      </c>
      <c r="X244" s="49">
        <f t="shared" si="226"/>
        <v>0</v>
      </c>
      <c r="Y244" s="41" t="e">
        <f t="shared" si="227"/>
        <v>#DIV/0!</v>
      </c>
      <c r="Z244" s="50" t="e">
        <f t="shared" si="228"/>
        <v>#DIV/0!</v>
      </c>
      <c r="AA244" s="17">
        <f t="shared" si="229"/>
        <v>0.5</v>
      </c>
      <c r="AB244" s="51" t="e">
        <f t="shared" si="230"/>
        <v>#DIV/0!</v>
      </c>
      <c r="AC244" s="39" t="e">
        <f t="shared" si="231"/>
        <v>#DIV/0!</v>
      </c>
      <c r="AD244" s="48" t="e">
        <f t="shared" si="232"/>
        <v>#DIV/0!</v>
      </c>
      <c r="AE244" s="42">
        <f t="shared" si="233"/>
        <v>0</v>
      </c>
      <c r="AF244" s="54">
        <f t="shared" si="234"/>
        <v>0</v>
      </c>
      <c r="AG244" s="39" t="e">
        <f t="shared" si="235"/>
        <v>#DIV/0!</v>
      </c>
      <c r="AH244" s="54" t="e">
        <f t="shared" si="236"/>
        <v>#DIV/0!</v>
      </c>
      <c r="AI244" s="39" t="e">
        <f t="shared" si="237"/>
        <v>#DIV/0!</v>
      </c>
      <c r="AJ244" s="56" t="e">
        <f t="shared" si="238"/>
        <v>#DIV/0!</v>
      </c>
      <c r="AK244" s="42">
        <f t="shared" si="239"/>
        <v>0</v>
      </c>
      <c r="AL244" s="54">
        <f t="shared" si="240"/>
        <v>0</v>
      </c>
      <c r="AM244" s="39" t="e">
        <f t="shared" si="241"/>
        <v>#DIV/0!</v>
      </c>
      <c r="AN244" s="54" t="e">
        <f t="shared" si="242"/>
        <v>#DIV/0!</v>
      </c>
      <c r="AO244" s="39" t="e">
        <f t="shared" si="243"/>
        <v>#DIV/0!</v>
      </c>
      <c r="AP244" s="56" t="e">
        <f t="shared" si="244"/>
        <v>#DIV/0!</v>
      </c>
      <c r="AQ244" s="39" t="e">
        <f t="shared" si="245"/>
        <v>#DIV/0!</v>
      </c>
      <c r="AR244" s="56" t="e">
        <f t="shared" si="246"/>
        <v>#DIV/0!</v>
      </c>
      <c r="AS244" s="43" t="e">
        <f t="shared" si="247"/>
        <v>#DIV/0!</v>
      </c>
      <c r="AT244" s="58" t="e">
        <f t="shared" si="248"/>
        <v>#DIV/0!</v>
      </c>
      <c r="AU244" s="42">
        <f t="shared" si="249"/>
        <v>0</v>
      </c>
      <c r="AV244" s="61">
        <f t="shared" si="250"/>
        <v>0</v>
      </c>
      <c r="AW244" s="39" t="e">
        <f t="shared" si="251"/>
        <v>#DIV/0!</v>
      </c>
      <c r="AX244" s="61" t="e">
        <f t="shared" si="252"/>
        <v>#DIV/0!</v>
      </c>
      <c r="AY244" s="41" t="e">
        <f t="shared" si="253"/>
        <v>#DIV/0!</v>
      </c>
      <c r="AZ244" s="61" t="e">
        <f t="shared" si="254"/>
        <v>#DIV/0!</v>
      </c>
      <c r="BA244" s="39" t="e">
        <f t="shared" si="255"/>
        <v>#DIV/0!</v>
      </c>
      <c r="BB244" s="64" t="e">
        <f t="shared" si="256"/>
        <v>#DIV/0!</v>
      </c>
      <c r="BC244" s="42">
        <f t="shared" si="257"/>
        <v>0</v>
      </c>
      <c r="BD244" s="61">
        <f t="shared" si="258"/>
        <v>0</v>
      </c>
      <c r="BE244" s="39" t="e">
        <f t="shared" si="259"/>
        <v>#DIV/0!</v>
      </c>
      <c r="BF244" s="61" t="e">
        <f t="shared" si="260"/>
        <v>#DIV/0!</v>
      </c>
      <c r="BG244" s="41" t="e">
        <f t="shared" si="261"/>
        <v>#DIV/0!</v>
      </c>
      <c r="BH244" s="61" t="e">
        <f t="shared" si="262"/>
        <v>#DIV/0!</v>
      </c>
      <c r="BI244" s="39" t="e">
        <f t="shared" si="263"/>
        <v>#DIV/0!</v>
      </c>
      <c r="BJ244" s="64" t="e">
        <f t="shared" si="264"/>
        <v>#DIV/0!</v>
      </c>
      <c r="BK244" s="39" t="e">
        <f t="shared" si="265"/>
        <v>#DIV/0!</v>
      </c>
      <c r="BL244" s="64" t="e">
        <f t="shared" si="266"/>
        <v>#DIV/0!</v>
      </c>
      <c r="BM244" s="43" t="e">
        <f t="shared" si="267"/>
        <v>#DIV/0!</v>
      </c>
      <c r="BN244" s="66" t="e">
        <f t="shared" si="268"/>
        <v>#DIV/0!</v>
      </c>
      <c r="BO244" s="17">
        <f t="shared" si="269"/>
        <v>0</v>
      </c>
      <c r="BP244" s="68">
        <f t="shared" si="270"/>
        <v>0</v>
      </c>
      <c r="BQ244" s="39">
        <f t="shared" si="271"/>
        <v>0</v>
      </c>
      <c r="BR244" s="69">
        <f t="shared" si="272"/>
        <v>0</v>
      </c>
      <c r="BS244" s="44" t="e">
        <f t="shared" si="273"/>
        <v>#DIV/0!</v>
      </c>
      <c r="BT244" s="70" t="e">
        <f t="shared" si="274"/>
        <v>#DIV/0!</v>
      </c>
      <c r="BU244" s="43" t="str">
        <f t="shared" si="275"/>
        <v>REPROVADO</v>
      </c>
      <c r="BV244" s="71" t="str">
        <f t="shared" si="276"/>
        <v>REPROVADO</v>
      </c>
    </row>
    <row r="245" spans="1:74">
      <c r="A245" s="17">
        <f>'PLANILHA PRINCIPAL'!C247</f>
        <v>0</v>
      </c>
      <c r="B245" s="45">
        <f>'PLANILHA PRINCIPAL'!D247</f>
        <v>0</v>
      </c>
      <c r="C245" s="17">
        <f t="shared" si="208"/>
        <v>60</v>
      </c>
      <c r="D245" s="45">
        <f t="shared" si="209"/>
        <v>24500</v>
      </c>
      <c r="E245" s="17">
        <f t="shared" si="210"/>
        <v>0.6</v>
      </c>
      <c r="F245" s="45">
        <f t="shared" si="211"/>
        <v>1</v>
      </c>
      <c r="G245" s="17">
        <f t="shared" si="212"/>
        <v>0.8</v>
      </c>
      <c r="H245" s="45">
        <f t="shared" si="213"/>
        <v>1.4</v>
      </c>
      <c r="I245" s="17">
        <f t="shared" si="214"/>
        <v>1.8</v>
      </c>
      <c r="J245" s="45">
        <f>'PLANILHA PRINCIPAL'!E247</f>
        <v>0</v>
      </c>
      <c r="K245" s="17">
        <f t="shared" si="215"/>
        <v>0.2</v>
      </c>
      <c r="L245" s="45">
        <f t="shared" si="216"/>
        <v>0.3</v>
      </c>
      <c r="M245" s="17">
        <f t="shared" si="217"/>
        <v>0.8</v>
      </c>
      <c r="N245" s="72">
        <f>'PLANILHA PRINCIPAL'!F247</f>
        <v>0</v>
      </c>
      <c r="O245" s="39">
        <f>'PLANILHA PRINCIPAL'!G247</f>
        <v>0</v>
      </c>
      <c r="P245" s="47">
        <f t="shared" si="218"/>
        <v>0.48</v>
      </c>
      <c r="Q245" s="39">
        <f t="shared" si="219"/>
        <v>20.571428571428569</v>
      </c>
      <c r="R245" s="48">
        <f t="shared" si="220"/>
        <v>20.779220779220779</v>
      </c>
      <c r="S245" s="17">
        <f t="shared" si="221"/>
        <v>11760</v>
      </c>
      <c r="T245" s="49">
        <f t="shared" si="222"/>
        <v>0</v>
      </c>
      <c r="U245" s="40">
        <f t="shared" si="223"/>
        <v>0</v>
      </c>
      <c r="V245" s="49">
        <f t="shared" si="224"/>
        <v>0</v>
      </c>
      <c r="W245" s="40">
        <f t="shared" si="225"/>
        <v>0</v>
      </c>
      <c r="X245" s="49">
        <f t="shared" si="226"/>
        <v>0</v>
      </c>
      <c r="Y245" s="41" t="e">
        <f t="shared" si="227"/>
        <v>#DIV/0!</v>
      </c>
      <c r="Z245" s="50" t="e">
        <f t="shared" si="228"/>
        <v>#DIV/0!</v>
      </c>
      <c r="AA245" s="17">
        <f t="shared" si="229"/>
        <v>0.5</v>
      </c>
      <c r="AB245" s="51" t="e">
        <f t="shared" si="230"/>
        <v>#DIV/0!</v>
      </c>
      <c r="AC245" s="39" t="e">
        <f t="shared" si="231"/>
        <v>#DIV/0!</v>
      </c>
      <c r="AD245" s="48" t="e">
        <f t="shared" si="232"/>
        <v>#DIV/0!</v>
      </c>
      <c r="AE245" s="42">
        <f t="shared" si="233"/>
        <v>0</v>
      </c>
      <c r="AF245" s="54">
        <f t="shared" si="234"/>
        <v>0</v>
      </c>
      <c r="AG245" s="39" t="e">
        <f t="shared" si="235"/>
        <v>#DIV/0!</v>
      </c>
      <c r="AH245" s="54" t="e">
        <f t="shared" si="236"/>
        <v>#DIV/0!</v>
      </c>
      <c r="AI245" s="39" t="e">
        <f t="shared" si="237"/>
        <v>#DIV/0!</v>
      </c>
      <c r="AJ245" s="56" t="e">
        <f t="shared" si="238"/>
        <v>#DIV/0!</v>
      </c>
      <c r="AK245" s="42">
        <f t="shared" si="239"/>
        <v>0</v>
      </c>
      <c r="AL245" s="54">
        <f t="shared" si="240"/>
        <v>0</v>
      </c>
      <c r="AM245" s="39" t="e">
        <f t="shared" si="241"/>
        <v>#DIV/0!</v>
      </c>
      <c r="AN245" s="54" t="e">
        <f t="shared" si="242"/>
        <v>#DIV/0!</v>
      </c>
      <c r="AO245" s="39" t="e">
        <f t="shared" si="243"/>
        <v>#DIV/0!</v>
      </c>
      <c r="AP245" s="56" t="e">
        <f t="shared" si="244"/>
        <v>#DIV/0!</v>
      </c>
      <c r="AQ245" s="39" t="e">
        <f t="shared" si="245"/>
        <v>#DIV/0!</v>
      </c>
      <c r="AR245" s="56" t="e">
        <f t="shared" si="246"/>
        <v>#DIV/0!</v>
      </c>
      <c r="AS245" s="43" t="e">
        <f t="shared" si="247"/>
        <v>#DIV/0!</v>
      </c>
      <c r="AT245" s="58" t="e">
        <f t="shared" si="248"/>
        <v>#DIV/0!</v>
      </c>
      <c r="AU245" s="42">
        <f t="shared" si="249"/>
        <v>0</v>
      </c>
      <c r="AV245" s="61">
        <f t="shared" si="250"/>
        <v>0</v>
      </c>
      <c r="AW245" s="39" t="e">
        <f t="shared" si="251"/>
        <v>#DIV/0!</v>
      </c>
      <c r="AX245" s="61" t="e">
        <f t="shared" si="252"/>
        <v>#DIV/0!</v>
      </c>
      <c r="AY245" s="41" t="e">
        <f t="shared" si="253"/>
        <v>#DIV/0!</v>
      </c>
      <c r="AZ245" s="61" t="e">
        <f t="shared" si="254"/>
        <v>#DIV/0!</v>
      </c>
      <c r="BA245" s="39" t="e">
        <f t="shared" si="255"/>
        <v>#DIV/0!</v>
      </c>
      <c r="BB245" s="64" t="e">
        <f t="shared" si="256"/>
        <v>#DIV/0!</v>
      </c>
      <c r="BC245" s="42">
        <f t="shared" si="257"/>
        <v>0</v>
      </c>
      <c r="BD245" s="61">
        <f t="shared" si="258"/>
        <v>0</v>
      </c>
      <c r="BE245" s="39" t="e">
        <f t="shared" si="259"/>
        <v>#DIV/0!</v>
      </c>
      <c r="BF245" s="61" t="e">
        <f t="shared" si="260"/>
        <v>#DIV/0!</v>
      </c>
      <c r="BG245" s="41" t="e">
        <f t="shared" si="261"/>
        <v>#DIV/0!</v>
      </c>
      <c r="BH245" s="61" t="e">
        <f t="shared" si="262"/>
        <v>#DIV/0!</v>
      </c>
      <c r="BI245" s="39" t="e">
        <f t="shared" si="263"/>
        <v>#DIV/0!</v>
      </c>
      <c r="BJ245" s="64" t="e">
        <f t="shared" si="264"/>
        <v>#DIV/0!</v>
      </c>
      <c r="BK245" s="39" t="e">
        <f t="shared" si="265"/>
        <v>#DIV/0!</v>
      </c>
      <c r="BL245" s="64" t="e">
        <f t="shared" si="266"/>
        <v>#DIV/0!</v>
      </c>
      <c r="BM245" s="43" t="e">
        <f t="shared" si="267"/>
        <v>#DIV/0!</v>
      </c>
      <c r="BN245" s="66" t="e">
        <f t="shared" si="268"/>
        <v>#DIV/0!</v>
      </c>
      <c r="BO245" s="17">
        <f t="shared" si="269"/>
        <v>0</v>
      </c>
      <c r="BP245" s="68">
        <f t="shared" si="270"/>
        <v>0</v>
      </c>
      <c r="BQ245" s="39">
        <f t="shared" si="271"/>
        <v>0</v>
      </c>
      <c r="BR245" s="69">
        <f t="shared" si="272"/>
        <v>0</v>
      </c>
      <c r="BS245" s="44" t="e">
        <f t="shared" si="273"/>
        <v>#DIV/0!</v>
      </c>
      <c r="BT245" s="70" t="e">
        <f t="shared" si="274"/>
        <v>#DIV/0!</v>
      </c>
      <c r="BU245" s="43" t="str">
        <f t="shared" si="275"/>
        <v>REPROVADO</v>
      </c>
      <c r="BV245" s="71" t="str">
        <f t="shared" si="276"/>
        <v>REPROVADO</v>
      </c>
    </row>
    <row r="246" spans="1:74">
      <c r="A246" s="17">
        <f>'PLANILHA PRINCIPAL'!C248</f>
        <v>0</v>
      </c>
      <c r="B246" s="45">
        <f>'PLANILHA PRINCIPAL'!D248</f>
        <v>0</v>
      </c>
      <c r="C246" s="17">
        <f t="shared" si="208"/>
        <v>60</v>
      </c>
      <c r="D246" s="45">
        <f t="shared" si="209"/>
        <v>24500</v>
      </c>
      <c r="E246" s="17">
        <f t="shared" si="210"/>
        <v>0.6</v>
      </c>
      <c r="F246" s="45">
        <f t="shared" si="211"/>
        <v>1</v>
      </c>
      <c r="G246" s="17">
        <f t="shared" si="212"/>
        <v>0.8</v>
      </c>
      <c r="H246" s="45">
        <f t="shared" si="213"/>
        <v>1.4</v>
      </c>
      <c r="I246" s="17">
        <f t="shared" si="214"/>
        <v>1.8</v>
      </c>
      <c r="J246" s="45">
        <f>'PLANILHA PRINCIPAL'!E248</f>
        <v>0</v>
      </c>
      <c r="K246" s="17">
        <f t="shared" si="215"/>
        <v>0.2</v>
      </c>
      <c r="L246" s="45">
        <f t="shared" si="216"/>
        <v>0.3</v>
      </c>
      <c r="M246" s="17">
        <f t="shared" si="217"/>
        <v>0.8</v>
      </c>
      <c r="N246" s="72">
        <f>'PLANILHA PRINCIPAL'!F248</f>
        <v>0</v>
      </c>
      <c r="O246" s="39">
        <f>'PLANILHA PRINCIPAL'!G248</f>
        <v>0</v>
      </c>
      <c r="P246" s="47">
        <f t="shared" si="218"/>
        <v>0.48</v>
      </c>
      <c r="Q246" s="39">
        <f t="shared" si="219"/>
        <v>20.571428571428569</v>
      </c>
      <c r="R246" s="48">
        <f t="shared" si="220"/>
        <v>20.779220779220779</v>
      </c>
      <c r="S246" s="17">
        <f t="shared" si="221"/>
        <v>11760</v>
      </c>
      <c r="T246" s="49">
        <f t="shared" si="222"/>
        <v>0</v>
      </c>
      <c r="U246" s="40">
        <f t="shared" si="223"/>
        <v>0</v>
      </c>
      <c r="V246" s="49">
        <f t="shared" si="224"/>
        <v>0</v>
      </c>
      <c r="W246" s="40">
        <f t="shared" si="225"/>
        <v>0</v>
      </c>
      <c r="X246" s="49">
        <f t="shared" si="226"/>
        <v>0</v>
      </c>
      <c r="Y246" s="41" t="e">
        <f t="shared" si="227"/>
        <v>#DIV/0!</v>
      </c>
      <c r="Z246" s="50" t="e">
        <f t="shared" si="228"/>
        <v>#DIV/0!</v>
      </c>
      <c r="AA246" s="17">
        <f t="shared" si="229"/>
        <v>0.5</v>
      </c>
      <c r="AB246" s="51" t="e">
        <f t="shared" si="230"/>
        <v>#DIV/0!</v>
      </c>
      <c r="AC246" s="39" t="e">
        <f t="shared" si="231"/>
        <v>#DIV/0!</v>
      </c>
      <c r="AD246" s="48" t="e">
        <f t="shared" si="232"/>
        <v>#DIV/0!</v>
      </c>
      <c r="AE246" s="42">
        <f t="shared" si="233"/>
        <v>0</v>
      </c>
      <c r="AF246" s="54">
        <f t="shared" si="234"/>
        <v>0</v>
      </c>
      <c r="AG246" s="39" t="e">
        <f t="shared" si="235"/>
        <v>#DIV/0!</v>
      </c>
      <c r="AH246" s="54" t="e">
        <f t="shared" si="236"/>
        <v>#DIV/0!</v>
      </c>
      <c r="AI246" s="39" t="e">
        <f t="shared" si="237"/>
        <v>#DIV/0!</v>
      </c>
      <c r="AJ246" s="56" t="e">
        <f t="shared" si="238"/>
        <v>#DIV/0!</v>
      </c>
      <c r="AK246" s="42">
        <f t="shared" si="239"/>
        <v>0</v>
      </c>
      <c r="AL246" s="54">
        <f t="shared" si="240"/>
        <v>0</v>
      </c>
      <c r="AM246" s="39" t="e">
        <f t="shared" si="241"/>
        <v>#DIV/0!</v>
      </c>
      <c r="AN246" s="54" t="e">
        <f t="shared" si="242"/>
        <v>#DIV/0!</v>
      </c>
      <c r="AO246" s="39" t="e">
        <f t="shared" si="243"/>
        <v>#DIV/0!</v>
      </c>
      <c r="AP246" s="56" t="e">
        <f t="shared" si="244"/>
        <v>#DIV/0!</v>
      </c>
      <c r="AQ246" s="39" t="e">
        <f t="shared" si="245"/>
        <v>#DIV/0!</v>
      </c>
      <c r="AR246" s="56" t="e">
        <f t="shared" si="246"/>
        <v>#DIV/0!</v>
      </c>
      <c r="AS246" s="43" t="e">
        <f t="shared" si="247"/>
        <v>#DIV/0!</v>
      </c>
      <c r="AT246" s="58" t="e">
        <f t="shared" si="248"/>
        <v>#DIV/0!</v>
      </c>
      <c r="AU246" s="42">
        <f t="shared" si="249"/>
        <v>0</v>
      </c>
      <c r="AV246" s="61">
        <f t="shared" si="250"/>
        <v>0</v>
      </c>
      <c r="AW246" s="39" t="e">
        <f t="shared" si="251"/>
        <v>#DIV/0!</v>
      </c>
      <c r="AX246" s="61" t="e">
        <f t="shared" si="252"/>
        <v>#DIV/0!</v>
      </c>
      <c r="AY246" s="41" t="e">
        <f t="shared" si="253"/>
        <v>#DIV/0!</v>
      </c>
      <c r="AZ246" s="61" t="e">
        <f t="shared" si="254"/>
        <v>#DIV/0!</v>
      </c>
      <c r="BA246" s="39" t="e">
        <f t="shared" si="255"/>
        <v>#DIV/0!</v>
      </c>
      <c r="BB246" s="64" t="e">
        <f t="shared" si="256"/>
        <v>#DIV/0!</v>
      </c>
      <c r="BC246" s="42">
        <f t="shared" si="257"/>
        <v>0</v>
      </c>
      <c r="BD246" s="61">
        <f t="shared" si="258"/>
        <v>0</v>
      </c>
      <c r="BE246" s="39" t="e">
        <f t="shared" si="259"/>
        <v>#DIV/0!</v>
      </c>
      <c r="BF246" s="61" t="e">
        <f t="shared" si="260"/>
        <v>#DIV/0!</v>
      </c>
      <c r="BG246" s="41" t="e">
        <f t="shared" si="261"/>
        <v>#DIV/0!</v>
      </c>
      <c r="BH246" s="61" t="e">
        <f t="shared" si="262"/>
        <v>#DIV/0!</v>
      </c>
      <c r="BI246" s="39" t="e">
        <f t="shared" si="263"/>
        <v>#DIV/0!</v>
      </c>
      <c r="BJ246" s="64" t="e">
        <f t="shared" si="264"/>
        <v>#DIV/0!</v>
      </c>
      <c r="BK246" s="39" t="e">
        <f t="shared" si="265"/>
        <v>#DIV/0!</v>
      </c>
      <c r="BL246" s="64" t="e">
        <f t="shared" si="266"/>
        <v>#DIV/0!</v>
      </c>
      <c r="BM246" s="43" t="e">
        <f t="shared" si="267"/>
        <v>#DIV/0!</v>
      </c>
      <c r="BN246" s="66" t="e">
        <f t="shared" si="268"/>
        <v>#DIV/0!</v>
      </c>
      <c r="BO246" s="17">
        <f t="shared" si="269"/>
        <v>0</v>
      </c>
      <c r="BP246" s="68">
        <f t="shared" si="270"/>
        <v>0</v>
      </c>
      <c r="BQ246" s="39">
        <f t="shared" si="271"/>
        <v>0</v>
      </c>
      <c r="BR246" s="69">
        <f t="shared" si="272"/>
        <v>0</v>
      </c>
      <c r="BS246" s="44" t="e">
        <f t="shared" si="273"/>
        <v>#DIV/0!</v>
      </c>
      <c r="BT246" s="70" t="e">
        <f t="shared" si="274"/>
        <v>#DIV/0!</v>
      </c>
      <c r="BU246" s="43" t="str">
        <f t="shared" si="275"/>
        <v>REPROVADO</v>
      </c>
      <c r="BV246" s="71" t="str">
        <f t="shared" si="276"/>
        <v>REPROVADO</v>
      </c>
    </row>
    <row r="247" spans="1:74">
      <c r="A247" s="17">
        <f>'PLANILHA PRINCIPAL'!C249</f>
        <v>0</v>
      </c>
      <c r="B247" s="45">
        <f>'PLANILHA PRINCIPAL'!D249</f>
        <v>0</v>
      </c>
      <c r="C247" s="17">
        <f t="shared" si="208"/>
        <v>60</v>
      </c>
      <c r="D247" s="45">
        <f t="shared" si="209"/>
        <v>24500</v>
      </c>
      <c r="E247" s="17">
        <f t="shared" si="210"/>
        <v>0.6</v>
      </c>
      <c r="F247" s="45">
        <f t="shared" si="211"/>
        <v>1</v>
      </c>
      <c r="G247" s="17">
        <f t="shared" si="212"/>
        <v>0.8</v>
      </c>
      <c r="H247" s="45">
        <f t="shared" si="213"/>
        <v>1.4</v>
      </c>
      <c r="I247" s="17">
        <f t="shared" si="214"/>
        <v>1.8</v>
      </c>
      <c r="J247" s="45">
        <f>'PLANILHA PRINCIPAL'!E249</f>
        <v>0</v>
      </c>
      <c r="K247" s="17">
        <f t="shared" si="215"/>
        <v>0.2</v>
      </c>
      <c r="L247" s="45">
        <f t="shared" si="216"/>
        <v>0.3</v>
      </c>
      <c r="M247" s="17">
        <f t="shared" si="217"/>
        <v>0.8</v>
      </c>
      <c r="N247" s="72">
        <f>'PLANILHA PRINCIPAL'!F249</f>
        <v>0</v>
      </c>
      <c r="O247" s="39">
        <f>'PLANILHA PRINCIPAL'!G249</f>
        <v>0</v>
      </c>
      <c r="P247" s="47">
        <f t="shared" si="218"/>
        <v>0.48</v>
      </c>
      <c r="Q247" s="39">
        <f t="shared" si="219"/>
        <v>20.571428571428569</v>
      </c>
      <c r="R247" s="48">
        <f t="shared" si="220"/>
        <v>20.779220779220779</v>
      </c>
      <c r="S247" s="17">
        <f t="shared" si="221"/>
        <v>11760</v>
      </c>
      <c r="T247" s="49">
        <f t="shared" si="222"/>
        <v>0</v>
      </c>
      <c r="U247" s="40">
        <f t="shared" si="223"/>
        <v>0</v>
      </c>
      <c r="V247" s="49">
        <f t="shared" si="224"/>
        <v>0</v>
      </c>
      <c r="W247" s="40">
        <f t="shared" si="225"/>
        <v>0</v>
      </c>
      <c r="X247" s="49">
        <f t="shared" si="226"/>
        <v>0</v>
      </c>
      <c r="Y247" s="41" t="e">
        <f t="shared" si="227"/>
        <v>#DIV/0!</v>
      </c>
      <c r="Z247" s="50" t="e">
        <f t="shared" si="228"/>
        <v>#DIV/0!</v>
      </c>
      <c r="AA247" s="17">
        <f t="shared" si="229"/>
        <v>0.5</v>
      </c>
      <c r="AB247" s="51" t="e">
        <f t="shared" si="230"/>
        <v>#DIV/0!</v>
      </c>
      <c r="AC247" s="39" t="e">
        <f t="shared" si="231"/>
        <v>#DIV/0!</v>
      </c>
      <c r="AD247" s="48" t="e">
        <f t="shared" si="232"/>
        <v>#DIV/0!</v>
      </c>
      <c r="AE247" s="42">
        <f t="shared" si="233"/>
        <v>0</v>
      </c>
      <c r="AF247" s="54">
        <f t="shared" si="234"/>
        <v>0</v>
      </c>
      <c r="AG247" s="39" t="e">
        <f t="shared" si="235"/>
        <v>#DIV/0!</v>
      </c>
      <c r="AH247" s="54" t="e">
        <f t="shared" si="236"/>
        <v>#DIV/0!</v>
      </c>
      <c r="AI247" s="39" t="e">
        <f t="shared" si="237"/>
        <v>#DIV/0!</v>
      </c>
      <c r="AJ247" s="56" t="e">
        <f t="shared" si="238"/>
        <v>#DIV/0!</v>
      </c>
      <c r="AK247" s="42">
        <f t="shared" si="239"/>
        <v>0</v>
      </c>
      <c r="AL247" s="54">
        <f t="shared" si="240"/>
        <v>0</v>
      </c>
      <c r="AM247" s="39" t="e">
        <f t="shared" si="241"/>
        <v>#DIV/0!</v>
      </c>
      <c r="AN247" s="54" t="e">
        <f t="shared" si="242"/>
        <v>#DIV/0!</v>
      </c>
      <c r="AO247" s="39" t="e">
        <f t="shared" si="243"/>
        <v>#DIV/0!</v>
      </c>
      <c r="AP247" s="56" t="e">
        <f t="shared" si="244"/>
        <v>#DIV/0!</v>
      </c>
      <c r="AQ247" s="39" t="e">
        <f t="shared" si="245"/>
        <v>#DIV/0!</v>
      </c>
      <c r="AR247" s="56" t="e">
        <f t="shared" si="246"/>
        <v>#DIV/0!</v>
      </c>
      <c r="AS247" s="43" t="e">
        <f t="shared" si="247"/>
        <v>#DIV/0!</v>
      </c>
      <c r="AT247" s="58" t="e">
        <f t="shared" si="248"/>
        <v>#DIV/0!</v>
      </c>
      <c r="AU247" s="42">
        <f t="shared" si="249"/>
        <v>0</v>
      </c>
      <c r="AV247" s="61">
        <f t="shared" si="250"/>
        <v>0</v>
      </c>
      <c r="AW247" s="39" t="e">
        <f t="shared" si="251"/>
        <v>#DIV/0!</v>
      </c>
      <c r="AX247" s="61" t="e">
        <f t="shared" si="252"/>
        <v>#DIV/0!</v>
      </c>
      <c r="AY247" s="41" t="e">
        <f t="shared" si="253"/>
        <v>#DIV/0!</v>
      </c>
      <c r="AZ247" s="61" t="e">
        <f t="shared" si="254"/>
        <v>#DIV/0!</v>
      </c>
      <c r="BA247" s="39" t="e">
        <f t="shared" si="255"/>
        <v>#DIV/0!</v>
      </c>
      <c r="BB247" s="64" t="e">
        <f t="shared" si="256"/>
        <v>#DIV/0!</v>
      </c>
      <c r="BC247" s="42">
        <f t="shared" si="257"/>
        <v>0</v>
      </c>
      <c r="BD247" s="61">
        <f t="shared" si="258"/>
        <v>0</v>
      </c>
      <c r="BE247" s="39" t="e">
        <f t="shared" si="259"/>
        <v>#DIV/0!</v>
      </c>
      <c r="BF247" s="61" t="e">
        <f t="shared" si="260"/>
        <v>#DIV/0!</v>
      </c>
      <c r="BG247" s="41" t="e">
        <f t="shared" si="261"/>
        <v>#DIV/0!</v>
      </c>
      <c r="BH247" s="61" t="e">
        <f t="shared" si="262"/>
        <v>#DIV/0!</v>
      </c>
      <c r="BI247" s="39" t="e">
        <f t="shared" si="263"/>
        <v>#DIV/0!</v>
      </c>
      <c r="BJ247" s="64" t="e">
        <f t="shared" si="264"/>
        <v>#DIV/0!</v>
      </c>
      <c r="BK247" s="39" t="e">
        <f t="shared" si="265"/>
        <v>#DIV/0!</v>
      </c>
      <c r="BL247" s="64" t="e">
        <f t="shared" si="266"/>
        <v>#DIV/0!</v>
      </c>
      <c r="BM247" s="43" t="e">
        <f t="shared" si="267"/>
        <v>#DIV/0!</v>
      </c>
      <c r="BN247" s="66" t="e">
        <f t="shared" si="268"/>
        <v>#DIV/0!</v>
      </c>
      <c r="BO247" s="17">
        <f t="shared" si="269"/>
        <v>0</v>
      </c>
      <c r="BP247" s="68">
        <f t="shared" si="270"/>
        <v>0</v>
      </c>
      <c r="BQ247" s="39">
        <f t="shared" si="271"/>
        <v>0</v>
      </c>
      <c r="BR247" s="69">
        <f t="shared" si="272"/>
        <v>0</v>
      </c>
      <c r="BS247" s="44" t="e">
        <f t="shared" si="273"/>
        <v>#DIV/0!</v>
      </c>
      <c r="BT247" s="70" t="e">
        <f t="shared" si="274"/>
        <v>#DIV/0!</v>
      </c>
      <c r="BU247" s="43" t="str">
        <f t="shared" si="275"/>
        <v>REPROVADO</v>
      </c>
      <c r="BV247" s="71" t="str">
        <f t="shared" si="276"/>
        <v>REPROVADO</v>
      </c>
    </row>
    <row r="248" spans="1:74">
      <c r="A248" s="17">
        <f>'PLANILHA PRINCIPAL'!C250</f>
        <v>0</v>
      </c>
      <c r="B248" s="45">
        <f>'PLANILHA PRINCIPAL'!D250</f>
        <v>0</v>
      </c>
      <c r="C248" s="17">
        <f t="shared" si="208"/>
        <v>60</v>
      </c>
      <c r="D248" s="45">
        <f t="shared" si="209"/>
        <v>24500</v>
      </c>
      <c r="E248" s="17">
        <f t="shared" si="210"/>
        <v>0.6</v>
      </c>
      <c r="F248" s="45">
        <f t="shared" si="211"/>
        <v>1</v>
      </c>
      <c r="G248" s="17">
        <f t="shared" si="212"/>
        <v>0.8</v>
      </c>
      <c r="H248" s="45">
        <f t="shared" si="213"/>
        <v>1.4</v>
      </c>
      <c r="I248" s="17">
        <f t="shared" si="214"/>
        <v>1.8</v>
      </c>
      <c r="J248" s="45">
        <f>'PLANILHA PRINCIPAL'!E250</f>
        <v>0</v>
      </c>
      <c r="K248" s="17">
        <f t="shared" si="215"/>
        <v>0.2</v>
      </c>
      <c r="L248" s="45">
        <f t="shared" si="216"/>
        <v>0.3</v>
      </c>
      <c r="M248" s="17">
        <f t="shared" si="217"/>
        <v>0.8</v>
      </c>
      <c r="N248" s="72">
        <f>'PLANILHA PRINCIPAL'!F250</f>
        <v>0</v>
      </c>
      <c r="O248" s="39">
        <f>'PLANILHA PRINCIPAL'!G250</f>
        <v>0</v>
      </c>
      <c r="P248" s="47">
        <f t="shared" si="218"/>
        <v>0.48</v>
      </c>
      <c r="Q248" s="39">
        <f t="shared" si="219"/>
        <v>20.571428571428569</v>
      </c>
      <c r="R248" s="48">
        <f t="shared" si="220"/>
        <v>20.779220779220779</v>
      </c>
      <c r="S248" s="17">
        <f t="shared" si="221"/>
        <v>11760</v>
      </c>
      <c r="T248" s="49">
        <f t="shared" si="222"/>
        <v>0</v>
      </c>
      <c r="U248" s="40">
        <f t="shared" si="223"/>
        <v>0</v>
      </c>
      <c r="V248" s="49">
        <f t="shared" si="224"/>
        <v>0</v>
      </c>
      <c r="W248" s="40">
        <f t="shared" si="225"/>
        <v>0</v>
      </c>
      <c r="X248" s="49">
        <f t="shared" si="226"/>
        <v>0</v>
      </c>
      <c r="Y248" s="41" t="e">
        <f t="shared" si="227"/>
        <v>#DIV/0!</v>
      </c>
      <c r="Z248" s="50" t="e">
        <f t="shared" si="228"/>
        <v>#DIV/0!</v>
      </c>
      <c r="AA248" s="17">
        <f t="shared" si="229"/>
        <v>0.5</v>
      </c>
      <c r="AB248" s="51" t="e">
        <f t="shared" si="230"/>
        <v>#DIV/0!</v>
      </c>
      <c r="AC248" s="39" t="e">
        <f t="shared" si="231"/>
        <v>#DIV/0!</v>
      </c>
      <c r="AD248" s="48" t="e">
        <f t="shared" si="232"/>
        <v>#DIV/0!</v>
      </c>
      <c r="AE248" s="42">
        <f t="shared" si="233"/>
        <v>0</v>
      </c>
      <c r="AF248" s="54">
        <f t="shared" si="234"/>
        <v>0</v>
      </c>
      <c r="AG248" s="39" t="e">
        <f t="shared" si="235"/>
        <v>#DIV/0!</v>
      </c>
      <c r="AH248" s="54" t="e">
        <f t="shared" si="236"/>
        <v>#DIV/0!</v>
      </c>
      <c r="AI248" s="39" t="e">
        <f t="shared" si="237"/>
        <v>#DIV/0!</v>
      </c>
      <c r="AJ248" s="56" t="e">
        <f t="shared" si="238"/>
        <v>#DIV/0!</v>
      </c>
      <c r="AK248" s="42">
        <f t="shared" si="239"/>
        <v>0</v>
      </c>
      <c r="AL248" s="54">
        <f t="shared" si="240"/>
        <v>0</v>
      </c>
      <c r="AM248" s="39" t="e">
        <f t="shared" si="241"/>
        <v>#DIV/0!</v>
      </c>
      <c r="AN248" s="54" t="e">
        <f t="shared" si="242"/>
        <v>#DIV/0!</v>
      </c>
      <c r="AO248" s="39" t="e">
        <f t="shared" si="243"/>
        <v>#DIV/0!</v>
      </c>
      <c r="AP248" s="56" t="e">
        <f t="shared" si="244"/>
        <v>#DIV/0!</v>
      </c>
      <c r="AQ248" s="39" t="e">
        <f t="shared" si="245"/>
        <v>#DIV/0!</v>
      </c>
      <c r="AR248" s="56" t="e">
        <f t="shared" si="246"/>
        <v>#DIV/0!</v>
      </c>
      <c r="AS248" s="43" t="e">
        <f t="shared" si="247"/>
        <v>#DIV/0!</v>
      </c>
      <c r="AT248" s="58" t="e">
        <f t="shared" si="248"/>
        <v>#DIV/0!</v>
      </c>
      <c r="AU248" s="42">
        <f t="shared" si="249"/>
        <v>0</v>
      </c>
      <c r="AV248" s="61">
        <f t="shared" si="250"/>
        <v>0</v>
      </c>
      <c r="AW248" s="39" t="e">
        <f t="shared" si="251"/>
        <v>#DIV/0!</v>
      </c>
      <c r="AX248" s="61" t="e">
        <f t="shared" si="252"/>
        <v>#DIV/0!</v>
      </c>
      <c r="AY248" s="41" t="e">
        <f t="shared" si="253"/>
        <v>#DIV/0!</v>
      </c>
      <c r="AZ248" s="61" t="e">
        <f t="shared" si="254"/>
        <v>#DIV/0!</v>
      </c>
      <c r="BA248" s="39" t="e">
        <f t="shared" si="255"/>
        <v>#DIV/0!</v>
      </c>
      <c r="BB248" s="64" t="e">
        <f t="shared" si="256"/>
        <v>#DIV/0!</v>
      </c>
      <c r="BC248" s="42">
        <f t="shared" si="257"/>
        <v>0</v>
      </c>
      <c r="BD248" s="61">
        <f t="shared" si="258"/>
        <v>0</v>
      </c>
      <c r="BE248" s="39" t="e">
        <f t="shared" si="259"/>
        <v>#DIV/0!</v>
      </c>
      <c r="BF248" s="61" t="e">
        <f t="shared" si="260"/>
        <v>#DIV/0!</v>
      </c>
      <c r="BG248" s="41" t="e">
        <f t="shared" si="261"/>
        <v>#DIV/0!</v>
      </c>
      <c r="BH248" s="61" t="e">
        <f t="shared" si="262"/>
        <v>#DIV/0!</v>
      </c>
      <c r="BI248" s="39" t="e">
        <f t="shared" si="263"/>
        <v>#DIV/0!</v>
      </c>
      <c r="BJ248" s="64" t="e">
        <f t="shared" si="264"/>
        <v>#DIV/0!</v>
      </c>
      <c r="BK248" s="39" t="e">
        <f t="shared" si="265"/>
        <v>#DIV/0!</v>
      </c>
      <c r="BL248" s="64" t="e">
        <f t="shared" si="266"/>
        <v>#DIV/0!</v>
      </c>
      <c r="BM248" s="43" t="e">
        <f t="shared" si="267"/>
        <v>#DIV/0!</v>
      </c>
      <c r="BN248" s="66" t="e">
        <f t="shared" si="268"/>
        <v>#DIV/0!</v>
      </c>
      <c r="BO248" s="17">
        <f t="shared" si="269"/>
        <v>0</v>
      </c>
      <c r="BP248" s="68">
        <f t="shared" si="270"/>
        <v>0</v>
      </c>
      <c r="BQ248" s="39">
        <f t="shared" si="271"/>
        <v>0</v>
      </c>
      <c r="BR248" s="69">
        <f t="shared" si="272"/>
        <v>0</v>
      </c>
      <c r="BS248" s="44" t="e">
        <f t="shared" si="273"/>
        <v>#DIV/0!</v>
      </c>
      <c r="BT248" s="70" t="e">
        <f t="shared" si="274"/>
        <v>#DIV/0!</v>
      </c>
      <c r="BU248" s="43" t="str">
        <f t="shared" si="275"/>
        <v>REPROVADO</v>
      </c>
      <c r="BV248" s="71" t="str">
        <f t="shared" si="276"/>
        <v>REPROVADO</v>
      </c>
    </row>
    <row r="249" spans="1:74">
      <c r="A249" s="17">
        <f>'PLANILHA PRINCIPAL'!C251</f>
        <v>0</v>
      </c>
      <c r="B249" s="45">
        <f>'PLANILHA PRINCIPAL'!D251</f>
        <v>0</v>
      </c>
      <c r="C249" s="17">
        <f t="shared" si="208"/>
        <v>60</v>
      </c>
      <c r="D249" s="45">
        <f t="shared" si="209"/>
        <v>24500</v>
      </c>
      <c r="E249" s="17">
        <f t="shared" si="210"/>
        <v>0.6</v>
      </c>
      <c r="F249" s="45">
        <f t="shared" si="211"/>
        <v>1</v>
      </c>
      <c r="G249" s="17">
        <f t="shared" si="212"/>
        <v>0.8</v>
      </c>
      <c r="H249" s="45">
        <f t="shared" si="213"/>
        <v>1.4</v>
      </c>
      <c r="I249" s="17">
        <f t="shared" si="214"/>
        <v>1.8</v>
      </c>
      <c r="J249" s="45">
        <f>'PLANILHA PRINCIPAL'!E251</f>
        <v>0</v>
      </c>
      <c r="K249" s="17">
        <f t="shared" si="215"/>
        <v>0.2</v>
      </c>
      <c r="L249" s="45">
        <f t="shared" si="216"/>
        <v>0.3</v>
      </c>
      <c r="M249" s="17">
        <f t="shared" si="217"/>
        <v>0.8</v>
      </c>
      <c r="N249" s="72">
        <f>'PLANILHA PRINCIPAL'!F251</f>
        <v>0</v>
      </c>
      <c r="O249" s="39">
        <f>'PLANILHA PRINCIPAL'!G251</f>
        <v>0</v>
      </c>
      <c r="P249" s="47">
        <f t="shared" si="218"/>
        <v>0.48</v>
      </c>
      <c r="Q249" s="39">
        <f t="shared" si="219"/>
        <v>20.571428571428569</v>
      </c>
      <c r="R249" s="48">
        <f t="shared" si="220"/>
        <v>20.779220779220779</v>
      </c>
      <c r="S249" s="17">
        <f t="shared" si="221"/>
        <v>11760</v>
      </c>
      <c r="T249" s="49">
        <f t="shared" si="222"/>
        <v>0</v>
      </c>
      <c r="U249" s="40">
        <f t="shared" si="223"/>
        <v>0</v>
      </c>
      <c r="V249" s="49">
        <f t="shared" si="224"/>
        <v>0</v>
      </c>
      <c r="W249" s="40">
        <f t="shared" si="225"/>
        <v>0</v>
      </c>
      <c r="X249" s="49">
        <f t="shared" si="226"/>
        <v>0</v>
      </c>
      <c r="Y249" s="41" t="e">
        <f t="shared" si="227"/>
        <v>#DIV/0!</v>
      </c>
      <c r="Z249" s="50" t="e">
        <f t="shared" si="228"/>
        <v>#DIV/0!</v>
      </c>
      <c r="AA249" s="17">
        <f t="shared" si="229"/>
        <v>0.5</v>
      </c>
      <c r="AB249" s="51" t="e">
        <f t="shared" si="230"/>
        <v>#DIV/0!</v>
      </c>
      <c r="AC249" s="39" t="e">
        <f t="shared" si="231"/>
        <v>#DIV/0!</v>
      </c>
      <c r="AD249" s="48" t="e">
        <f t="shared" si="232"/>
        <v>#DIV/0!</v>
      </c>
      <c r="AE249" s="42">
        <f t="shared" si="233"/>
        <v>0</v>
      </c>
      <c r="AF249" s="54">
        <f t="shared" si="234"/>
        <v>0</v>
      </c>
      <c r="AG249" s="39" t="e">
        <f t="shared" si="235"/>
        <v>#DIV/0!</v>
      </c>
      <c r="AH249" s="54" t="e">
        <f t="shared" si="236"/>
        <v>#DIV/0!</v>
      </c>
      <c r="AI249" s="39" t="e">
        <f t="shared" si="237"/>
        <v>#DIV/0!</v>
      </c>
      <c r="AJ249" s="56" t="e">
        <f t="shared" si="238"/>
        <v>#DIV/0!</v>
      </c>
      <c r="AK249" s="42">
        <f t="shared" si="239"/>
        <v>0</v>
      </c>
      <c r="AL249" s="54">
        <f t="shared" si="240"/>
        <v>0</v>
      </c>
      <c r="AM249" s="39" t="e">
        <f t="shared" si="241"/>
        <v>#DIV/0!</v>
      </c>
      <c r="AN249" s="54" t="e">
        <f t="shared" si="242"/>
        <v>#DIV/0!</v>
      </c>
      <c r="AO249" s="39" t="e">
        <f t="shared" si="243"/>
        <v>#DIV/0!</v>
      </c>
      <c r="AP249" s="56" t="e">
        <f t="shared" si="244"/>
        <v>#DIV/0!</v>
      </c>
      <c r="AQ249" s="39" t="e">
        <f t="shared" si="245"/>
        <v>#DIV/0!</v>
      </c>
      <c r="AR249" s="56" t="e">
        <f t="shared" si="246"/>
        <v>#DIV/0!</v>
      </c>
      <c r="AS249" s="43" t="e">
        <f t="shared" si="247"/>
        <v>#DIV/0!</v>
      </c>
      <c r="AT249" s="58" t="e">
        <f t="shared" si="248"/>
        <v>#DIV/0!</v>
      </c>
      <c r="AU249" s="42">
        <f t="shared" si="249"/>
        <v>0</v>
      </c>
      <c r="AV249" s="61">
        <f t="shared" si="250"/>
        <v>0</v>
      </c>
      <c r="AW249" s="39" t="e">
        <f t="shared" si="251"/>
        <v>#DIV/0!</v>
      </c>
      <c r="AX249" s="61" t="e">
        <f t="shared" si="252"/>
        <v>#DIV/0!</v>
      </c>
      <c r="AY249" s="41" t="e">
        <f t="shared" si="253"/>
        <v>#DIV/0!</v>
      </c>
      <c r="AZ249" s="61" t="e">
        <f t="shared" si="254"/>
        <v>#DIV/0!</v>
      </c>
      <c r="BA249" s="39" t="e">
        <f t="shared" si="255"/>
        <v>#DIV/0!</v>
      </c>
      <c r="BB249" s="64" t="e">
        <f t="shared" si="256"/>
        <v>#DIV/0!</v>
      </c>
      <c r="BC249" s="42">
        <f t="shared" si="257"/>
        <v>0</v>
      </c>
      <c r="BD249" s="61">
        <f t="shared" si="258"/>
        <v>0</v>
      </c>
      <c r="BE249" s="39" t="e">
        <f t="shared" si="259"/>
        <v>#DIV/0!</v>
      </c>
      <c r="BF249" s="61" t="e">
        <f t="shared" si="260"/>
        <v>#DIV/0!</v>
      </c>
      <c r="BG249" s="41" t="e">
        <f t="shared" si="261"/>
        <v>#DIV/0!</v>
      </c>
      <c r="BH249" s="61" t="e">
        <f t="shared" si="262"/>
        <v>#DIV/0!</v>
      </c>
      <c r="BI249" s="39" t="e">
        <f t="shared" si="263"/>
        <v>#DIV/0!</v>
      </c>
      <c r="BJ249" s="64" t="e">
        <f t="shared" si="264"/>
        <v>#DIV/0!</v>
      </c>
      <c r="BK249" s="39" t="e">
        <f t="shared" si="265"/>
        <v>#DIV/0!</v>
      </c>
      <c r="BL249" s="64" t="e">
        <f t="shared" si="266"/>
        <v>#DIV/0!</v>
      </c>
      <c r="BM249" s="43" t="e">
        <f t="shared" si="267"/>
        <v>#DIV/0!</v>
      </c>
      <c r="BN249" s="66" t="e">
        <f t="shared" si="268"/>
        <v>#DIV/0!</v>
      </c>
      <c r="BO249" s="17">
        <f t="shared" si="269"/>
        <v>0</v>
      </c>
      <c r="BP249" s="68">
        <f t="shared" si="270"/>
        <v>0</v>
      </c>
      <c r="BQ249" s="39">
        <f t="shared" si="271"/>
        <v>0</v>
      </c>
      <c r="BR249" s="69">
        <f t="shared" si="272"/>
        <v>0</v>
      </c>
      <c r="BS249" s="44" t="e">
        <f t="shared" si="273"/>
        <v>#DIV/0!</v>
      </c>
      <c r="BT249" s="70" t="e">
        <f t="shared" si="274"/>
        <v>#DIV/0!</v>
      </c>
      <c r="BU249" s="43" t="str">
        <f t="shared" si="275"/>
        <v>REPROVADO</v>
      </c>
      <c r="BV249" s="71" t="str">
        <f t="shared" si="276"/>
        <v>REPROVADO</v>
      </c>
    </row>
    <row r="250" spans="1:74">
      <c r="A250" s="17">
        <f>'PLANILHA PRINCIPAL'!C252</f>
        <v>0</v>
      </c>
      <c r="B250" s="45">
        <f>'PLANILHA PRINCIPAL'!D252</f>
        <v>0</v>
      </c>
      <c r="C250" s="17">
        <f t="shared" si="208"/>
        <v>60</v>
      </c>
      <c r="D250" s="45">
        <f t="shared" si="209"/>
        <v>24500</v>
      </c>
      <c r="E250" s="17">
        <f t="shared" si="210"/>
        <v>0.6</v>
      </c>
      <c r="F250" s="45">
        <f t="shared" si="211"/>
        <v>1</v>
      </c>
      <c r="G250" s="17">
        <f t="shared" si="212"/>
        <v>0.8</v>
      </c>
      <c r="H250" s="45">
        <f t="shared" si="213"/>
        <v>1.4</v>
      </c>
      <c r="I250" s="17">
        <f t="shared" si="214"/>
        <v>1.8</v>
      </c>
      <c r="J250" s="45">
        <f>'PLANILHA PRINCIPAL'!E252</f>
        <v>0</v>
      </c>
      <c r="K250" s="17">
        <f t="shared" si="215"/>
        <v>0.2</v>
      </c>
      <c r="L250" s="45">
        <f t="shared" si="216"/>
        <v>0.3</v>
      </c>
      <c r="M250" s="17">
        <f t="shared" si="217"/>
        <v>0.8</v>
      </c>
      <c r="N250" s="72">
        <f>'PLANILHA PRINCIPAL'!F252</f>
        <v>0</v>
      </c>
      <c r="O250" s="39">
        <f>'PLANILHA PRINCIPAL'!G252</f>
        <v>0</v>
      </c>
      <c r="P250" s="47">
        <f t="shared" si="218"/>
        <v>0.48</v>
      </c>
      <c r="Q250" s="39">
        <f t="shared" si="219"/>
        <v>20.571428571428569</v>
      </c>
      <c r="R250" s="48">
        <f t="shared" si="220"/>
        <v>20.779220779220779</v>
      </c>
      <c r="S250" s="17">
        <f t="shared" si="221"/>
        <v>11760</v>
      </c>
      <c r="T250" s="49">
        <f t="shared" si="222"/>
        <v>0</v>
      </c>
      <c r="U250" s="40">
        <f t="shared" si="223"/>
        <v>0</v>
      </c>
      <c r="V250" s="49">
        <f t="shared" si="224"/>
        <v>0</v>
      </c>
      <c r="W250" s="40">
        <f t="shared" si="225"/>
        <v>0</v>
      </c>
      <c r="X250" s="49">
        <f t="shared" si="226"/>
        <v>0</v>
      </c>
      <c r="Y250" s="41" t="e">
        <f t="shared" si="227"/>
        <v>#DIV/0!</v>
      </c>
      <c r="Z250" s="50" t="e">
        <f t="shared" si="228"/>
        <v>#DIV/0!</v>
      </c>
      <c r="AA250" s="17">
        <f t="shared" si="229"/>
        <v>0.5</v>
      </c>
      <c r="AB250" s="51" t="e">
        <f t="shared" si="230"/>
        <v>#DIV/0!</v>
      </c>
      <c r="AC250" s="39" t="e">
        <f t="shared" si="231"/>
        <v>#DIV/0!</v>
      </c>
      <c r="AD250" s="48" t="e">
        <f t="shared" si="232"/>
        <v>#DIV/0!</v>
      </c>
      <c r="AE250" s="42">
        <f t="shared" si="233"/>
        <v>0</v>
      </c>
      <c r="AF250" s="54">
        <f t="shared" si="234"/>
        <v>0</v>
      </c>
      <c r="AG250" s="39" t="e">
        <f t="shared" si="235"/>
        <v>#DIV/0!</v>
      </c>
      <c r="AH250" s="54" t="e">
        <f t="shared" si="236"/>
        <v>#DIV/0!</v>
      </c>
      <c r="AI250" s="39" t="e">
        <f t="shared" si="237"/>
        <v>#DIV/0!</v>
      </c>
      <c r="AJ250" s="56" t="e">
        <f t="shared" si="238"/>
        <v>#DIV/0!</v>
      </c>
      <c r="AK250" s="42">
        <f t="shared" si="239"/>
        <v>0</v>
      </c>
      <c r="AL250" s="54">
        <f t="shared" si="240"/>
        <v>0</v>
      </c>
      <c r="AM250" s="39" t="e">
        <f t="shared" si="241"/>
        <v>#DIV/0!</v>
      </c>
      <c r="AN250" s="54" t="e">
        <f t="shared" si="242"/>
        <v>#DIV/0!</v>
      </c>
      <c r="AO250" s="39" t="e">
        <f t="shared" si="243"/>
        <v>#DIV/0!</v>
      </c>
      <c r="AP250" s="56" t="e">
        <f t="shared" si="244"/>
        <v>#DIV/0!</v>
      </c>
      <c r="AQ250" s="39" t="e">
        <f t="shared" si="245"/>
        <v>#DIV/0!</v>
      </c>
      <c r="AR250" s="56" t="e">
        <f t="shared" si="246"/>
        <v>#DIV/0!</v>
      </c>
      <c r="AS250" s="43" t="e">
        <f t="shared" si="247"/>
        <v>#DIV/0!</v>
      </c>
      <c r="AT250" s="58" t="e">
        <f t="shared" si="248"/>
        <v>#DIV/0!</v>
      </c>
      <c r="AU250" s="42">
        <f t="shared" si="249"/>
        <v>0</v>
      </c>
      <c r="AV250" s="61">
        <f t="shared" si="250"/>
        <v>0</v>
      </c>
      <c r="AW250" s="39" t="e">
        <f t="shared" si="251"/>
        <v>#DIV/0!</v>
      </c>
      <c r="AX250" s="61" t="e">
        <f t="shared" si="252"/>
        <v>#DIV/0!</v>
      </c>
      <c r="AY250" s="41" t="e">
        <f t="shared" si="253"/>
        <v>#DIV/0!</v>
      </c>
      <c r="AZ250" s="61" t="e">
        <f t="shared" si="254"/>
        <v>#DIV/0!</v>
      </c>
      <c r="BA250" s="39" t="e">
        <f t="shared" si="255"/>
        <v>#DIV/0!</v>
      </c>
      <c r="BB250" s="64" t="e">
        <f t="shared" si="256"/>
        <v>#DIV/0!</v>
      </c>
      <c r="BC250" s="42">
        <f t="shared" si="257"/>
        <v>0</v>
      </c>
      <c r="BD250" s="61">
        <f t="shared" si="258"/>
        <v>0</v>
      </c>
      <c r="BE250" s="39" t="e">
        <f t="shared" si="259"/>
        <v>#DIV/0!</v>
      </c>
      <c r="BF250" s="61" t="e">
        <f t="shared" si="260"/>
        <v>#DIV/0!</v>
      </c>
      <c r="BG250" s="41" t="e">
        <f t="shared" si="261"/>
        <v>#DIV/0!</v>
      </c>
      <c r="BH250" s="61" t="e">
        <f t="shared" si="262"/>
        <v>#DIV/0!</v>
      </c>
      <c r="BI250" s="39" t="e">
        <f t="shared" si="263"/>
        <v>#DIV/0!</v>
      </c>
      <c r="BJ250" s="64" t="e">
        <f t="shared" si="264"/>
        <v>#DIV/0!</v>
      </c>
      <c r="BK250" s="39" t="e">
        <f t="shared" si="265"/>
        <v>#DIV/0!</v>
      </c>
      <c r="BL250" s="64" t="e">
        <f t="shared" si="266"/>
        <v>#DIV/0!</v>
      </c>
      <c r="BM250" s="43" t="e">
        <f t="shared" si="267"/>
        <v>#DIV/0!</v>
      </c>
      <c r="BN250" s="66" t="e">
        <f t="shared" si="268"/>
        <v>#DIV/0!</v>
      </c>
      <c r="BO250" s="17">
        <f t="shared" si="269"/>
        <v>0</v>
      </c>
      <c r="BP250" s="68">
        <f t="shared" si="270"/>
        <v>0</v>
      </c>
      <c r="BQ250" s="39">
        <f t="shared" si="271"/>
        <v>0</v>
      </c>
      <c r="BR250" s="69">
        <f t="shared" si="272"/>
        <v>0</v>
      </c>
      <c r="BS250" s="44" t="e">
        <f t="shared" si="273"/>
        <v>#DIV/0!</v>
      </c>
      <c r="BT250" s="70" t="e">
        <f t="shared" si="274"/>
        <v>#DIV/0!</v>
      </c>
      <c r="BU250" s="43" t="str">
        <f t="shared" si="275"/>
        <v>REPROVADO</v>
      </c>
      <c r="BV250" s="71" t="str">
        <f t="shared" si="276"/>
        <v>REPROVADO</v>
      </c>
    </row>
    <row r="251" spans="1:74">
      <c r="A251" s="17">
        <f>'PLANILHA PRINCIPAL'!C253</f>
        <v>0</v>
      </c>
      <c r="B251" s="45">
        <f>'PLANILHA PRINCIPAL'!D253</f>
        <v>0</v>
      </c>
      <c r="C251" s="17">
        <f t="shared" si="208"/>
        <v>60</v>
      </c>
      <c r="D251" s="45">
        <f t="shared" si="209"/>
        <v>24500</v>
      </c>
      <c r="E251" s="17">
        <f t="shared" si="210"/>
        <v>0.6</v>
      </c>
      <c r="F251" s="45">
        <f t="shared" si="211"/>
        <v>1</v>
      </c>
      <c r="G251" s="17">
        <f t="shared" si="212"/>
        <v>0.8</v>
      </c>
      <c r="H251" s="45">
        <f t="shared" si="213"/>
        <v>1.4</v>
      </c>
      <c r="I251" s="17">
        <f t="shared" si="214"/>
        <v>1.8</v>
      </c>
      <c r="J251" s="45">
        <f>'PLANILHA PRINCIPAL'!E253</f>
        <v>0</v>
      </c>
      <c r="K251" s="17">
        <f t="shared" si="215"/>
        <v>0.2</v>
      </c>
      <c r="L251" s="45">
        <f t="shared" si="216"/>
        <v>0.3</v>
      </c>
      <c r="M251" s="17">
        <f t="shared" si="217"/>
        <v>0.8</v>
      </c>
      <c r="N251" s="72">
        <f>'PLANILHA PRINCIPAL'!F253</f>
        <v>0</v>
      </c>
      <c r="O251" s="39">
        <f>'PLANILHA PRINCIPAL'!G253</f>
        <v>0</v>
      </c>
      <c r="P251" s="47">
        <f t="shared" si="218"/>
        <v>0.48</v>
      </c>
      <c r="Q251" s="39">
        <f t="shared" si="219"/>
        <v>20.571428571428569</v>
      </c>
      <c r="R251" s="48">
        <f t="shared" si="220"/>
        <v>20.779220779220779</v>
      </c>
      <c r="S251" s="17">
        <f t="shared" si="221"/>
        <v>11760</v>
      </c>
      <c r="T251" s="49">
        <f t="shared" si="222"/>
        <v>0</v>
      </c>
      <c r="U251" s="40">
        <f t="shared" si="223"/>
        <v>0</v>
      </c>
      <c r="V251" s="49">
        <f t="shared" si="224"/>
        <v>0</v>
      </c>
      <c r="W251" s="40">
        <f t="shared" si="225"/>
        <v>0</v>
      </c>
      <c r="X251" s="49">
        <f t="shared" si="226"/>
        <v>0</v>
      </c>
      <c r="Y251" s="41" t="e">
        <f t="shared" si="227"/>
        <v>#DIV/0!</v>
      </c>
      <c r="Z251" s="50" t="e">
        <f t="shared" si="228"/>
        <v>#DIV/0!</v>
      </c>
      <c r="AA251" s="17">
        <f t="shared" si="229"/>
        <v>0.5</v>
      </c>
      <c r="AB251" s="51" t="e">
        <f t="shared" si="230"/>
        <v>#DIV/0!</v>
      </c>
      <c r="AC251" s="39" t="e">
        <f t="shared" si="231"/>
        <v>#DIV/0!</v>
      </c>
      <c r="AD251" s="48" t="e">
        <f t="shared" si="232"/>
        <v>#DIV/0!</v>
      </c>
      <c r="AE251" s="42">
        <f t="shared" si="233"/>
        <v>0</v>
      </c>
      <c r="AF251" s="54">
        <f t="shared" si="234"/>
        <v>0</v>
      </c>
      <c r="AG251" s="39" t="e">
        <f t="shared" si="235"/>
        <v>#DIV/0!</v>
      </c>
      <c r="AH251" s="54" t="e">
        <f t="shared" si="236"/>
        <v>#DIV/0!</v>
      </c>
      <c r="AI251" s="39" t="e">
        <f t="shared" si="237"/>
        <v>#DIV/0!</v>
      </c>
      <c r="AJ251" s="56" t="e">
        <f t="shared" si="238"/>
        <v>#DIV/0!</v>
      </c>
      <c r="AK251" s="42">
        <f t="shared" si="239"/>
        <v>0</v>
      </c>
      <c r="AL251" s="54">
        <f t="shared" si="240"/>
        <v>0</v>
      </c>
      <c r="AM251" s="39" t="e">
        <f t="shared" si="241"/>
        <v>#DIV/0!</v>
      </c>
      <c r="AN251" s="54" t="e">
        <f t="shared" si="242"/>
        <v>#DIV/0!</v>
      </c>
      <c r="AO251" s="39" t="e">
        <f t="shared" si="243"/>
        <v>#DIV/0!</v>
      </c>
      <c r="AP251" s="56" t="e">
        <f t="shared" si="244"/>
        <v>#DIV/0!</v>
      </c>
      <c r="AQ251" s="39" t="e">
        <f t="shared" si="245"/>
        <v>#DIV/0!</v>
      </c>
      <c r="AR251" s="56" t="e">
        <f t="shared" si="246"/>
        <v>#DIV/0!</v>
      </c>
      <c r="AS251" s="43" t="e">
        <f t="shared" si="247"/>
        <v>#DIV/0!</v>
      </c>
      <c r="AT251" s="58" t="e">
        <f t="shared" si="248"/>
        <v>#DIV/0!</v>
      </c>
      <c r="AU251" s="42">
        <f t="shared" si="249"/>
        <v>0</v>
      </c>
      <c r="AV251" s="61">
        <f t="shared" si="250"/>
        <v>0</v>
      </c>
      <c r="AW251" s="39" t="e">
        <f t="shared" si="251"/>
        <v>#DIV/0!</v>
      </c>
      <c r="AX251" s="61" t="e">
        <f t="shared" si="252"/>
        <v>#DIV/0!</v>
      </c>
      <c r="AY251" s="41" t="e">
        <f t="shared" si="253"/>
        <v>#DIV/0!</v>
      </c>
      <c r="AZ251" s="61" t="e">
        <f t="shared" si="254"/>
        <v>#DIV/0!</v>
      </c>
      <c r="BA251" s="39" t="e">
        <f t="shared" si="255"/>
        <v>#DIV/0!</v>
      </c>
      <c r="BB251" s="64" t="e">
        <f t="shared" si="256"/>
        <v>#DIV/0!</v>
      </c>
      <c r="BC251" s="42">
        <f t="shared" si="257"/>
        <v>0</v>
      </c>
      <c r="BD251" s="61">
        <f t="shared" si="258"/>
        <v>0</v>
      </c>
      <c r="BE251" s="39" t="e">
        <f t="shared" si="259"/>
        <v>#DIV/0!</v>
      </c>
      <c r="BF251" s="61" t="e">
        <f t="shared" si="260"/>
        <v>#DIV/0!</v>
      </c>
      <c r="BG251" s="41" t="e">
        <f t="shared" si="261"/>
        <v>#DIV/0!</v>
      </c>
      <c r="BH251" s="61" t="e">
        <f t="shared" si="262"/>
        <v>#DIV/0!</v>
      </c>
      <c r="BI251" s="39" t="e">
        <f t="shared" si="263"/>
        <v>#DIV/0!</v>
      </c>
      <c r="BJ251" s="64" t="e">
        <f t="shared" si="264"/>
        <v>#DIV/0!</v>
      </c>
      <c r="BK251" s="39" t="e">
        <f t="shared" si="265"/>
        <v>#DIV/0!</v>
      </c>
      <c r="BL251" s="64" t="e">
        <f t="shared" si="266"/>
        <v>#DIV/0!</v>
      </c>
      <c r="BM251" s="43" t="e">
        <f t="shared" si="267"/>
        <v>#DIV/0!</v>
      </c>
      <c r="BN251" s="66" t="e">
        <f t="shared" si="268"/>
        <v>#DIV/0!</v>
      </c>
      <c r="BO251" s="17">
        <f t="shared" si="269"/>
        <v>0</v>
      </c>
      <c r="BP251" s="68">
        <f t="shared" si="270"/>
        <v>0</v>
      </c>
      <c r="BQ251" s="39">
        <f t="shared" si="271"/>
        <v>0</v>
      </c>
      <c r="BR251" s="69">
        <f t="shared" si="272"/>
        <v>0</v>
      </c>
      <c r="BS251" s="44" t="e">
        <f t="shared" si="273"/>
        <v>#DIV/0!</v>
      </c>
      <c r="BT251" s="70" t="e">
        <f t="shared" si="274"/>
        <v>#DIV/0!</v>
      </c>
      <c r="BU251" s="43" t="str">
        <f t="shared" si="275"/>
        <v>REPROVADO</v>
      </c>
      <c r="BV251" s="71" t="str">
        <f t="shared" si="276"/>
        <v>REPROVADO</v>
      </c>
    </row>
    <row r="252" spans="1:74">
      <c r="A252" s="17">
        <f>'PLANILHA PRINCIPAL'!C254</f>
        <v>0</v>
      </c>
      <c r="B252" s="45">
        <f>'PLANILHA PRINCIPAL'!D254</f>
        <v>0</v>
      </c>
      <c r="C252" s="17">
        <f t="shared" si="208"/>
        <v>60</v>
      </c>
      <c r="D252" s="45">
        <f t="shared" si="209"/>
        <v>24500</v>
      </c>
      <c r="E252" s="17">
        <f t="shared" si="210"/>
        <v>0.6</v>
      </c>
      <c r="F252" s="45">
        <f t="shared" si="211"/>
        <v>1</v>
      </c>
      <c r="G252" s="17">
        <f t="shared" si="212"/>
        <v>0.8</v>
      </c>
      <c r="H252" s="45">
        <f t="shared" si="213"/>
        <v>1.4</v>
      </c>
      <c r="I252" s="17">
        <f t="shared" si="214"/>
        <v>1.8</v>
      </c>
      <c r="J252" s="45">
        <f>'PLANILHA PRINCIPAL'!E254</f>
        <v>0</v>
      </c>
      <c r="K252" s="17">
        <f t="shared" si="215"/>
        <v>0.2</v>
      </c>
      <c r="L252" s="45">
        <f t="shared" si="216"/>
        <v>0.3</v>
      </c>
      <c r="M252" s="17">
        <f t="shared" si="217"/>
        <v>0.8</v>
      </c>
      <c r="N252" s="72">
        <f>'PLANILHA PRINCIPAL'!F254</f>
        <v>0</v>
      </c>
      <c r="O252" s="39">
        <f>'PLANILHA PRINCIPAL'!G254</f>
        <v>0</v>
      </c>
      <c r="P252" s="47">
        <f t="shared" si="218"/>
        <v>0.48</v>
      </c>
      <c r="Q252" s="39">
        <f t="shared" si="219"/>
        <v>20.571428571428569</v>
      </c>
      <c r="R252" s="48">
        <f t="shared" si="220"/>
        <v>20.779220779220779</v>
      </c>
      <c r="S252" s="17">
        <f t="shared" si="221"/>
        <v>11760</v>
      </c>
      <c r="T252" s="49">
        <f t="shared" si="222"/>
        <v>0</v>
      </c>
      <c r="U252" s="40">
        <f t="shared" si="223"/>
        <v>0</v>
      </c>
      <c r="V252" s="49">
        <f t="shared" si="224"/>
        <v>0</v>
      </c>
      <c r="W252" s="40">
        <f t="shared" si="225"/>
        <v>0</v>
      </c>
      <c r="X252" s="49">
        <f t="shared" si="226"/>
        <v>0</v>
      </c>
      <c r="Y252" s="41" t="e">
        <f t="shared" si="227"/>
        <v>#DIV/0!</v>
      </c>
      <c r="Z252" s="50" t="e">
        <f t="shared" si="228"/>
        <v>#DIV/0!</v>
      </c>
      <c r="AA252" s="17">
        <f t="shared" si="229"/>
        <v>0.5</v>
      </c>
      <c r="AB252" s="51" t="e">
        <f t="shared" si="230"/>
        <v>#DIV/0!</v>
      </c>
      <c r="AC252" s="39" t="e">
        <f t="shared" si="231"/>
        <v>#DIV/0!</v>
      </c>
      <c r="AD252" s="48" t="e">
        <f t="shared" si="232"/>
        <v>#DIV/0!</v>
      </c>
      <c r="AE252" s="42">
        <f t="shared" si="233"/>
        <v>0</v>
      </c>
      <c r="AF252" s="54">
        <f t="shared" si="234"/>
        <v>0</v>
      </c>
      <c r="AG252" s="39" t="e">
        <f t="shared" si="235"/>
        <v>#DIV/0!</v>
      </c>
      <c r="AH252" s="54" t="e">
        <f t="shared" si="236"/>
        <v>#DIV/0!</v>
      </c>
      <c r="AI252" s="39" t="e">
        <f t="shared" si="237"/>
        <v>#DIV/0!</v>
      </c>
      <c r="AJ252" s="56" t="e">
        <f t="shared" si="238"/>
        <v>#DIV/0!</v>
      </c>
      <c r="AK252" s="42">
        <f t="shared" si="239"/>
        <v>0</v>
      </c>
      <c r="AL252" s="54">
        <f t="shared" si="240"/>
        <v>0</v>
      </c>
      <c r="AM252" s="39" t="e">
        <f t="shared" si="241"/>
        <v>#DIV/0!</v>
      </c>
      <c r="AN252" s="54" t="e">
        <f t="shared" si="242"/>
        <v>#DIV/0!</v>
      </c>
      <c r="AO252" s="39" t="e">
        <f t="shared" si="243"/>
        <v>#DIV/0!</v>
      </c>
      <c r="AP252" s="56" t="e">
        <f t="shared" si="244"/>
        <v>#DIV/0!</v>
      </c>
      <c r="AQ252" s="39" t="e">
        <f t="shared" si="245"/>
        <v>#DIV/0!</v>
      </c>
      <c r="AR252" s="56" t="e">
        <f t="shared" si="246"/>
        <v>#DIV/0!</v>
      </c>
      <c r="AS252" s="43" t="e">
        <f t="shared" si="247"/>
        <v>#DIV/0!</v>
      </c>
      <c r="AT252" s="58" t="e">
        <f t="shared" si="248"/>
        <v>#DIV/0!</v>
      </c>
      <c r="AU252" s="42">
        <f t="shared" si="249"/>
        <v>0</v>
      </c>
      <c r="AV252" s="61">
        <f t="shared" si="250"/>
        <v>0</v>
      </c>
      <c r="AW252" s="39" t="e">
        <f t="shared" si="251"/>
        <v>#DIV/0!</v>
      </c>
      <c r="AX252" s="61" t="e">
        <f t="shared" si="252"/>
        <v>#DIV/0!</v>
      </c>
      <c r="AY252" s="41" t="e">
        <f t="shared" si="253"/>
        <v>#DIV/0!</v>
      </c>
      <c r="AZ252" s="61" t="e">
        <f t="shared" si="254"/>
        <v>#DIV/0!</v>
      </c>
      <c r="BA252" s="39" t="e">
        <f t="shared" si="255"/>
        <v>#DIV/0!</v>
      </c>
      <c r="BB252" s="64" t="e">
        <f t="shared" si="256"/>
        <v>#DIV/0!</v>
      </c>
      <c r="BC252" s="42">
        <f t="shared" si="257"/>
        <v>0</v>
      </c>
      <c r="BD252" s="61">
        <f t="shared" si="258"/>
        <v>0</v>
      </c>
      <c r="BE252" s="39" t="e">
        <f t="shared" si="259"/>
        <v>#DIV/0!</v>
      </c>
      <c r="BF252" s="61" t="e">
        <f t="shared" si="260"/>
        <v>#DIV/0!</v>
      </c>
      <c r="BG252" s="41" t="e">
        <f t="shared" si="261"/>
        <v>#DIV/0!</v>
      </c>
      <c r="BH252" s="61" t="e">
        <f t="shared" si="262"/>
        <v>#DIV/0!</v>
      </c>
      <c r="BI252" s="39" t="e">
        <f t="shared" si="263"/>
        <v>#DIV/0!</v>
      </c>
      <c r="BJ252" s="64" t="e">
        <f t="shared" si="264"/>
        <v>#DIV/0!</v>
      </c>
      <c r="BK252" s="39" t="e">
        <f t="shared" si="265"/>
        <v>#DIV/0!</v>
      </c>
      <c r="BL252" s="64" t="e">
        <f t="shared" si="266"/>
        <v>#DIV/0!</v>
      </c>
      <c r="BM252" s="43" t="e">
        <f t="shared" si="267"/>
        <v>#DIV/0!</v>
      </c>
      <c r="BN252" s="66" t="e">
        <f t="shared" si="268"/>
        <v>#DIV/0!</v>
      </c>
      <c r="BO252" s="17">
        <f t="shared" si="269"/>
        <v>0</v>
      </c>
      <c r="BP252" s="68">
        <f t="shared" si="270"/>
        <v>0</v>
      </c>
      <c r="BQ252" s="39">
        <f t="shared" si="271"/>
        <v>0</v>
      </c>
      <c r="BR252" s="69">
        <f t="shared" si="272"/>
        <v>0</v>
      </c>
      <c r="BS252" s="44" t="e">
        <f t="shared" si="273"/>
        <v>#DIV/0!</v>
      </c>
      <c r="BT252" s="70" t="e">
        <f t="shared" si="274"/>
        <v>#DIV/0!</v>
      </c>
      <c r="BU252" s="43" t="str">
        <f t="shared" si="275"/>
        <v>REPROVADO</v>
      </c>
      <c r="BV252" s="71" t="str">
        <f t="shared" si="276"/>
        <v>REPROVADO</v>
      </c>
    </row>
    <row r="253" spans="1:74">
      <c r="A253" s="17">
        <f>'PLANILHA PRINCIPAL'!C255</f>
        <v>0</v>
      </c>
      <c r="B253" s="45">
        <f>'PLANILHA PRINCIPAL'!D255</f>
        <v>0</v>
      </c>
      <c r="C253" s="17">
        <f t="shared" si="208"/>
        <v>60</v>
      </c>
      <c r="D253" s="45">
        <f t="shared" si="209"/>
        <v>24500</v>
      </c>
      <c r="E253" s="17">
        <f t="shared" si="210"/>
        <v>0.6</v>
      </c>
      <c r="F253" s="45">
        <f t="shared" si="211"/>
        <v>1</v>
      </c>
      <c r="G253" s="17">
        <f t="shared" si="212"/>
        <v>0.8</v>
      </c>
      <c r="H253" s="45">
        <f t="shared" si="213"/>
        <v>1.4</v>
      </c>
      <c r="I253" s="17">
        <f t="shared" si="214"/>
        <v>1.8</v>
      </c>
      <c r="J253" s="45">
        <f>'PLANILHA PRINCIPAL'!E255</f>
        <v>0</v>
      </c>
      <c r="K253" s="17">
        <f t="shared" si="215"/>
        <v>0.2</v>
      </c>
      <c r="L253" s="45">
        <f t="shared" si="216"/>
        <v>0.3</v>
      </c>
      <c r="M253" s="17">
        <f t="shared" si="217"/>
        <v>0.8</v>
      </c>
      <c r="N253" s="72">
        <f>'PLANILHA PRINCIPAL'!F255</f>
        <v>0</v>
      </c>
      <c r="O253" s="39">
        <f>'PLANILHA PRINCIPAL'!G255</f>
        <v>0</v>
      </c>
      <c r="P253" s="47">
        <f t="shared" si="218"/>
        <v>0.48</v>
      </c>
      <c r="Q253" s="39">
        <f t="shared" si="219"/>
        <v>20.571428571428569</v>
      </c>
      <c r="R253" s="48">
        <f t="shared" si="220"/>
        <v>20.779220779220779</v>
      </c>
      <c r="S253" s="17">
        <f t="shared" si="221"/>
        <v>11760</v>
      </c>
      <c r="T253" s="49">
        <f t="shared" si="222"/>
        <v>0</v>
      </c>
      <c r="U253" s="40">
        <f t="shared" si="223"/>
        <v>0</v>
      </c>
      <c r="V253" s="49">
        <f t="shared" si="224"/>
        <v>0</v>
      </c>
      <c r="W253" s="40">
        <f t="shared" si="225"/>
        <v>0</v>
      </c>
      <c r="X253" s="49">
        <f t="shared" si="226"/>
        <v>0</v>
      </c>
      <c r="Y253" s="41" t="e">
        <f t="shared" si="227"/>
        <v>#DIV/0!</v>
      </c>
      <c r="Z253" s="50" t="e">
        <f t="shared" si="228"/>
        <v>#DIV/0!</v>
      </c>
      <c r="AA253" s="17">
        <f t="shared" si="229"/>
        <v>0.5</v>
      </c>
      <c r="AB253" s="51" t="e">
        <f t="shared" si="230"/>
        <v>#DIV/0!</v>
      </c>
      <c r="AC253" s="39" t="e">
        <f t="shared" si="231"/>
        <v>#DIV/0!</v>
      </c>
      <c r="AD253" s="48" t="e">
        <f t="shared" si="232"/>
        <v>#DIV/0!</v>
      </c>
      <c r="AE253" s="42">
        <f t="shared" si="233"/>
        <v>0</v>
      </c>
      <c r="AF253" s="54">
        <f t="shared" si="234"/>
        <v>0</v>
      </c>
      <c r="AG253" s="39" t="e">
        <f t="shared" si="235"/>
        <v>#DIV/0!</v>
      </c>
      <c r="AH253" s="54" t="e">
        <f t="shared" si="236"/>
        <v>#DIV/0!</v>
      </c>
      <c r="AI253" s="39" t="e">
        <f t="shared" si="237"/>
        <v>#DIV/0!</v>
      </c>
      <c r="AJ253" s="56" t="e">
        <f t="shared" si="238"/>
        <v>#DIV/0!</v>
      </c>
      <c r="AK253" s="42">
        <f t="shared" si="239"/>
        <v>0</v>
      </c>
      <c r="AL253" s="54">
        <f t="shared" si="240"/>
        <v>0</v>
      </c>
      <c r="AM253" s="39" t="e">
        <f t="shared" si="241"/>
        <v>#DIV/0!</v>
      </c>
      <c r="AN253" s="54" t="e">
        <f t="shared" si="242"/>
        <v>#DIV/0!</v>
      </c>
      <c r="AO253" s="39" t="e">
        <f t="shared" si="243"/>
        <v>#DIV/0!</v>
      </c>
      <c r="AP253" s="56" t="e">
        <f t="shared" si="244"/>
        <v>#DIV/0!</v>
      </c>
      <c r="AQ253" s="39" t="e">
        <f t="shared" si="245"/>
        <v>#DIV/0!</v>
      </c>
      <c r="AR253" s="56" t="e">
        <f t="shared" si="246"/>
        <v>#DIV/0!</v>
      </c>
      <c r="AS253" s="43" t="e">
        <f t="shared" si="247"/>
        <v>#DIV/0!</v>
      </c>
      <c r="AT253" s="58" t="e">
        <f t="shared" si="248"/>
        <v>#DIV/0!</v>
      </c>
      <c r="AU253" s="42">
        <f t="shared" si="249"/>
        <v>0</v>
      </c>
      <c r="AV253" s="61">
        <f t="shared" si="250"/>
        <v>0</v>
      </c>
      <c r="AW253" s="39" t="e">
        <f t="shared" si="251"/>
        <v>#DIV/0!</v>
      </c>
      <c r="AX253" s="61" t="e">
        <f t="shared" si="252"/>
        <v>#DIV/0!</v>
      </c>
      <c r="AY253" s="41" t="e">
        <f t="shared" si="253"/>
        <v>#DIV/0!</v>
      </c>
      <c r="AZ253" s="61" t="e">
        <f t="shared" si="254"/>
        <v>#DIV/0!</v>
      </c>
      <c r="BA253" s="39" t="e">
        <f t="shared" si="255"/>
        <v>#DIV/0!</v>
      </c>
      <c r="BB253" s="64" t="e">
        <f t="shared" si="256"/>
        <v>#DIV/0!</v>
      </c>
      <c r="BC253" s="42">
        <f t="shared" si="257"/>
        <v>0</v>
      </c>
      <c r="BD253" s="61">
        <f t="shared" si="258"/>
        <v>0</v>
      </c>
      <c r="BE253" s="39" t="e">
        <f t="shared" si="259"/>
        <v>#DIV/0!</v>
      </c>
      <c r="BF253" s="61" t="e">
        <f t="shared" si="260"/>
        <v>#DIV/0!</v>
      </c>
      <c r="BG253" s="41" t="e">
        <f t="shared" si="261"/>
        <v>#DIV/0!</v>
      </c>
      <c r="BH253" s="61" t="e">
        <f t="shared" si="262"/>
        <v>#DIV/0!</v>
      </c>
      <c r="BI253" s="39" t="e">
        <f t="shared" si="263"/>
        <v>#DIV/0!</v>
      </c>
      <c r="BJ253" s="64" t="e">
        <f t="shared" si="264"/>
        <v>#DIV/0!</v>
      </c>
      <c r="BK253" s="39" t="e">
        <f t="shared" si="265"/>
        <v>#DIV/0!</v>
      </c>
      <c r="BL253" s="64" t="e">
        <f t="shared" si="266"/>
        <v>#DIV/0!</v>
      </c>
      <c r="BM253" s="43" t="e">
        <f t="shared" si="267"/>
        <v>#DIV/0!</v>
      </c>
      <c r="BN253" s="66" t="e">
        <f t="shared" si="268"/>
        <v>#DIV/0!</v>
      </c>
      <c r="BO253" s="17">
        <f t="shared" si="269"/>
        <v>0</v>
      </c>
      <c r="BP253" s="68">
        <f t="shared" si="270"/>
        <v>0</v>
      </c>
      <c r="BQ253" s="39">
        <f t="shared" si="271"/>
        <v>0</v>
      </c>
      <c r="BR253" s="69">
        <f t="shared" si="272"/>
        <v>0</v>
      </c>
      <c r="BS253" s="44" t="e">
        <f t="shared" si="273"/>
        <v>#DIV/0!</v>
      </c>
      <c r="BT253" s="70" t="e">
        <f t="shared" si="274"/>
        <v>#DIV/0!</v>
      </c>
      <c r="BU253" s="43" t="str">
        <f t="shared" si="275"/>
        <v>REPROVADO</v>
      </c>
      <c r="BV253" s="71" t="str">
        <f t="shared" si="276"/>
        <v>REPROVADO</v>
      </c>
    </row>
    <row r="254" spans="1:74">
      <c r="A254" s="17">
        <f>'PLANILHA PRINCIPAL'!C256</f>
        <v>0</v>
      </c>
      <c r="B254" s="45">
        <f>'PLANILHA PRINCIPAL'!D256</f>
        <v>0</v>
      </c>
      <c r="C254" s="17">
        <f t="shared" si="208"/>
        <v>60</v>
      </c>
      <c r="D254" s="45">
        <f t="shared" si="209"/>
        <v>24500</v>
      </c>
      <c r="E254" s="17">
        <f t="shared" si="210"/>
        <v>0.6</v>
      </c>
      <c r="F254" s="45">
        <f t="shared" si="211"/>
        <v>1</v>
      </c>
      <c r="G254" s="17">
        <f t="shared" si="212"/>
        <v>0.8</v>
      </c>
      <c r="H254" s="45">
        <f t="shared" si="213"/>
        <v>1.4</v>
      </c>
      <c r="I254" s="17">
        <f t="shared" si="214"/>
        <v>1.8</v>
      </c>
      <c r="J254" s="45">
        <f>'PLANILHA PRINCIPAL'!E256</f>
        <v>0</v>
      </c>
      <c r="K254" s="17">
        <f t="shared" si="215"/>
        <v>0.2</v>
      </c>
      <c r="L254" s="45">
        <f t="shared" si="216"/>
        <v>0.3</v>
      </c>
      <c r="M254" s="17">
        <f t="shared" si="217"/>
        <v>0.8</v>
      </c>
      <c r="N254" s="72">
        <f>'PLANILHA PRINCIPAL'!F256</f>
        <v>0</v>
      </c>
      <c r="O254" s="39">
        <f>'PLANILHA PRINCIPAL'!G256</f>
        <v>0</v>
      </c>
      <c r="P254" s="47">
        <f t="shared" si="218"/>
        <v>0.48</v>
      </c>
      <c r="Q254" s="39">
        <f t="shared" si="219"/>
        <v>20.571428571428569</v>
      </c>
      <c r="R254" s="48">
        <f t="shared" si="220"/>
        <v>20.779220779220779</v>
      </c>
      <c r="S254" s="17">
        <f t="shared" si="221"/>
        <v>11760</v>
      </c>
      <c r="T254" s="49">
        <f t="shared" si="222"/>
        <v>0</v>
      </c>
      <c r="U254" s="40">
        <f t="shared" si="223"/>
        <v>0</v>
      </c>
      <c r="V254" s="49">
        <f t="shared" si="224"/>
        <v>0</v>
      </c>
      <c r="W254" s="40">
        <f t="shared" si="225"/>
        <v>0</v>
      </c>
      <c r="X254" s="49">
        <f t="shared" si="226"/>
        <v>0</v>
      </c>
      <c r="Y254" s="41" t="e">
        <f t="shared" si="227"/>
        <v>#DIV/0!</v>
      </c>
      <c r="Z254" s="50" t="e">
        <f t="shared" si="228"/>
        <v>#DIV/0!</v>
      </c>
      <c r="AA254" s="17">
        <f t="shared" si="229"/>
        <v>0.5</v>
      </c>
      <c r="AB254" s="51" t="e">
        <f t="shared" si="230"/>
        <v>#DIV/0!</v>
      </c>
      <c r="AC254" s="39" t="e">
        <f t="shared" si="231"/>
        <v>#DIV/0!</v>
      </c>
      <c r="AD254" s="48" t="e">
        <f t="shared" si="232"/>
        <v>#DIV/0!</v>
      </c>
      <c r="AE254" s="42">
        <f t="shared" si="233"/>
        <v>0</v>
      </c>
      <c r="AF254" s="54">
        <f t="shared" si="234"/>
        <v>0</v>
      </c>
      <c r="AG254" s="39" t="e">
        <f t="shared" si="235"/>
        <v>#DIV/0!</v>
      </c>
      <c r="AH254" s="54" t="e">
        <f t="shared" si="236"/>
        <v>#DIV/0!</v>
      </c>
      <c r="AI254" s="39" t="e">
        <f t="shared" si="237"/>
        <v>#DIV/0!</v>
      </c>
      <c r="AJ254" s="56" t="e">
        <f t="shared" si="238"/>
        <v>#DIV/0!</v>
      </c>
      <c r="AK254" s="42">
        <f t="shared" si="239"/>
        <v>0</v>
      </c>
      <c r="AL254" s="54">
        <f t="shared" si="240"/>
        <v>0</v>
      </c>
      <c r="AM254" s="39" t="e">
        <f t="shared" si="241"/>
        <v>#DIV/0!</v>
      </c>
      <c r="AN254" s="54" t="e">
        <f t="shared" si="242"/>
        <v>#DIV/0!</v>
      </c>
      <c r="AO254" s="39" t="e">
        <f t="shared" si="243"/>
        <v>#DIV/0!</v>
      </c>
      <c r="AP254" s="56" t="e">
        <f t="shared" si="244"/>
        <v>#DIV/0!</v>
      </c>
      <c r="AQ254" s="39" t="e">
        <f t="shared" si="245"/>
        <v>#DIV/0!</v>
      </c>
      <c r="AR254" s="56" t="e">
        <f t="shared" si="246"/>
        <v>#DIV/0!</v>
      </c>
      <c r="AS254" s="43" t="e">
        <f t="shared" si="247"/>
        <v>#DIV/0!</v>
      </c>
      <c r="AT254" s="58" t="e">
        <f t="shared" si="248"/>
        <v>#DIV/0!</v>
      </c>
      <c r="AU254" s="42">
        <f t="shared" si="249"/>
        <v>0</v>
      </c>
      <c r="AV254" s="61">
        <f t="shared" si="250"/>
        <v>0</v>
      </c>
      <c r="AW254" s="39" t="e">
        <f t="shared" si="251"/>
        <v>#DIV/0!</v>
      </c>
      <c r="AX254" s="61" t="e">
        <f t="shared" si="252"/>
        <v>#DIV/0!</v>
      </c>
      <c r="AY254" s="41" t="e">
        <f t="shared" si="253"/>
        <v>#DIV/0!</v>
      </c>
      <c r="AZ254" s="61" t="e">
        <f t="shared" si="254"/>
        <v>#DIV/0!</v>
      </c>
      <c r="BA254" s="39" t="e">
        <f t="shared" si="255"/>
        <v>#DIV/0!</v>
      </c>
      <c r="BB254" s="64" t="e">
        <f t="shared" si="256"/>
        <v>#DIV/0!</v>
      </c>
      <c r="BC254" s="42">
        <f t="shared" si="257"/>
        <v>0</v>
      </c>
      <c r="BD254" s="61">
        <f t="shared" si="258"/>
        <v>0</v>
      </c>
      <c r="BE254" s="39" t="e">
        <f t="shared" si="259"/>
        <v>#DIV/0!</v>
      </c>
      <c r="BF254" s="61" t="e">
        <f t="shared" si="260"/>
        <v>#DIV/0!</v>
      </c>
      <c r="BG254" s="41" t="e">
        <f t="shared" si="261"/>
        <v>#DIV/0!</v>
      </c>
      <c r="BH254" s="61" t="e">
        <f t="shared" si="262"/>
        <v>#DIV/0!</v>
      </c>
      <c r="BI254" s="39" t="e">
        <f t="shared" si="263"/>
        <v>#DIV/0!</v>
      </c>
      <c r="BJ254" s="64" t="e">
        <f t="shared" si="264"/>
        <v>#DIV/0!</v>
      </c>
      <c r="BK254" s="39" t="e">
        <f t="shared" si="265"/>
        <v>#DIV/0!</v>
      </c>
      <c r="BL254" s="64" t="e">
        <f t="shared" si="266"/>
        <v>#DIV/0!</v>
      </c>
      <c r="BM254" s="43" t="e">
        <f t="shared" si="267"/>
        <v>#DIV/0!</v>
      </c>
      <c r="BN254" s="66" t="e">
        <f t="shared" si="268"/>
        <v>#DIV/0!</v>
      </c>
      <c r="BO254" s="17">
        <f t="shared" si="269"/>
        <v>0</v>
      </c>
      <c r="BP254" s="68">
        <f t="shared" si="270"/>
        <v>0</v>
      </c>
      <c r="BQ254" s="39">
        <f t="shared" si="271"/>
        <v>0</v>
      </c>
      <c r="BR254" s="69">
        <f t="shared" si="272"/>
        <v>0</v>
      </c>
      <c r="BS254" s="44" t="e">
        <f t="shared" si="273"/>
        <v>#DIV/0!</v>
      </c>
      <c r="BT254" s="70" t="e">
        <f t="shared" si="274"/>
        <v>#DIV/0!</v>
      </c>
      <c r="BU254" s="43" t="str">
        <f t="shared" si="275"/>
        <v>REPROVADO</v>
      </c>
      <c r="BV254" s="71" t="str">
        <f t="shared" si="276"/>
        <v>REPROVADO</v>
      </c>
    </row>
    <row r="255" spans="1:74">
      <c r="A255" s="17">
        <f>'PLANILHA PRINCIPAL'!C257</f>
        <v>0</v>
      </c>
      <c r="B255" s="45">
        <f>'PLANILHA PRINCIPAL'!D257</f>
        <v>0</v>
      </c>
      <c r="C255" s="17">
        <f t="shared" si="208"/>
        <v>60</v>
      </c>
      <c r="D255" s="45">
        <f t="shared" si="209"/>
        <v>24500</v>
      </c>
      <c r="E255" s="17">
        <f t="shared" si="210"/>
        <v>0.6</v>
      </c>
      <c r="F255" s="45">
        <f t="shared" si="211"/>
        <v>1</v>
      </c>
      <c r="G255" s="17">
        <f t="shared" si="212"/>
        <v>0.8</v>
      </c>
      <c r="H255" s="45">
        <f t="shared" si="213"/>
        <v>1.4</v>
      </c>
      <c r="I255" s="17">
        <f t="shared" si="214"/>
        <v>1.8</v>
      </c>
      <c r="J255" s="45">
        <f>'PLANILHA PRINCIPAL'!E257</f>
        <v>0</v>
      </c>
      <c r="K255" s="17">
        <f t="shared" si="215"/>
        <v>0.2</v>
      </c>
      <c r="L255" s="45">
        <f t="shared" si="216"/>
        <v>0.3</v>
      </c>
      <c r="M255" s="17">
        <f t="shared" si="217"/>
        <v>0.8</v>
      </c>
      <c r="N255" s="72">
        <f>'PLANILHA PRINCIPAL'!F257</f>
        <v>0</v>
      </c>
      <c r="O255" s="39">
        <f>'PLANILHA PRINCIPAL'!G257</f>
        <v>0</v>
      </c>
      <c r="P255" s="47">
        <f t="shared" si="218"/>
        <v>0.48</v>
      </c>
      <c r="Q255" s="39">
        <f t="shared" si="219"/>
        <v>20.571428571428569</v>
      </c>
      <c r="R255" s="48">
        <f t="shared" si="220"/>
        <v>20.779220779220779</v>
      </c>
      <c r="S255" s="17">
        <f t="shared" si="221"/>
        <v>11760</v>
      </c>
      <c r="T255" s="49">
        <f t="shared" si="222"/>
        <v>0</v>
      </c>
      <c r="U255" s="40">
        <f t="shared" si="223"/>
        <v>0</v>
      </c>
      <c r="V255" s="49">
        <f t="shared" si="224"/>
        <v>0</v>
      </c>
      <c r="W255" s="40">
        <f t="shared" si="225"/>
        <v>0</v>
      </c>
      <c r="X255" s="49">
        <f t="shared" si="226"/>
        <v>0</v>
      </c>
      <c r="Y255" s="41" t="e">
        <f t="shared" si="227"/>
        <v>#DIV/0!</v>
      </c>
      <c r="Z255" s="50" t="e">
        <f t="shared" si="228"/>
        <v>#DIV/0!</v>
      </c>
      <c r="AA255" s="17">
        <f t="shared" si="229"/>
        <v>0.5</v>
      </c>
      <c r="AB255" s="51" t="e">
        <f t="shared" si="230"/>
        <v>#DIV/0!</v>
      </c>
      <c r="AC255" s="39" t="e">
        <f t="shared" si="231"/>
        <v>#DIV/0!</v>
      </c>
      <c r="AD255" s="48" t="e">
        <f t="shared" si="232"/>
        <v>#DIV/0!</v>
      </c>
      <c r="AE255" s="42">
        <f t="shared" si="233"/>
        <v>0</v>
      </c>
      <c r="AF255" s="54">
        <f t="shared" si="234"/>
        <v>0</v>
      </c>
      <c r="AG255" s="39" t="e">
        <f t="shared" si="235"/>
        <v>#DIV/0!</v>
      </c>
      <c r="AH255" s="54" t="e">
        <f t="shared" si="236"/>
        <v>#DIV/0!</v>
      </c>
      <c r="AI255" s="39" t="e">
        <f t="shared" si="237"/>
        <v>#DIV/0!</v>
      </c>
      <c r="AJ255" s="56" t="e">
        <f t="shared" si="238"/>
        <v>#DIV/0!</v>
      </c>
      <c r="AK255" s="42">
        <f t="shared" si="239"/>
        <v>0</v>
      </c>
      <c r="AL255" s="54">
        <f t="shared" si="240"/>
        <v>0</v>
      </c>
      <c r="AM255" s="39" t="e">
        <f t="shared" si="241"/>
        <v>#DIV/0!</v>
      </c>
      <c r="AN255" s="54" t="e">
        <f t="shared" si="242"/>
        <v>#DIV/0!</v>
      </c>
      <c r="AO255" s="39" t="e">
        <f t="shared" si="243"/>
        <v>#DIV/0!</v>
      </c>
      <c r="AP255" s="56" t="e">
        <f t="shared" si="244"/>
        <v>#DIV/0!</v>
      </c>
      <c r="AQ255" s="39" t="e">
        <f t="shared" si="245"/>
        <v>#DIV/0!</v>
      </c>
      <c r="AR255" s="56" t="e">
        <f t="shared" si="246"/>
        <v>#DIV/0!</v>
      </c>
      <c r="AS255" s="43" t="e">
        <f t="shared" si="247"/>
        <v>#DIV/0!</v>
      </c>
      <c r="AT255" s="58" t="e">
        <f t="shared" si="248"/>
        <v>#DIV/0!</v>
      </c>
      <c r="AU255" s="42">
        <f t="shared" si="249"/>
        <v>0</v>
      </c>
      <c r="AV255" s="61">
        <f t="shared" si="250"/>
        <v>0</v>
      </c>
      <c r="AW255" s="39" t="e">
        <f t="shared" si="251"/>
        <v>#DIV/0!</v>
      </c>
      <c r="AX255" s="61" t="e">
        <f t="shared" si="252"/>
        <v>#DIV/0!</v>
      </c>
      <c r="AY255" s="41" t="e">
        <f t="shared" si="253"/>
        <v>#DIV/0!</v>
      </c>
      <c r="AZ255" s="61" t="e">
        <f t="shared" si="254"/>
        <v>#DIV/0!</v>
      </c>
      <c r="BA255" s="39" t="e">
        <f t="shared" si="255"/>
        <v>#DIV/0!</v>
      </c>
      <c r="BB255" s="64" t="e">
        <f t="shared" si="256"/>
        <v>#DIV/0!</v>
      </c>
      <c r="BC255" s="42">
        <f t="shared" si="257"/>
        <v>0</v>
      </c>
      <c r="BD255" s="61">
        <f t="shared" si="258"/>
        <v>0</v>
      </c>
      <c r="BE255" s="39" t="e">
        <f t="shared" si="259"/>
        <v>#DIV/0!</v>
      </c>
      <c r="BF255" s="61" t="e">
        <f t="shared" si="260"/>
        <v>#DIV/0!</v>
      </c>
      <c r="BG255" s="41" t="e">
        <f t="shared" si="261"/>
        <v>#DIV/0!</v>
      </c>
      <c r="BH255" s="61" t="e">
        <f t="shared" si="262"/>
        <v>#DIV/0!</v>
      </c>
      <c r="BI255" s="39" t="e">
        <f t="shared" si="263"/>
        <v>#DIV/0!</v>
      </c>
      <c r="BJ255" s="64" t="e">
        <f t="shared" si="264"/>
        <v>#DIV/0!</v>
      </c>
      <c r="BK255" s="39" t="e">
        <f t="shared" si="265"/>
        <v>#DIV/0!</v>
      </c>
      <c r="BL255" s="64" t="e">
        <f t="shared" si="266"/>
        <v>#DIV/0!</v>
      </c>
      <c r="BM255" s="43" t="e">
        <f t="shared" si="267"/>
        <v>#DIV/0!</v>
      </c>
      <c r="BN255" s="66" t="e">
        <f t="shared" si="268"/>
        <v>#DIV/0!</v>
      </c>
      <c r="BO255" s="17">
        <f t="shared" si="269"/>
        <v>0</v>
      </c>
      <c r="BP255" s="68">
        <f t="shared" si="270"/>
        <v>0</v>
      </c>
      <c r="BQ255" s="39">
        <f t="shared" si="271"/>
        <v>0</v>
      </c>
      <c r="BR255" s="69">
        <f t="shared" si="272"/>
        <v>0</v>
      </c>
      <c r="BS255" s="44" t="e">
        <f t="shared" si="273"/>
        <v>#DIV/0!</v>
      </c>
      <c r="BT255" s="70" t="e">
        <f t="shared" si="274"/>
        <v>#DIV/0!</v>
      </c>
      <c r="BU255" s="43" t="str">
        <f t="shared" si="275"/>
        <v>REPROVADO</v>
      </c>
      <c r="BV255" s="71" t="str">
        <f t="shared" si="276"/>
        <v>REPROVADO</v>
      </c>
    </row>
    <row r="256" spans="1:74">
      <c r="A256" s="17">
        <f>'PLANILHA PRINCIPAL'!C258</f>
        <v>0</v>
      </c>
      <c r="B256" s="45">
        <f>'PLANILHA PRINCIPAL'!D258</f>
        <v>0</v>
      </c>
      <c r="C256" s="17">
        <f t="shared" si="208"/>
        <v>60</v>
      </c>
      <c r="D256" s="45">
        <f t="shared" si="209"/>
        <v>24500</v>
      </c>
      <c r="E256" s="17">
        <f t="shared" si="210"/>
        <v>0.6</v>
      </c>
      <c r="F256" s="45">
        <f t="shared" si="211"/>
        <v>1</v>
      </c>
      <c r="G256" s="17">
        <f t="shared" si="212"/>
        <v>0.8</v>
      </c>
      <c r="H256" s="45">
        <f t="shared" si="213"/>
        <v>1.4</v>
      </c>
      <c r="I256" s="17">
        <f t="shared" si="214"/>
        <v>1.8</v>
      </c>
      <c r="J256" s="45">
        <f>'PLANILHA PRINCIPAL'!E258</f>
        <v>0</v>
      </c>
      <c r="K256" s="17">
        <f t="shared" si="215"/>
        <v>0.2</v>
      </c>
      <c r="L256" s="45">
        <f t="shared" si="216"/>
        <v>0.3</v>
      </c>
      <c r="M256" s="17">
        <f t="shared" si="217"/>
        <v>0.8</v>
      </c>
      <c r="N256" s="72">
        <f>'PLANILHA PRINCIPAL'!F258</f>
        <v>0</v>
      </c>
      <c r="O256" s="39">
        <f>'PLANILHA PRINCIPAL'!G258</f>
        <v>0</v>
      </c>
      <c r="P256" s="47">
        <f t="shared" si="218"/>
        <v>0.48</v>
      </c>
      <c r="Q256" s="39">
        <f t="shared" si="219"/>
        <v>20.571428571428569</v>
      </c>
      <c r="R256" s="48">
        <f t="shared" si="220"/>
        <v>20.779220779220779</v>
      </c>
      <c r="S256" s="17">
        <f t="shared" si="221"/>
        <v>11760</v>
      </c>
      <c r="T256" s="49">
        <f t="shared" si="222"/>
        <v>0</v>
      </c>
      <c r="U256" s="40">
        <f t="shared" si="223"/>
        <v>0</v>
      </c>
      <c r="V256" s="49">
        <f t="shared" si="224"/>
        <v>0</v>
      </c>
      <c r="W256" s="40">
        <f t="shared" si="225"/>
        <v>0</v>
      </c>
      <c r="X256" s="49">
        <f t="shared" si="226"/>
        <v>0</v>
      </c>
      <c r="Y256" s="41" t="e">
        <f t="shared" si="227"/>
        <v>#DIV/0!</v>
      </c>
      <c r="Z256" s="50" t="e">
        <f t="shared" si="228"/>
        <v>#DIV/0!</v>
      </c>
      <c r="AA256" s="17">
        <f t="shared" si="229"/>
        <v>0.5</v>
      </c>
      <c r="AB256" s="51" t="e">
        <f t="shared" si="230"/>
        <v>#DIV/0!</v>
      </c>
      <c r="AC256" s="39" t="e">
        <f t="shared" si="231"/>
        <v>#DIV/0!</v>
      </c>
      <c r="AD256" s="48" t="e">
        <f t="shared" si="232"/>
        <v>#DIV/0!</v>
      </c>
      <c r="AE256" s="42">
        <f t="shared" si="233"/>
        <v>0</v>
      </c>
      <c r="AF256" s="54">
        <f t="shared" si="234"/>
        <v>0</v>
      </c>
      <c r="AG256" s="39" t="e">
        <f t="shared" si="235"/>
        <v>#DIV/0!</v>
      </c>
      <c r="AH256" s="54" t="e">
        <f t="shared" si="236"/>
        <v>#DIV/0!</v>
      </c>
      <c r="AI256" s="39" t="e">
        <f t="shared" si="237"/>
        <v>#DIV/0!</v>
      </c>
      <c r="AJ256" s="56" t="e">
        <f t="shared" si="238"/>
        <v>#DIV/0!</v>
      </c>
      <c r="AK256" s="42">
        <f t="shared" si="239"/>
        <v>0</v>
      </c>
      <c r="AL256" s="54">
        <f t="shared" si="240"/>
        <v>0</v>
      </c>
      <c r="AM256" s="39" t="e">
        <f t="shared" si="241"/>
        <v>#DIV/0!</v>
      </c>
      <c r="AN256" s="54" t="e">
        <f t="shared" si="242"/>
        <v>#DIV/0!</v>
      </c>
      <c r="AO256" s="39" t="e">
        <f t="shared" si="243"/>
        <v>#DIV/0!</v>
      </c>
      <c r="AP256" s="56" t="e">
        <f t="shared" si="244"/>
        <v>#DIV/0!</v>
      </c>
      <c r="AQ256" s="39" t="e">
        <f t="shared" si="245"/>
        <v>#DIV/0!</v>
      </c>
      <c r="AR256" s="56" t="e">
        <f t="shared" si="246"/>
        <v>#DIV/0!</v>
      </c>
      <c r="AS256" s="43" t="e">
        <f t="shared" si="247"/>
        <v>#DIV/0!</v>
      </c>
      <c r="AT256" s="58" t="e">
        <f t="shared" si="248"/>
        <v>#DIV/0!</v>
      </c>
      <c r="AU256" s="42">
        <f t="shared" si="249"/>
        <v>0</v>
      </c>
      <c r="AV256" s="61">
        <f t="shared" si="250"/>
        <v>0</v>
      </c>
      <c r="AW256" s="39" t="e">
        <f t="shared" si="251"/>
        <v>#DIV/0!</v>
      </c>
      <c r="AX256" s="61" t="e">
        <f t="shared" si="252"/>
        <v>#DIV/0!</v>
      </c>
      <c r="AY256" s="41" t="e">
        <f t="shared" si="253"/>
        <v>#DIV/0!</v>
      </c>
      <c r="AZ256" s="61" t="e">
        <f t="shared" si="254"/>
        <v>#DIV/0!</v>
      </c>
      <c r="BA256" s="39" t="e">
        <f t="shared" si="255"/>
        <v>#DIV/0!</v>
      </c>
      <c r="BB256" s="64" t="e">
        <f t="shared" si="256"/>
        <v>#DIV/0!</v>
      </c>
      <c r="BC256" s="42">
        <f t="shared" si="257"/>
        <v>0</v>
      </c>
      <c r="BD256" s="61">
        <f t="shared" si="258"/>
        <v>0</v>
      </c>
      <c r="BE256" s="39" t="e">
        <f t="shared" si="259"/>
        <v>#DIV/0!</v>
      </c>
      <c r="BF256" s="61" t="e">
        <f t="shared" si="260"/>
        <v>#DIV/0!</v>
      </c>
      <c r="BG256" s="41" t="e">
        <f t="shared" si="261"/>
        <v>#DIV/0!</v>
      </c>
      <c r="BH256" s="61" t="e">
        <f t="shared" si="262"/>
        <v>#DIV/0!</v>
      </c>
      <c r="BI256" s="39" t="e">
        <f t="shared" si="263"/>
        <v>#DIV/0!</v>
      </c>
      <c r="BJ256" s="64" t="e">
        <f t="shared" si="264"/>
        <v>#DIV/0!</v>
      </c>
      <c r="BK256" s="39" t="e">
        <f t="shared" si="265"/>
        <v>#DIV/0!</v>
      </c>
      <c r="BL256" s="64" t="e">
        <f t="shared" si="266"/>
        <v>#DIV/0!</v>
      </c>
      <c r="BM256" s="43" t="e">
        <f t="shared" si="267"/>
        <v>#DIV/0!</v>
      </c>
      <c r="BN256" s="66" t="e">
        <f t="shared" si="268"/>
        <v>#DIV/0!</v>
      </c>
      <c r="BO256" s="17">
        <f t="shared" si="269"/>
        <v>0</v>
      </c>
      <c r="BP256" s="68">
        <f t="shared" si="270"/>
        <v>0</v>
      </c>
      <c r="BQ256" s="39">
        <f t="shared" si="271"/>
        <v>0</v>
      </c>
      <c r="BR256" s="69">
        <f t="shared" si="272"/>
        <v>0</v>
      </c>
      <c r="BS256" s="44" t="e">
        <f t="shared" si="273"/>
        <v>#DIV/0!</v>
      </c>
      <c r="BT256" s="70" t="e">
        <f t="shared" si="274"/>
        <v>#DIV/0!</v>
      </c>
      <c r="BU256" s="43" t="str">
        <f t="shared" si="275"/>
        <v>REPROVADO</v>
      </c>
      <c r="BV256" s="71" t="str">
        <f t="shared" si="276"/>
        <v>REPROVADO</v>
      </c>
    </row>
    <row r="257" spans="1:74">
      <c r="A257" s="17">
        <f>'PLANILHA PRINCIPAL'!C259</f>
        <v>0</v>
      </c>
      <c r="B257" s="45">
        <f>'PLANILHA PRINCIPAL'!D259</f>
        <v>0</v>
      </c>
      <c r="C257" s="17">
        <f t="shared" si="208"/>
        <v>60</v>
      </c>
      <c r="D257" s="45">
        <f t="shared" si="209"/>
        <v>24500</v>
      </c>
      <c r="E257" s="17">
        <f t="shared" si="210"/>
        <v>0.6</v>
      </c>
      <c r="F257" s="45">
        <f t="shared" si="211"/>
        <v>1</v>
      </c>
      <c r="G257" s="17">
        <f t="shared" si="212"/>
        <v>0.8</v>
      </c>
      <c r="H257" s="45">
        <f t="shared" si="213"/>
        <v>1.4</v>
      </c>
      <c r="I257" s="17">
        <f t="shared" si="214"/>
        <v>1.8</v>
      </c>
      <c r="J257" s="45">
        <f>'PLANILHA PRINCIPAL'!E259</f>
        <v>0</v>
      </c>
      <c r="K257" s="17">
        <f t="shared" si="215"/>
        <v>0.2</v>
      </c>
      <c r="L257" s="45">
        <f t="shared" si="216"/>
        <v>0.3</v>
      </c>
      <c r="M257" s="17">
        <f t="shared" si="217"/>
        <v>0.8</v>
      </c>
      <c r="N257" s="72">
        <f>'PLANILHA PRINCIPAL'!F259</f>
        <v>0</v>
      </c>
      <c r="O257" s="39">
        <f>'PLANILHA PRINCIPAL'!G259</f>
        <v>0</v>
      </c>
      <c r="P257" s="47">
        <f t="shared" si="218"/>
        <v>0.48</v>
      </c>
      <c r="Q257" s="39">
        <f t="shared" si="219"/>
        <v>20.571428571428569</v>
      </c>
      <c r="R257" s="48">
        <f t="shared" si="220"/>
        <v>20.779220779220779</v>
      </c>
      <c r="S257" s="17">
        <f t="shared" si="221"/>
        <v>11760</v>
      </c>
      <c r="T257" s="49">
        <f t="shared" si="222"/>
        <v>0</v>
      </c>
      <c r="U257" s="40">
        <f t="shared" si="223"/>
        <v>0</v>
      </c>
      <c r="V257" s="49">
        <f t="shared" si="224"/>
        <v>0</v>
      </c>
      <c r="W257" s="40">
        <f t="shared" si="225"/>
        <v>0</v>
      </c>
      <c r="X257" s="49">
        <f t="shared" si="226"/>
        <v>0</v>
      </c>
      <c r="Y257" s="41" t="e">
        <f t="shared" si="227"/>
        <v>#DIV/0!</v>
      </c>
      <c r="Z257" s="50" t="e">
        <f t="shared" si="228"/>
        <v>#DIV/0!</v>
      </c>
      <c r="AA257" s="17">
        <f t="shared" si="229"/>
        <v>0.5</v>
      </c>
      <c r="AB257" s="51" t="e">
        <f t="shared" si="230"/>
        <v>#DIV/0!</v>
      </c>
      <c r="AC257" s="39" t="e">
        <f t="shared" si="231"/>
        <v>#DIV/0!</v>
      </c>
      <c r="AD257" s="48" t="e">
        <f t="shared" si="232"/>
        <v>#DIV/0!</v>
      </c>
      <c r="AE257" s="42">
        <f t="shared" si="233"/>
        <v>0</v>
      </c>
      <c r="AF257" s="54">
        <f t="shared" si="234"/>
        <v>0</v>
      </c>
      <c r="AG257" s="39" t="e">
        <f t="shared" si="235"/>
        <v>#DIV/0!</v>
      </c>
      <c r="AH257" s="54" t="e">
        <f t="shared" si="236"/>
        <v>#DIV/0!</v>
      </c>
      <c r="AI257" s="39" t="e">
        <f t="shared" si="237"/>
        <v>#DIV/0!</v>
      </c>
      <c r="AJ257" s="56" t="e">
        <f t="shared" si="238"/>
        <v>#DIV/0!</v>
      </c>
      <c r="AK257" s="42">
        <f t="shared" si="239"/>
        <v>0</v>
      </c>
      <c r="AL257" s="54">
        <f t="shared" si="240"/>
        <v>0</v>
      </c>
      <c r="AM257" s="39" t="e">
        <f t="shared" si="241"/>
        <v>#DIV/0!</v>
      </c>
      <c r="AN257" s="54" t="e">
        <f t="shared" si="242"/>
        <v>#DIV/0!</v>
      </c>
      <c r="AO257" s="39" t="e">
        <f t="shared" si="243"/>
        <v>#DIV/0!</v>
      </c>
      <c r="AP257" s="56" t="e">
        <f t="shared" si="244"/>
        <v>#DIV/0!</v>
      </c>
      <c r="AQ257" s="39" t="e">
        <f t="shared" si="245"/>
        <v>#DIV/0!</v>
      </c>
      <c r="AR257" s="56" t="e">
        <f t="shared" si="246"/>
        <v>#DIV/0!</v>
      </c>
      <c r="AS257" s="43" t="e">
        <f t="shared" si="247"/>
        <v>#DIV/0!</v>
      </c>
      <c r="AT257" s="58" t="e">
        <f t="shared" si="248"/>
        <v>#DIV/0!</v>
      </c>
      <c r="AU257" s="42">
        <f t="shared" si="249"/>
        <v>0</v>
      </c>
      <c r="AV257" s="61">
        <f t="shared" si="250"/>
        <v>0</v>
      </c>
      <c r="AW257" s="39" t="e">
        <f t="shared" si="251"/>
        <v>#DIV/0!</v>
      </c>
      <c r="AX257" s="61" t="e">
        <f t="shared" si="252"/>
        <v>#DIV/0!</v>
      </c>
      <c r="AY257" s="41" t="e">
        <f t="shared" si="253"/>
        <v>#DIV/0!</v>
      </c>
      <c r="AZ257" s="61" t="e">
        <f t="shared" si="254"/>
        <v>#DIV/0!</v>
      </c>
      <c r="BA257" s="39" t="e">
        <f t="shared" si="255"/>
        <v>#DIV/0!</v>
      </c>
      <c r="BB257" s="64" t="e">
        <f t="shared" si="256"/>
        <v>#DIV/0!</v>
      </c>
      <c r="BC257" s="42">
        <f t="shared" si="257"/>
        <v>0</v>
      </c>
      <c r="BD257" s="61">
        <f t="shared" si="258"/>
        <v>0</v>
      </c>
      <c r="BE257" s="39" t="e">
        <f t="shared" si="259"/>
        <v>#DIV/0!</v>
      </c>
      <c r="BF257" s="61" t="e">
        <f t="shared" si="260"/>
        <v>#DIV/0!</v>
      </c>
      <c r="BG257" s="41" t="e">
        <f t="shared" si="261"/>
        <v>#DIV/0!</v>
      </c>
      <c r="BH257" s="61" t="e">
        <f t="shared" si="262"/>
        <v>#DIV/0!</v>
      </c>
      <c r="BI257" s="39" t="e">
        <f t="shared" si="263"/>
        <v>#DIV/0!</v>
      </c>
      <c r="BJ257" s="64" t="e">
        <f t="shared" si="264"/>
        <v>#DIV/0!</v>
      </c>
      <c r="BK257" s="39" t="e">
        <f t="shared" si="265"/>
        <v>#DIV/0!</v>
      </c>
      <c r="BL257" s="64" t="e">
        <f t="shared" si="266"/>
        <v>#DIV/0!</v>
      </c>
      <c r="BM257" s="43" t="e">
        <f t="shared" si="267"/>
        <v>#DIV/0!</v>
      </c>
      <c r="BN257" s="66" t="e">
        <f t="shared" si="268"/>
        <v>#DIV/0!</v>
      </c>
      <c r="BO257" s="17">
        <f t="shared" si="269"/>
        <v>0</v>
      </c>
      <c r="BP257" s="68">
        <f t="shared" si="270"/>
        <v>0</v>
      </c>
      <c r="BQ257" s="39">
        <f t="shared" si="271"/>
        <v>0</v>
      </c>
      <c r="BR257" s="69">
        <f t="shared" si="272"/>
        <v>0</v>
      </c>
      <c r="BS257" s="44" t="e">
        <f t="shared" si="273"/>
        <v>#DIV/0!</v>
      </c>
      <c r="BT257" s="70" t="e">
        <f t="shared" si="274"/>
        <v>#DIV/0!</v>
      </c>
      <c r="BU257" s="43" t="str">
        <f t="shared" si="275"/>
        <v>REPROVADO</v>
      </c>
      <c r="BV257" s="71" t="str">
        <f t="shared" si="276"/>
        <v>REPROVADO</v>
      </c>
    </row>
    <row r="258" spans="1:74">
      <c r="A258" s="17">
        <f>'PLANILHA PRINCIPAL'!C260</f>
        <v>0</v>
      </c>
      <c r="B258" s="45">
        <f>'PLANILHA PRINCIPAL'!D260</f>
        <v>0</v>
      </c>
      <c r="C258" s="17">
        <f t="shared" si="208"/>
        <v>60</v>
      </c>
      <c r="D258" s="45">
        <f t="shared" si="209"/>
        <v>24500</v>
      </c>
      <c r="E258" s="17">
        <f t="shared" si="210"/>
        <v>0.6</v>
      </c>
      <c r="F258" s="45">
        <f t="shared" si="211"/>
        <v>1</v>
      </c>
      <c r="G258" s="17">
        <f t="shared" si="212"/>
        <v>0.8</v>
      </c>
      <c r="H258" s="45">
        <f t="shared" si="213"/>
        <v>1.4</v>
      </c>
      <c r="I258" s="17">
        <f t="shared" si="214"/>
        <v>1.8</v>
      </c>
      <c r="J258" s="45">
        <f>'PLANILHA PRINCIPAL'!E260</f>
        <v>0</v>
      </c>
      <c r="K258" s="17">
        <f t="shared" si="215"/>
        <v>0.2</v>
      </c>
      <c r="L258" s="45">
        <f t="shared" si="216"/>
        <v>0.3</v>
      </c>
      <c r="M258" s="17">
        <f t="shared" si="217"/>
        <v>0.8</v>
      </c>
      <c r="N258" s="72">
        <f>'PLANILHA PRINCIPAL'!F260</f>
        <v>0</v>
      </c>
      <c r="O258" s="39">
        <f>'PLANILHA PRINCIPAL'!G260</f>
        <v>0</v>
      </c>
      <c r="P258" s="47">
        <f t="shared" si="218"/>
        <v>0.48</v>
      </c>
      <c r="Q258" s="39">
        <f t="shared" si="219"/>
        <v>20.571428571428569</v>
      </c>
      <c r="R258" s="48">
        <f t="shared" si="220"/>
        <v>20.779220779220779</v>
      </c>
      <c r="S258" s="17">
        <f t="shared" si="221"/>
        <v>11760</v>
      </c>
      <c r="T258" s="49">
        <f t="shared" si="222"/>
        <v>0</v>
      </c>
      <c r="U258" s="40">
        <f t="shared" si="223"/>
        <v>0</v>
      </c>
      <c r="V258" s="49">
        <f t="shared" si="224"/>
        <v>0</v>
      </c>
      <c r="W258" s="40">
        <f t="shared" si="225"/>
        <v>0</v>
      </c>
      <c r="X258" s="49">
        <f t="shared" si="226"/>
        <v>0</v>
      </c>
      <c r="Y258" s="41" t="e">
        <f t="shared" si="227"/>
        <v>#DIV/0!</v>
      </c>
      <c r="Z258" s="50" t="e">
        <f t="shared" si="228"/>
        <v>#DIV/0!</v>
      </c>
      <c r="AA258" s="17">
        <f t="shared" si="229"/>
        <v>0.5</v>
      </c>
      <c r="AB258" s="51" t="e">
        <f t="shared" si="230"/>
        <v>#DIV/0!</v>
      </c>
      <c r="AC258" s="39" t="e">
        <f t="shared" si="231"/>
        <v>#DIV/0!</v>
      </c>
      <c r="AD258" s="48" t="e">
        <f t="shared" si="232"/>
        <v>#DIV/0!</v>
      </c>
      <c r="AE258" s="42">
        <f t="shared" si="233"/>
        <v>0</v>
      </c>
      <c r="AF258" s="54">
        <f t="shared" si="234"/>
        <v>0</v>
      </c>
      <c r="AG258" s="39" t="e">
        <f t="shared" si="235"/>
        <v>#DIV/0!</v>
      </c>
      <c r="AH258" s="54" t="e">
        <f t="shared" si="236"/>
        <v>#DIV/0!</v>
      </c>
      <c r="AI258" s="39" t="e">
        <f t="shared" si="237"/>
        <v>#DIV/0!</v>
      </c>
      <c r="AJ258" s="56" t="e">
        <f t="shared" si="238"/>
        <v>#DIV/0!</v>
      </c>
      <c r="AK258" s="42">
        <f t="shared" si="239"/>
        <v>0</v>
      </c>
      <c r="AL258" s="54">
        <f t="shared" si="240"/>
        <v>0</v>
      </c>
      <c r="AM258" s="39" t="e">
        <f t="shared" si="241"/>
        <v>#DIV/0!</v>
      </c>
      <c r="AN258" s="54" t="e">
        <f t="shared" si="242"/>
        <v>#DIV/0!</v>
      </c>
      <c r="AO258" s="39" t="e">
        <f t="shared" si="243"/>
        <v>#DIV/0!</v>
      </c>
      <c r="AP258" s="56" t="e">
        <f t="shared" si="244"/>
        <v>#DIV/0!</v>
      </c>
      <c r="AQ258" s="39" t="e">
        <f t="shared" si="245"/>
        <v>#DIV/0!</v>
      </c>
      <c r="AR258" s="56" t="e">
        <f t="shared" si="246"/>
        <v>#DIV/0!</v>
      </c>
      <c r="AS258" s="43" t="e">
        <f t="shared" si="247"/>
        <v>#DIV/0!</v>
      </c>
      <c r="AT258" s="58" t="e">
        <f t="shared" si="248"/>
        <v>#DIV/0!</v>
      </c>
      <c r="AU258" s="42">
        <f t="shared" si="249"/>
        <v>0</v>
      </c>
      <c r="AV258" s="61">
        <f t="shared" si="250"/>
        <v>0</v>
      </c>
      <c r="AW258" s="39" t="e">
        <f t="shared" si="251"/>
        <v>#DIV/0!</v>
      </c>
      <c r="AX258" s="61" t="e">
        <f t="shared" si="252"/>
        <v>#DIV/0!</v>
      </c>
      <c r="AY258" s="41" t="e">
        <f t="shared" si="253"/>
        <v>#DIV/0!</v>
      </c>
      <c r="AZ258" s="61" t="e">
        <f t="shared" si="254"/>
        <v>#DIV/0!</v>
      </c>
      <c r="BA258" s="39" t="e">
        <f t="shared" si="255"/>
        <v>#DIV/0!</v>
      </c>
      <c r="BB258" s="64" t="e">
        <f t="shared" si="256"/>
        <v>#DIV/0!</v>
      </c>
      <c r="BC258" s="42">
        <f t="shared" si="257"/>
        <v>0</v>
      </c>
      <c r="BD258" s="61">
        <f t="shared" si="258"/>
        <v>0</v>
      </c>
      <c r="BE258" s="39" t="e">
        <f t="shared" si="259"/>
        <v>#DIV/0!</v>
      </c>
      <c r="BF258" s="61" t="e">
        <f t="shared" si="260"/>
        <v>#DIV/0!</v>
      </c>
      <c r="BG258" s="41" t="e">
        <f t="shared" si="261"/>
        <v>#DIV/0!</v>
      </c>
      <c r="BH258" s="61" t="e">
        <f t="shared" si="262"/>
        <v>#DIV/0!</v>
      </c>
      <c r="BI258" s="39" t="e">
        <f t="shared" si="263"/>
        <v>#DIV/0!</v>
      </c>
      <c r="BJ258" s="64" t="e">
        <f t="shared" si="264"/>
        <v>#DIV/0!</v>
      </c>
      <c r="BK258" s="39" t="e">
        <f t="shared" si="265"/>
        <v>#DIV/0!</v>
      </c>
      <c r="BL258" s="64" t="e">
        <f t="shared" si="266"/>
        <v>#DIV/0!</v>
      </c>
      <c r="BM258" s="43" t="e">
        <f t="shared" si="267"/>
        <v>#DIV/0!</v>
      </c>
      <c r="BN258" s="66" t="e">
        <f t="shared" si="268"/>
        <v>#DIV/0!</v>
      </c>
      <c r="BO258" s="17">
        <f t="shared" si="269"/>
        <v>0</v>
      </c>
      <c r="BP258" s="68">
        <f t="shared" si="270"/>
        <v>0</v>
      </c>
      <c r="BQ258" s="39">
        <f t="shared" si="271"/>
        <v>0</v>
      </c>
      <c r="BR258" s="69">
        <f t="shared" si="272"/>
        <v>0</v>
      </c>
      <c r="BS258" s="44" t="e">
        <f t="shared" si="273"/>
        <v>#DIV/0!</v>
      </c>
      <c r="BT258" s="70" t="e">
        <f t="shared" si="274"/>
        <v>#DIV/0!</v>
      </c>
      <c r="BU258" s="43" t="str">
        <f t="shared" si="275"/>
        <v>REPROVADO</v>
      </c>
      <c r="BV258" s="71" t="str">
        <f t="shared" si="276"/>
        <v>REPROVADO</v>
      </c>
    </row>
    <row r="259" spans="1:74">
      <c r="A259" s="17">
        <f>'PLANILHA PRINCIPAL'!C261</f>
        <v>0</v>
      </c>
      <c r="B259" s="45">
        <f>'PLANILHA PRINCIPAL'!D261</f>
        <v>0</v>
      </c>
      <c r="C259" s="17">
        <f t="shared" si="208"/>
        <v>60</v>
      </c>
      <c r="D259" s="45">
        <f t="shared" si="209"/>
        <v>24500</v>
      </c>
      <c r="E259" s="17">
        <f t="shared" si="210"/>
        <v>0.6</v>
      </c>
      <c r="F259" s="45">
        <f t="shared" si="211"/>
        <v>1</v>
      </c>
      <c r="G259" s="17">
        <f t="shared" si="212"/>
        <v>0.8</v>
      </c>
      <c r="H259" s="45">
        <f t="shared" si="213"/>
        <v>1.4</v>
      </c>
      <c r="I259" s="17">
        <f t="shared" si="214"/>
        <v>1.8</v>
      </c>
      <c r="J259" s="45">
        <f>'PLANILHA PRINCIPAL'!E261</f>
        <v>0</v>
      </c>
      <c r="K259" s="17">
        <f t="shared" si="215"/>
        <v>0.2</v>
      </c>
      <c r="L259" s="45">
        <f t="shared" si="216"/>
        <v>0.3</v>
      </c>
      <c r="M259" s="17">
        <f t="shared" si="217"/>
        <v>0.8</v>
      </c>
      <c r="N259" s="72">
        <f>'PLANILHA PRINCIPAL'!F261</f>
        <v>0</v>
      </c>
      <c r="O259" s="39">
        <f>'PLANILHA PRINCIPAL'!G261</f>
        <v>0</v>
      </c>
      <c r="P259" s="47">
        <f t="shared" si="218"/>
        <v>0.48</v>
      </c>
      <c r="Q259" s="39">
        <f t="shared" si="219"/>
        <v>20.571428571428569</v>
      </c>
      <c r="R259" s="48">
        <f t="shared" si="220"/>
        <v>20.779220779220779</v>
      </c>
      <c r="S259" s="17">
        <f t="shared" si="221"/>
        <v>11760</v>
      </c>
      <c r="T259" s="49">
        <f t="shared" si="222"/>
        <v>0</v>
      </c>
      <c r="U259" s="40">
        <f t="shared" si="223"/>
        <v>0</v>
      </c>
      <c r="V259" s="49">
        <f t="shared" si="224"/>
        <v>0</v>
      </c>
      <c r="W259" s="40">
        <f t="shared" si="225"/>
        <v>0</v>
      </c>
      <c r="X259" s="49">
        <f t="shared" si="226"/>
        <v>0</v>
      </c>
      <c r="Y259" s="41" t="e">
        <f t="shared" si="227"/>
        <v>#DIV/0!</v>
      </c>
      <c r="Z259" s="50" t="e">
        <f t="shared" si="228"/>
        <v>#DIV/0!</v>
      </c>
      <c r="AA259" s="17">
        <f t="shared" si="229"/>
        <v>0.5</v>
      </c>
      <c r="AB259" s="51" t="e">
        <f t="shared" si="230"/>
        <v>#DIV/0!</v>
      </c>
      <c r="AC259" s="39" t="e">
        <f t="shared" si="231"/>
        <v>#DIV/0!</v>
      </c>
      <c r="AD259" s="48" t="e">
        <f t="shared" si="232"/>
        <v>#DIV/0!</v>
      </c>
      <c r="AE259" s="42">
        <f t="shared" si="233"/>
        <v>0</v>
      </c>
      <c r="AF259" s="54">
        <f t="shared" si="234"/>
        <v>0</v>
      </c>
      <c r="AG259" s="39" t="e">
        <f t="shared" si="235"/>
        <v>#DIV/0!</v>
      </c>
      <c r="AH259" s="54" t="e">
        <f t="shared" si="236"/>
        <v>#DIV/0!</v>
      </c>
      <c r="AI259" s="39" t="e">
        <f t="shared" si="237"/>
        <v>#DIV/0!</v>
      </c>
      <c r="AJ259" s="56" t="e">
        <f t="shared" si="238"/>
        <v>#DIV/0!</v>
      </c>
      <c r="AK259" s="42">
        <f t="shared" si="239"/>
        <v>0</v>
      </c>
      <c r="AL259" s="54">
        <f t="shared" si="240"/>
        <v>0</v>
      </c>
      <c r="AM259" s="39" t="e">
        <f t="shared" si="241"/>
        <v>#DIV/0!</v>
      </c>
      <c r="AN259" s="54" t="e">
        <f t="shared" si="242"/>
        <v>#DIV/0!</v>
      </c>
      <c r="AO259" s="39" t="e">
        <f t="shared" si="243"/>
        <v>#DIV/0!</v>
      </c>
      <c r="AP259" s="56" t="e">
        <f t="shared" si="244"/>
        <v>#DIV/0!</v>
      </c>
      <c r="AQ259" s="39" t="e">
        <f t="shared" si="245"/>
        <v>#DIV/0!</v>
      </c>
      <c r="AR259" s="56" t="e">
        <f t="shared" si="246"/>
        <v>#DIV/0!</v>
      </c>
      <c r="AS259" s="43" t="e">
        <f t="shared" si="247"/>
        <v>#DIV/0!</v>
      </c>
      <c r="AT259" s="58" t="e">
        <f t="shared" si="248"/>
        <v>#DIV/0!</v>
      </c>
      <c r="AU259" s="42">
        <f t="shared" si="249"/>
        <v>0</v>
      </c>
      <c r="AV259" s="61">
        <f t="shared" si="250"/>
        <v>0</v>
      </c>
      <c r="AW259" s="39" t="e">
        <f t="shared" si="251"/>
        <v>#DIV/0!</v>
      </c>
      <c r="AX259" s="61" t="e">
        <f t="shared" si="252"/>
        <v>#DIV/0!</v>
      </c>
      <c r="AY259" s="41" t="e">
        <f t="shared" si="253"/>
        <v>#DIV/0!</v>
      </c>
      <c r="AZ259" s="61" t="e">
        <f t="shared" si="254"/>
        <v>#DIV/0!</v>
      </c>
      <c r="BA259" s="39" t="e">
        <f t="shared" si="255"/>
        <v>#DIV/0!</v>
      </c>
      <c r="BB259" s="64" t="e">
        <f t="shared" si="256"/>
        <v>#DIV/0!</v>
      </c>
      <c r="BC259" s="42">
        <f t="shared" si="257"/>
        <v>0</v>
      </c>
      <c r="BD259" s="61">
        <f t="shared" si="258"/>
        <v>0</v>
      </c>
      <c r="BE259" s="39" t="e">
        <f t="shared" si="259"/>
        <v>#DIV/0!</v>
      </c>
      <c r="BF259" s="61" t="e">
        <f t="shared" si="260"/>
        <v>#DIV/0!</v>
      </c>
      <c r="BG259" s="41" t="e">
        <f t="shared" si="261"/>
        <v>#DIV/0!</v>
      </c>
      <c r="BH259" s="61" t="e">
        <f t="shared" si="262"/>
        <v>#DIV/0!</v>
      </c>
      <c r="BI259" s="39" t="e">
        <f t="shared" si="263"/>
        <v>#DIV/0!</v>
      </c>
      <c r="BJ259" s="64" t="e">
        <f t="shared" si="264"/>
        <v>#DIV/0!</v>
      </c>
      <c r="BK259" s="39" t="e">
        <f t="shared" si="265"/>
        <v>#DIV/0!</v>
      </c>
      <c r="BL259" s="64" t="e">
        <f t="shared" si="266"/>
        <v>#DIV/0!</v>
      </c>
      <c r="BM259" s="43" t="e">
        <f t="shared" si="267"/>
        <v>#DIV/0!</v>
      </c>
      <c r="BN259" s="66" t="e">
        <f t="shared" si="268"/>
        <v>#DIV/0!</v>
      </c>
      <c r="BO259" s="17">
        <f t="shared" si="269"/>
        <v>0</v>
      </c>
      <c r="BP259" s="68">
        <f t="shared" si="270"/>
        <v>0</v>
      </c>
      <c r="BQ259" s="39">
        <f t="shared" si="271"/>
        <v>0</v>
      </c>
      <c r="BR259" s="69">
        <f t="shared" si="272"/>
        <v>0</v>
      </c>
      <c r="BS259" s="44" t="e">
        <f t="shared" si="273"/>
        <v>#DIV/0!</v>
      </c>
      <c r="BT259" s="70" t="e">
        <f t="shared" si="274"/>
        <v>#DIV/0!</v>
      </c>
      <c r="BU259" s="43" t="str">
        <f t="shared" si="275"/>
        <v>REPROVADO</v>
      </c>
      <c r="BV259" s="71" t="str">
        <f t="shared" si="276"/>
        <v>REPROVADO</v>
      </c>
    </row>
    <row r="260" spans="1:74">
      <c r="A260" s="17">
        <f>'PLANILHA PRINCIPAL'!C262</f>
        <v>0</v>
      </c>
      <c r="B260" s="45">
        <f>'PLANILHA PRINCIPAL'!D262</f>
        <v>0</v>
      </c>
      <c r="C260" s="17">
        <f t="shared" si="208"/>
        <v>60</v>
      </c>
      <c r="D260" s="45">
        <f t="shared" si="209"/>
        <v>24500</v>
      </c>
      <c r="E260" s="17">
        <f t="shared" si="210"/>
        <v>0.6</v>
      </c>
      <c r="F260" s="45">
        <f t="shared" si="211"/>
        <v>1</v>
      </c>
      <c r="G260" s="17">
        <f t="shared" si="212"/>
        <v>0.8</v>
      </c>
      <c r="H260" s="45">
        <f t="shared" si="213"/>
        <v>1.4</v>
      </c>
      <c r="I260" s="17">
        <f t="shared" si="214"/>
        <v>1.8</v>
      </c>
      <c r="J260" s="45">
        <f>'PLANILHA PRINCIPAL'!E262</f>
        <v>0</v>
      </c>
      <c r="K260" s="17">
        <f t="shared" si="215"/>
        <v>0.2</v>
      </c>
      <c r="L260" s="45">
        <f t="shared" si="216"/>
        <v>0.3</v>
      </c>
      <c r="M260" s="17">
        <f t="shared" si="217"/>
        <v>0.8</v>
      </c>
      <c r="N260" s="72">
        <f>'PLANILHA PRINCIPAL'!F262</f>
        <v>0</v>
      </c>
      <c r="O260" s="39">
        <f>'PLANILHA PRINCIPAL'!G262</f>
        <v>0</v>
      </c>
      <c r="P260" s="47">
        <f t="shared" si="218"/>
        <v>0.48</v>
      </c>
      <c r="Q260" s="39">
        <f t="shared" si="219"/>
        <v>20.571428571428569</v>
      </c>
      <c r="R260" s="48">
        <f t="shared" si="220"/>
        <v>20.779220779220779</v>
      </c>
      <c r="S260" s="17">
        <f t="shared" si="221"/>
        <v>11760</v>
      </c>
      <c r="T260" s="49">
        <f t="shared" si="222"/>
        <v>0</v>
      </c>
      <c r="U260" s="40">
        <f t="shared" si="223"/>
        <v>0</v>
      </c>
      <c r="V260" s="49">
        <f t="shared" si="224"/>
        <v>0</v>
      </c>
      <c r="W260" s="40">
        <f t="shared" si="225"/>
        <v>0</v>
      </c>
      <c r="X260" s="49">
        <f t="shared" si="226"/>
        <v>0</v>
      </c>
      <c r="Y260" s="41" t="e">
        <f t="shared" si="227"/>
        <v>#DIV/0!</v>
      </c>
      <c r="Z260" s="50" t="e">
        <f t="shared" si="228"/>
        <v>#DIV/0!</v>
      </c>
      <c r="AA260" s="17">
        <f t="shared" si="229"/>
        <v>0.5</v>
      </c>
      <c r="AB260" s="51" t="e">
        <f t="shared" si="230"/>
        <v>#DIV/0!</v>
      </c>
      <c r="AC260" s="39" t="e">
        <f t="shared" si="231"/>
        <v>#DIV/0!</v>
      </c>
      <c r="AD260" s="48" t="e">
        <f t="shared" si="232"/>
        <v>#DIV/0!</v>
      </c>
      <c r="AE260" s="42">
        <f t="shared" si="233"/>
        <v>0</v>
      </c>
      <c r="AF260" s="54">
        <f t="shared" si="234"/>
        <v>0</v>
      </c>
      <c r="AG260" s="39" t="e">
        <f t="shared" si="235"/>
        <v>#DIV/0!</v>
      </c>
      <c r="AH260" s="54" t="e">
        <f t="shared" si="236"/>
        <v>#DIV/0!</v>
      </c>
      <c r="AI260" s="39" t="e">
        <f t="shared" si="237"/>
        <v>#DIV/0!</v>
      </c>
      <c r="AJ260" s="56" t="e">
        <f t="shared" si="238"/>
        <v>#DIV/0!</v>
      </c>
      <c r="AK260" s="42">
        <f t="shared" si="239"/>
        <v>0</v>
      </c>
      <c r="AL260" s="54">
        <f t="shared" si="240"/>
        <v>0</v>
      </c>
      <c r="AM260" s="39" t="e">
        <f t="shared" si="241"/>
        <v>#DIV/0!</v>
      </c>
      <c r="AN260" s="54" t="e">
        <f t="shared" si="242"/>
        <v>#DIV/0!</v>
      </c>
      <c r="AO260" s="39" t="e">
        <f t="shared" si="243"/>
        <v>#DIV/0!</v>
      </c>
      <c r="AP260" s="56" t="e">
        <f t="shared" si="244"/>
        <v>#DIV/0!</v>
      </c>
      <c r="AQ260" s="39" t="e">
        <f t="shared" si="245"/>
        <v>#DIV/0!</v>
      </c>
      <c r="AR260" s="56" t="e">
        <f t="shared" si="246"/>
        <v>#DIV/0!</v>
      </c>
      <c r="AS260" s="43" t="e">
        <f t="shared" si="247"/>
        <v>#DIV/0!</v>
      </c>
      <c r="AT260" s="58" t="e">
        <f t="shared" si="248"/>
        <v>#DIV/0!</v>
      </c>
      <c r="AU260" s="42">
        <f t="shared" si="249"/>
        <v>0</v>
      </c>
      <c r="AV260" s="61">
        <f t="shared" si="250"/>
        <v>0</v>
      </c>
      <c r="AW260" s="39" t="e">
        <f t="shared" si="251"/>
        <v>#DIV/0!</v>
      </c>
      <c r="AX260" s="61" t="e">
        <f t="shared" si="252"/>
        <v>#DIV/0!</v>
      </c>
      <c r="AY260" s="41" t="e">
        <f t="shared" si="253"/>
        <v>#DIV/0!</v>
      </c>
      <c r="AZ260" s="61" t="e">
        <f t="shared" si="254"/>
        <v>#DIV/0!</v>
      </c>
      <c r="BA260" s="39" t="e">
        <f t="shared" si="255"/>
        <v>#DIV/0!</v>
      </c>
      <c r="BB260" s="64" t="e">
        <f t="shared" si="256"/>
        <v>#DIV/0!</v>
      </c>
      <c r="BC260" s="42">
        <f t="shared" si="257"/>
        <v>0</v>
      </c>
      <c r="BD260" s="61">
        <f t="shared" si="258"/>
        <v>0</v>
      </c>
      <c r="BE260" s="39" t="e">
        <f t="shared" si="259"/>
        <v>#DIV/0!</v>
      </c>
      <c r="BF260" s="61" t="e">
        <f t="shared" si="260"/>
        <v>#DIV/0!</v>
      </c>
      <c r="BG260" s="41" t="e">
        <f t="shared" si="261"/>
        <v>#DIV/0!</v>
      </c>
      <c r="BH260" s="61" t="e">
        <f t="shared" si="262"/>
        <v>#DIV/0!</v>
      </c>
      <c r="BI260" s="39" t="e">
        <f t="shared" si="263"/>
        <v>#DIV/0!</v>
      </c>
      <c r="BJ260" s="64" t="e">
        <f t="shared" si="264"/>
        <v>#DIV/0!</v>
      </c>
      <c r="BK260" s="39" t="e">
        <f t="shared" si="265"/>
        <v>#DIV/0!</v>
      </c>
      <c r="BL260" s="64" t="e">
        <f t="shared" si="266"/>
        <v>#DIV/0!</v>
      </c>
      <c r="BM260" s="43" t="e">
        <f t="shared" si="267"/>
        <v>#DIV/0!</v>
      </c>
      <c r="BN260" s="66" t="e">
        <f t="shared" si="268"/>
        <v>#DIV/0!</v>
      </c>
      <c r="BO260" s="17">
        <f t="shared" si="269"/>
        <v>0</v>
      </c>
      <c r="BP260" s="68">
        <f t="shared" si="270"/>
        <v>0</v>
      </c>
      <c r="BQ260" s="39">
        <f t="shared" si="271"/>
        <v>0</v>
      </c>
      <c r="BR260" s="69">
        <f t="shared" si="272"/>
        <v>0</v>
      </c>
      <c r="BS260" s="44" t="e">
        <f t="shared" si="273"/>
        <v>#DIV/0!</v>
      </c>
      <c r="BT260" s="70" t="e">
        <f t="shared" si="274"/>
        <v>#DIV/0!</v>
      </c>
      <c r="BU260" s="43" t="str">
        <f t="shared" si="275"/>
        <v>REPROVADO</v>
      </c>
      <c r="BV260" s="71" t="str">
        <f t="shared" si="276"/>
        <v>REPROVADO</v>
      </c>
    </row>
    <row r="261" spans="1:74">
      <c r="A261" s="17">
        <f>'PLANILHA PRINCIPAL'!C263</f>
        <v>0</v>
      </c>
      <c r="B261" s="45">
        <f>'PLANILHA PRINCIPAL'!D263</f>
        <v>0</v>
      </c>
      <c r="C261" s="17">
        <f t="shared" si="208"/>
        <v>60</v>
      </c>
      <c r="D261" s="45">
        <f t="shared" si="209"/>
        <v>24500</v>
      </c>
      <c r="E261" s="17">
        <f t="shared" si="210"/>
        <v>0.6</v>
      </c>
      <c r="F261" s="45">
        <f t="shared" si="211"/>
        <v>1</v>
      </c>
      <c r="G261" s="17">
        <f t="shared" si="212"/>
        <v>0.8</v>
      </c>
      <c r="H261" s="45">
        <f t="shared" si="213"/>
        <v>1.4</v>
      </c>
      <c r="I261" s="17">
        <f t="shared" si="214"/>
        <v>1.8</v>
      </c>
      <c r="J261" s="45">
        <f>'PLANILHA PRINCIPAL'!E263</f>
        <v>0</v>
      </c>
      <c r="K261" s="17">
        <f t="shared" si="215"/>
        <v>0.2</v>
      </c>
      <c r="L261" s="45">
        <f t="shared" si="216"/>
        <v>0.3</v>
      </c>
      <c r="M261" s="17">
        <f t="shared" si="217"/>
        <v>0.8</v>
      </c>
      <c r="N261" s="72">
        <f>'PLANILHA PRINCIPAL'!F263</f>
        <v>0</v>
      </c>
      <c r="O261" s="39">
        <f>'PLANILHA PRINCIPAL'!G263</f>
        <v>0</v>
      </c>
      <c r="P261" s="47">
        <f t="shared" si="218"/>
        <v>0.48</v>
      </c>
      <c r="Q261" s="39">
        <f t="shared" si="219"/>
        <v>20.571428571428569</v>
      </c>
      <c r="R261" s="48">
        <f t="shared" si="220"/>
        <v>20.779220779220779</v>
      </c>
      <c r="S261" s="17">
        <f t="shared" si="221"/>
        <v>11760</v>
      </c>
      <c r="T261" s="49">
        <f t="shared" si="222"/>
        <v>0</v>
      </c>
      <c r="U261" s="40">
        <f t="shared" si="223"/>
        <v>0</v>
      </c>
      <c r="V261" s="49">
        <f t="shared" si="224"/>
        <v>0</v>
      </c>
      <c r="W261" s="40">
        <f t="shared" si="225"/>
        <v>0</v>
      </c>
      <c r="X261" s="49">
        <f t="shared" si="226"/>
        <v>0</v>
      </c>
      <c r="Y261" s="41" t="e">
        <f t="shared" si="227"/>
        <v>#DIV/0!</v>
      </c>
      <c r="Z261" s="50" t="e">
        <f t="shared" si="228"/>
        <v>#DIV/0!</v>
      </c>
      <c r="AA261" s="17">
        <f t="shared" si="229"/>
        <v>0.5</v>
      </c>
      <c r="AB261" s="51" t="e">
        <f t="shared" si="230"/>
        <v>#DIV/0!</v>
      </c>
      <c r="AC261" s="39" t="e">
        <f t="shared" si="231"/>
        <v>#DIV/0!</v>
      </c>
      <c r="AD261" s="48" t="e">
        <f t="shared" si="232"/>
        <v>#DIV/0!</v>
      </c>
      <c r="AE261" s="42">
        <f t="shared" si="233"/>
        <v>0</v>
      </c>
      <c r="AF261" s="54">
        <f t="shared" si="234"/>
        <v>0</v>
      </c>
      <c r="AG261" s="39" t="e">
        <f t="shared" si="235"/>
        <v>#DIV/0!</v>
      </c>
      <c r="AH261" s="54" t="e">
        <f t="shared" si="236"/>
        <v>#DIV/0!</v>
      </c>
      <c r="AI261" s="39" t="e">
        <f t="shared" si="237"/>
        <v>#DIV/0!</v>
      </c>
      <c r="AJ261" s="56" t="e">
        <f t="shared" si="238"/>
        <v>#DIV/0!</v>
      </c>
      <c r="AK261" s="42">
        <f t="shared" si="239"/>
        <v>0</v>
      </c>
      <c r="AL261" s="54">
        <f t="shared" si="240"/>
        <v>0</v>
      </c>
      <c r="AM261" s="39" t="e">
        <f t="shared" si="241"/>
        <v>#DIV/0!</v>
      </c>
      <c r="AN261" s="54" t="e">
        <f t="shared" si="242"/>
        <v>#DIV/0!</v>
      </c>
      <c r="AO261" s="39" t="e">
        <f t="shared" si="243"/>
        <v>#DIV/0!</v>
      </c>
      <c r="AP261" s="56" t="e">
        <f t="shared" si="244"/>
        <v>#DIV/0!</v>
      </c>
      <c r="AQ261" s="39" t="e">
        <f t="shared" si="245"/>
        <v>#DIV/0!</v>
      </c>
      <c r="AR261" s="56" t="e">
        <f t="shared" si="246"/>
        <v>#DIV/0!</v>
      </c>
      <c r="AS261" s="43" t="e">
        <f t="shared" si="247"/>
        <v>#DIV/0!</v>
      </c>
      <c r="AT261" s="58" t="e">
        <f t="shared" si="248"/>
        <v>#DIV/0!</v>
      </c>
      <c r="AU261" s="42">
        <f t="shared" si="249"/>
        <v>0</v>
      </c>
      <c r="AV261" s="61">
        <f t="shared" si="250"/>
        <v>0</v>
      </c>
      <c r="AW261" s="39" t="e">
        <f t="shared" si="251"/>
        <v>#DIV/0!</v>
      </c>
      <c r="AX261" s="61" t="e">
        <f t="shared" si="252"/>
        <v>#DIV/0!</v>
      </c>
      <c r="AY261" s="41" t="e">
        <f t="shared" si="253"/>
        <v>#DIV/0!</v>
      </c>
      <c r="AZ261" s="61" t="e">
        <f t="shared" si="254"/>
        <v>#DIV/0!</v>
      </c>
      <c r="BA261" s="39" t="e">
        <f t="shared" si="255"/>
        <v>#DIV/0!</v>
      </c>
      <c r="BB261" s="64" t="e">
        <f t="shared" si="256"/>
        <v>#DIV/0!</v>
      </c>
      <c r="BC261" s="42">
        <f t="shared" si="257"/>
        <v>0</v>
      </c>
      <c r="BD261" s="61">
        <f t="shared" si="258"/>
        <v>0</v>
      </c>
      <c r="BE261" s="39" t="e">
        <f t="shared" si="259"/>
        <v>#DIV/0!</v>
      </c>
      <c r="BF261" s="61" t="e">
        <f t="shared" si="260"/>
        <v>#DIV/0!</v>
      </c>
      <c r="BG261" s="41" t="e">
        <f t="shared" si="261"/>
        <v>#DIV/0!</v>
      </c>
      <c r="BH261" s="61" t="e">
        <f t="shared" si="262"/>
        <v>#DIV/0!</v>
      </c>
      <c r="BI261" s="39" t="e">
        <f t="shared" si="263"/>
        <v>#DIV/0!</v>
      </c>
      <c r="BJ261" s="64" t="e">
        <f t="shared" si="264"/>
        <v>#DIV/0!</v>
      </c>
      <c r="BK261" s="39" t="e">
        <f t="shared" si="265"/>
        <v>#DIV/0!</v>
      </c>
      <c r="BL261" s="64" t="e">
        <f t="shared" si="266"/>
        <v>#DIV/0!</v>
      </c>
      <c r="BM261" s="43" t="e">
        <f t="shared" si="267"/>
        <v>#DIV/0!</v>
      </c>
      <c r="BN261" s="66" t="e">
        <f t="shared" si="268"/>
        <v>#DIV/0!</v>
      </c>
      <c r="BO261" s="17">
        <f t="shared" si="269"/>
        <v>0</v>
      </c>
      <c r="BP261" s="68">
        <f t="shared" si="270"/>
        <v>0</v>
      </c>
      <c r="BQ261" s="39">
        <f t="shared" si="271"/>
        <v>0</v>
      </c>
      <c r="BR261" s="69">
        <f t="shared" si="272"/>
        <v>0</v>
      </c>
      <c r="BS261" s="44" t="e">
        <f t="shared" si="273"/>
        <v>#DIV/0!</v>
      </c>
      <c r="BT261" s="70" t="e">
        <f t="shared" si="274"/>
        <v>#DIV/0!</v>
      </c>
      <c r="BU261" s="43" t="str">
        <f t="shared" si="275"/>
        <v>REPROVADO</v>
      </c>
      <c r="BV261" s="71" t="str">
        <f t="shared" si="276"/>
        <v>REPROVADO</v>
      </c>
    </row>
    <row r="262" spans="1:74">
      <c r="A262" s="17">
        <f>'PLANILHA PRINCIPAL'!C264</f>
        <v>0</v>
      </c>
      <c r="B262" s="45">
        <f>'PLANILHA PRINCIPAL'!D264</f>
        <v>0</v>
      </c>
      <c r="C262" s="17">
        <f t="shared" ref="C262:C325" si="277">C261</f>
        <v>60</v>
      </c>
      <c r="D262" s="45">
        <f t="shared" ref="D262:D325" si="278">D261</f>
        <v>24500</v>
      </c>
      <c r="E262" s="17">
        <f t="shared" ref="E262:E325" si="279">E261</f>
        <v>0.6</v>
      </c>
      <c r="F262" s="45">
        <f t="shared" ref="F262:F325" si="280">F261</f>
        <v>1</v>
      </c>
      <c r="G262" s="17">
        <f t="shared" ref="G262:G325" si="281">G261</f>
        <v>0.8</v>
      </c>
      <c r="H262" s="45">
        <f t="shared" ref="H262:H325" si="282">H261</f>
        <v>1.4</v>
      </c>
      <c r="I262" s="17">
        <f t="shared" ref="I262:I325" si="283">I261</f>
        <v>1.8</v>
      </c>
      <c r="J262" s="45">
        <f>'PLANILHA PRINCIPAL'!E264</f>
        <v>0</v>
      </c>
      <c r="K262" s="17">
        <f t="shared" ref="K262:K325" si="284">K261</f>
        <v>0.2</v>
      </c>
      <c r="L262" s="45">
        <f t="shared" ref="L262:L325" si="285">L261</f>
        <v>0.3</v>
      </c>
      <c r="M262" s="17">
        <f t="shared" ref="M262:M325" si="286">M261</f>
        <v>0.8</v>
      </c>
      <c r="N262" s="72">
        <f>'PLANILHA PRINCIPAL'!F264</f>
        <v>0</v>
      </c>
      <c r="O262" s="39">
        <f>'PLANILHA PRINCIPAL'!G264</f>
        <v>0</v>
      </c>
      <c r="P262" s="47">
        <f t="shared" ref="P262:P325" si="287">E262*F262*G262</f>
        <v>0.48</v>
      </c>
      <c r="Q262" s="39">
        <f t="shared" ref="Q262:Q325" si="288">P262*C262/H262</f>
        <v>20.571428571428569</v>
      </c>
      <c r="R262" s="48">
        <f t="shared" ref="R262:R325" si="289">P262*(C262/0.77)/I262</f>
        <v>20.779220779220779</v>
      </c>
      <c r="S262" s="17">
        <f t="shared" ref="S262:S325" si="290">P262*D262</f>
        <v>11760</v>
      </c>
      <c r="T262" s="49">
        <f t="shared" ref="T262:T325" si="291">(A262/100)*((B262/100)^2)/6</f>
        <v>0</v>
      </c>
      <c r="U262" s="40">
        <f t="shared" ref="U262:U325" si="292">(B262/100)*((A262/100)^2)/6</f>
        <v>0</v>
      </c>
      <c r="V262" s="49">
        <f t="shared" ref="V262:V325" si="293">(A262/100)*((B262/100)^3)/12</f>
        <v>0</v>
      </c>
      <c r="W262" s="40">
        <f t="shared" ref="W262:W325" si="294">(B262/100)*((A262/100)^3)/12</f>
        <v>0</v>
      </c>
      <c r="X262" s="49">
        <f t="shared" ref="X262:X325" si="295">(A262/100)*(B262/100)</f>
        <v>0</v>
      </c>
      <c r="Y262" s="41" t="e">
        <f t="shared" ref="Y262:Y325" si="296">SQRT(MIN(V262:W262)/X262)</f>
        <v>#DIV/0!</v>
      </c>
      <c r="Z262" s="50" t="e">
        <f t="shared" ref="Z262:Z325" si="297">(J262/100)/Y262</f>
        <v>#DIV/0!</v>
      </c>
      <c r="AA262" s="17">
        <f t="shared" ref="AA262:AA325" si="298">IF(K262+L262&gt;1,1,K262+L262)</f>
        <v>0.5</v>
      </c>
      <c r="AB262" s="51" t="e">
        <f t="shared" ref="AB262:AB325" si="299">IF(Z262&lt;=40,"Curto",IF(AND(Z262&gt;40,Z262&lt;=80),"Médio",IF(AND(Z262&gt;80,Z262&lt;=140),"Esbelto","Redimensionar")))</f>
        <v>#DIV/0!</v>
      </c>
      <c r="AC262" s="39" t="e">
        <f t="shared" ref="AC262:AC325" si="300">(N262/1000)/X262</f>
        <v>#DIV/0!</v>
      </c>
      <c r="AD262" s="48" t="e">
        <f t="shared" ref="AD262:AD325" si="301">(O262/1000)/X262</f>
        <v>#DIV/0!</v>
      </c>
      <c r="AE262" s="42">
        <f t="shared" ref="AE262:AE325" si="302">(J262/100)/300</f>
        <v>0</v>
      </c>
      <c r="AF262" s="54">
        <f t="shared" ref="AF262:AF325" si="303">AE262</f>
        <v>0</v>
      </c>
      <c r="AG262" s="39" t="e">
        <f t="shared" ref="AG262:AG325" si="304">((PI()^2)*(S262*1000)*W262)/((J262/100)^2)</f>
        <v>#DIV/0!</v>
      </c>
      <c r="AH262" s="54" t="e">
        <f t="shared" ref="AH262:AH325" si="305">AF262*(AG262/(AG262-O262))</f>
        <v>#DIV/0!</v>
      </c>
      <c r="AI262" s="39" t="e">
        <f t="shared" ref="AI262:AI325" si="306">O262*AH262</f>
        <v>#DIV/0!</v>
      </c>
      <c r="AJ262" s="56" t="e">
        <f t="shared" ref="AJ262:AJ325" si="307">(AI262/1000)/U262</f>
        <v>#DIV/0!</v>
      </c>
      <c r="AK262" s="42">
        <f t="shared" ref="AK262:AK325" si="308">(J262/100)/300</f>
        <v>0</v>
      </c>
      <c r="AL262" s="54">
        <f t="shared" ref="AL262:AL325" si="309">AK262</f>
        <v>0</v>
      </c>
      <c r="AM262" s="39" t="e">
        <f t="shared" ref="AM262:AM325" si="310">((PI()^2)*(S262*1000)*V262)/((J262/100)^2)</f>
        <v>#DIV/0!</v>
      </c>
      <c r="AN262" s="54" t="e">
        <f t="shared" ref="AN262:AN325" si="311">AL262*(AM262/(AM262-O262))</f>
        <v>#DIV/0!</v>
      </c>
      <c r="AO262" s="39" t="e">
        <f t="shared" ref="AO262:AO325" si="312">O262*AN262</f>
        <v>#DIV/0!</v>
      </c>
      <c r="AP262" s="56" t="e">
        <f t="shared" ref="AP262:AP325" si="313">(AO262/1000)/T262</f>
        <v>#DIV/0!</v>
      </c>
      <c r="AQ262" s="39" t="e">
        <f t="shared" ref="AQ262:AQ325" si="314">((AD262/Q262)+(AO262/Q262))</f>
        <v>#DIV/0!</v>
      </c>
      <c r="AR262" s="56" t="e">
        <f t="shared" ref="AR262:AR325" si="315">((AD262/Q262)+(AI262/Q262))</f>
        <v>#DIV/0!</v>
      </c>
      <c r="AS262" s="43" t="e">
        <f t="shared" ref="AS262:AS325" si="316">IF(AQ262&lt;1,"APROVADO","REPROVADO")</f>
        <v>#DIV/0!</v>
      </c>
      <c r="AT262" s="58" t="e">
        <f t="shared" ref="AT262:AT325" si="317">IF(AR262&lt;1,"APROVADO","REPROVADO")</f>
        <v>#DIV/0!</v>
      </c>
      <c r="AU262" s="42">
        <f t="shared" ref="AU262:AU325" si="318">(J262/100)/300</f>
        <v>0</v>
      </c>
      <c r="AV262" s="61">
        <f t="shared" ref="AV262:AV325" si="319">AU262</f>
        <v>0</v>
      </c>
      <c r="AW262" s="39" t="e">
        <f t="shared" ref="AW262:AW325" si="320">((PI()^2)*(S262*1000)*W262)/((J262/100)^2)</f>
        <v>#DIV/0!</v>
      </c>
      <c r="AX262" s="61" t="e">
        <f t="shared" ref="AX262:AX325" si="321">(AU262)*(EXP((M262*((0.5*O262/1.4)+(AA262*0.5*O262/1.4)))/(AW262-((0.5*O262/1.4)+($AA$4*0.5*O262/1.4))))-1)</f>
        <v>#DIV/0!</v>
      </c>
      <c r="AY262" s="41" t="e">
        <f t="shared" ref="AY262:AY325" si="322">AV262+AX262</f>
        <v>#DIV/0!</v>
      </c>
      <c r="AZ262" s="61" t="e">
        <f t="shared" ref="AZ262:AZ325" si="323">AY262*(AW262/(AW262-O262))</f>
        <v>#DIV/0!</v>
      </c>
      <c r="BA262" s="39" t="e">
        <f t="shared" ref="BA262:BA325" si="324">O262*AZ262</f>
        <v>#DIV/0!</v>
      </c>
      <c r="BB262" s="64" t="e">
        <f t="shared" ref="BB262:BB325" si="325">(BA262/1000)/U262</f>
        <v>#DIV/0!</v>
      </c>
      <c r="BC262" s="42">
        <f t="shared" ref="BC262:BC325" si="326">(J262/100)/300</f>
        <v>0</v>
      </c>
      <c r="BD262" s="61">
        <f t="shared" ref="BD262:BD325" si="327">BC262</f>
        <v>0</v>
      </c>
      <c r="BE262" s="39" t="e">
        <f t="shared" ref="BE262:BE325" si="328">((PI()^2)*(S262*1000)*V262)/((J262/100)^2)</f>
        <v>#DIV/0!</v>
      </c>
      <c r="BF262" s="61" t="e">
        <f t="shared" ref="BF262:BF325" si="329">(BC262)*(EXP((M262*((0.5*O262/1.4)+(AA262*0.5*O262/1.4)))/(BE262-((0.5*O262/1.4)+(AA262*0.5*O262/1.4))))-1)</f>
        <v>#DIV/0!</v>
      </c>
      <c r="BG262" s="41" t="e">
        <f t="shared" ref="BG262:BG325" si="330">BD262+BF262</f>
        <v>#DIV/0!</v>
      </c>
      <c r="BH262" s="61" t="e">
        <f t="shared" ref="BH262:BH325" si="331">BG262*(BE262/(BE262-O262))</f>
        <v>#DIV/0!</v>
      </c>
      <c r="BI262" s="39" t="e">
        <f t="shared" ref="BI262:BI325" si="332">O262*BH262</f>
        <v>#DIV/0!</v>
      </c>
      <c r="BJ262" s="64" t="e">
        <f t="shared" ref="BJ262:BJ325" si="333">(BI262/1000)/T262</f>
        <v>#DIV/0!</v>
      </c>
      <c r="BK262" s="39" t="e">
        <f t="shared" ref="BK262:BK325" si="334">((AD262/Q262)+(BJ262/Q262))</f>
        <v>#DIV/0!</v>
      </c>
      <c r="BL262" s="64" t="e">
        <f t="shared" ref="BL262:BL325" si="335">((AD262/Q262)+(BB262/Q262))</f>
        <v>#DIV/0!</v>
      </c>
      <c r="BM262" s="43" t="e">
        <f t="shared" ref="BM262:BM325" si="336">IF(BK262&lt;1,"APROVADO","REPROVADO")</f>
        <v>#DIV/0!</v>
      </c>
      <c r="BN262" s="66" t="e">
        <f t="shared" ref="BN262:BN325" si="337">IF(BL262&lt;1,"APROVADO","REPROVADO")</f>
        <v>#DIV/0!</v>
      </c>
      <c r="BO262" s="17">
        <f t="shared" ref="BO262:BO325" si="338">A262*B262</f>
        <v>0</v>
      </c>
      <c r="BP262" s="68">
        <f t="shared" ref="BP262:BP325" si="339">BO262</f>
        <v>0</v>
      </c>
      <c r="BQ262" s="39">
        <f t="shared" ref="BQ262:BQ325" si="340">(N262/(R262))*10</f>
        <v>0</v>
      </c>
      <c r="BR262" s="69">
        <f t="shared" ref="BR262:BR325" si="341">(O262/(Q262))*10</f>
        <v>0</v>
      </c>
      <c r="BS262" s="44" t="e">
        <f t="shared" ref="BS262:BS325" si="342">BQ262/BO262</f>
        <v>#DIV/0!</v>
      </c>
      <c r="BT262" s="70" t="e">
        <f t="shared" ref="BT262:BT325" si="343">BR262/BP262</f>
        <v>#DIV/0!</v>
      </c>
      <c r="BU262" s="43" t="str">
        <f t="shared" ref="BU262:BU325" si="344">IF(BO262&gt;BQ262,"APROVADO","REPROVADO")</f>
        <v>REPROVADO</v>
      </c>
      <c r="BV262" s="71" t="str">
        <f t="shared" ref="BV262:BV325" si="345">IF(BP262&gt;BR262,"APROVADO","REPROVADO")</f>
        <v>REPROVADO</v>
      </c>
    </row>
    <row r="263" spans="1:74">
      <c r="A263" s="17">
        <f>'PLANILHA PRINCIPAL'!C265</f>
        <v>0</v>
      </c>
      <c r="B263" s="45">
        <f>'PLANILHA PRINCIPAL'!D265</f>
        <v>0</v>
      </c>
      <c r="C263" s="17">
        <f t="shared" si="277"/>
        <v>60</v>
      </c>
      <c r="D263" s="45">
        <f t="shared" si="278"/>
        <v>24500</v>
      </c>
      <c r="E263" s="17">
        <f t="shared" si="279"/>
        <v>0.6</v>
      </c>
      <c r="F263" s="45">
        <f t="shared" si="280"/>
        <v>1</v>
      </c>
      <c r="G263" s="17">
        <f t="shared" si="281"/>
        <v>0.8</v>
      </c>
      <c r="H263" s="45">
        <f t="shared" si="282"/>
        <v>1.4</v>
      </c>
      <c r="I263" s="17">
        <f t="shared" si="283"/>
        <v>1.8</v>
      </c>
      <c r="J263" s="45">
        <f>'PLANILHA PRINCIPAL'!E265</f>
        <v>0</v>
      </c>
      <c r="K263" s="17">
        <f t="shared" si="284"/>
        <v>0.2</v>
      </c>
      <c r="L263" s="45">
        <f t="shared" si="285"/>
        <v>0.3</v>
      </c>
      <c r="M263" s="17">
        <f t="shared" si="286"/>
        <v>0.8</v>
      </c>
      <c r="N263" s="72">
        <f>'PLANILHA PRINCIPAL'!F265</f>
        <v>0</v>
      </c>
      <c r="O263" s="39">
        <f>'PLANILHA PRINCIPAL'!G265</f>
        <v>0</v>
      </c>
      <c r="P263" s="47">
        <f t="shared" si="287"/>
        <v>0.48</v>
      </c>
      <c r="Q263" s="39">
        <f t="shared" si="288"/>
        <v>20.571428571428569</v>
      </c>
      <c r="R263" s="48">
        <f t="shared" si="289"/>
        <v>20.779220779220779</v>
      </c>
      <c r="S263" s="17">
        <f t="shared" si="290"/>
        <v>11760</v>
      </c>
      <c r="T263" s="49">
        <f t="shared" si="291"/>
        <v>0</v>
      </c>
      <c r="U263" s="40">
        <f t="shared" si="292"/>
        <v>0</v>
      </c>
      <c r="V263" s="49">
        <f t="shared" si="293"/>
        <v>0</v>
      </c>
      <c r="W263" s="40">
        <f t="shared" si="294"/>
        <v>0</v>
      </c>
      <c r="X263" s="49">
        <f t="shared" si="295"/>
        <v>0</v>
      </c>
      <c r="Y263" s="41" t="e">
        <f t="shared" si="296"/>
        <v>#DIV/0!</v>
      </c>
      <c r="Z263" s="50" t="e">
        <f t="shared" si="297"/>
        <v>#DIV/0!</v>
      </c>
      <c r="AA263" s="17">
        <f t="shared" si="298"/>
        <v>0.5</v>
      </c>
      <c r="AB263" s="51" t="e">
        <f t="shared" si="299"/>
        <v>#DIV/0!</v>
      </c>
      <c r="AC263" s="39" t="e">
        <f t="shared" si="300"/>
        <v>#DIV/0!</v>
      </c>
      <c r="AD263" s="48" t="e">
        <f t="shared" si="301"/>
        <v>#DIV/0!</v>
      </c>
      <c r="AE263" s="42">
        <f t="shared" si="302"/>
        <v>0</v>
      </c>
      <c r="AF263" s="54">
        <f t="shared" si="303"/>
        <v>0</v>
      </c>
      <c r="AG263" s="39" t="e">
        <f t="shared" si="304"/>
        <v>#DIV/0!</v>
      </c>
      <c r="AH263" s="54" t="e">
        <f t="shared" si="305"/>
        <v>#DIV/0!</v>
      </c>
      <c r="AI263" s="39" t="e">
        <f t="shared" si="306"/>
        <v>#DIV/0!</v>
      </c>
      <c r="AJ263" s="56" t="e">
        <f t="shared" si="307"/>
        <v>#DIV/0!</v>
      </c>
      <c r="AK263" s="42">
        <f t="shared" si="308"/>
        <v>0</v>
      </c>
      <c r="AL263" s="54">
        <f t="shared" si="309"/>
        <v>0</v>
      </c>
      <c r="AM263" s="39" t="e">
        <f t="shared" si="310"/>
        <v>#DIV/0!</v>
      </c>
      <c r="AN263" s="54" t="e">
        <f t="shared" si="311"/>
        <v>#DIV/0!</v>
      </c>
      <c r="AO263" s="39" t="e">
        <f t="shared" si="312"/>
        <v>#DIV/0!</v>
      </c>
      <c r="AP263" s="56" t="e">
        <f t="shared" si="313"/>
        <v>#DIV/0!</v>
      </c>
      <c r="AQ263" s="39" t="e">
        <f t="shared" si="314"/>
        <v>#DIV/0!</v>
      </c>
      <c r="AR263" s="56" t="e">
        <f t="shared" si="315"/>
        <v>#DIV/0!</v>
      </c>
      <c r="AS263" s="43" t="e">
        <f t="shared" si="316"/>
        <v>#DIV/0!</v>
      </c>
      <c r="AT263" s="58" t="e">
        <f t="shared" si="317"/>
        <v>#DIV/0!</v>
      </c>
      <c r="AU263" s="42">
        <f t="shared" si="318"/>
        <v>0</v>
      </c>
      <c r="AV263" s="61">
        <f t="shared" si="319"/>
        <v>0</v>
      </c>
      <c r="AW263" s="39" t="e">
        <f t="shared" si="320"/>
        <v>#DIV/0!</v>
      </c>
      <c r="AX263" s="61" t="e">
        <f t="shared" si="321"/>
        <v>#DIV/0!</v>
      </c>
      <c r="AY263" s="41" t="e">
        <f t="shared" si="322"/>
        <v>#DIV/0!</v>
      </c>
      <c r="AZ263" s="61" t="e">
        <f t="shared" si="323"/>
        <v>#DIV/0!</v>
      </c>
      <c r="BA263" s="39" t="e">
        <f t="shared" si="324"/>
        <v>#DIV/0!</v>
      </c>
      <c r="BB263" s="64" t="e">
        <f t="shared" si="325"/>
        <v>#DIV/0!</v>
      </c>
      <c r="BC263" s="42">
        <f t="shared" si="326"/>
        <v>0</v>
      </c>
      <c r="BD263" s="61">
        <f t="shared" si="327"/>
        <v>0</v>
      </c>
      <c r="BE263" s="39" t="e">
        <f t="shared" si="328"/>
        <v>#DIV/0!</v>
      </c>
      <c r="BF263" s="61" t="e">
        <f t="shared" si="329"/>
        <v>#DIV/0!</v>
      </c>
      <c r="BG263" s="41" t="e">
        <f t="shared" si="330"/>
        <v>#DIV/0!</v>
      </c>
      <c r="BH263" s="61" t="e">
        <f t="shared" si="331"/>
        <v>#DIV/0!</v>
      </c>
      <c r="BI263" s="39" t="e">
        <f t="shared" si="332"/>
        <v>#DIV/0!</v>
      </c>
      <c r="BJ263" s="64" t="e">
        <f t="shared" si="333"/>
        <v>#DIV/0!</v>
      </c>
      <c r="BK263" s="39" t="e">
        <f t="shared" si="334"/>
        <v>#DIV/0!</v>
      </c>
      <c r="BL263" s="64" t="e">
        <f t="shared" si="335"/>
        <v>#DIV/0!</v>
      </c>
      <c r="BM263" s="43" t="e">
        <f t="shared" si="336"/>
        <v>#DIV/0!</v>
      </c>
      <c r="BN263" s="66" t="e">
        <f t="shared" si="337"/>
        <v>#DIV/0!</v>
      </c>
      <c r="BO263" s="17">
        <f t="shared" si="338"/>
        <v>0</v>
      </c>
      <c r="BP263" s="68">
        <f t="shared" si="339"/>
        <v>0</v>
      </c>
      <c r="BQ263" s="39">
        <f t="shared" si="340"/>
        <v>0</v>
      </c>
      <c r="BR263" s="69">
        <f t="shared" si="341"/>
        <v>0</v>
      </c>
      <c r="BS263" s="44" t="e">
        <f t="shared" si="342"/>
        <v>#DIV/0!</v>
      </c>
      <c r="BT263" s="70" t="e">
        <f t="shared" si="343"/>
        <v>#DIV/0!</v>
      </c>
      <c r="BU263" s="43" t="str">
        <f t="shared" si="344"/>
        <v>REPROVADO</v>
      </c>
      <c r="BV263" s="71" t="str">
        <f t="shared" si="345"/>
        <v>REPROVADO</v>
      </c>
    </row>
    <row r="264" spans="1:74">
      <c r="A264" s="17">
        <f>'PLANILHA PRINCIPAL'!C266</f>
        <v>0</v>
      </c>
      <c r="B264" s="45">
        <f>'PLANILHA PRINCIPAL'!D266</f>
        <v>0</v>
      </c>
      <c r="C264" s="17">
        <f t="shared" si="277"/>
        <v>60</v>
      </c>
      <c r="D264" s="45">
        <f t="shared" si="278"/>
        <v>24500</v>
      </c>
      <c r="E264" s="17">
        <f t="shared" si="279"/>
        <v>0.6</v>
      </c>
      <c r="F264" s="45">
        <f t="shared" si="280"/>
        <v>1</v>
      </c>
      <c r="G264" s="17">
        <f t="shared" si="281"/>
        <v>0.8</v>
      </c>
      <c r="H264" s="45">
        <f t="shared" si="282"/>
        <v>1.4</v>
      </c>
      <c r="I264" s="17">
        <f t="shared" si="283"/>
        <v>1.8</v>
      </c>
      <c r="J264" s="45">
        <f>'PLANILHA PRINCIPAL'!E266</f>
        <v>0</v>
      </c>
      <c r="K264" s="17">
        <f t="shared" si="284"/>
        <v>0.2</v>
      </c>
      <c r="L264" s="45">
        <f t="shared" si="285"/>
        <v>0.3</v>
      </c>
      <c r="M264" s="17">
        <f t="shared" si="286"/>
        <v>0.8</v>
      </c>
      <c r="N264" s="72">
        <f>'PLANILHA PRINCIPAL'!F266</f>
        <v>0</v>
      </c>
      <c r="O264" s="39">
        <f>'PLANILHA PRINCIPAL'!G266</f>
        <v>0</v>
      </c>
      <c r="P264" s="47">
        <f t="shared" si="287"/>
        <v>0.48</v>
      </c>
      <c r="Q264" s="39">
        <f t="shared" si="288"/>
        <v>20.571428571428569</v>
      </c>
      <c r="R264" s="48">
        <f t="shared" si="289"/>
        <v>20.779220779220779</v>
      </c>
      <c r="S264" s="17">
        <f t="shared" si="290"/>
        <v>11760</v>
      </c>
      <c r="T264" s="49">
        <f t="shared" si="291"/>
        <v>0</v>
      </c>
      <c r="U264" s="40">
        <f t="shared" si="292"/>
        <v>0</v>
      </c>
      <c r="V264" s="49">
        <f t="shared" si="293"/>
        <v>0</v>
      </c>
      <c r="W264" s="40">
        <f t="shared" si="294"/>
        <v>0</v>
      </c>
      <c r="X264" s="49">
        <f t="shared" si="295"/>
        <v>0</v>
      </c>
      <c r="Y264" s="41" t="e">
        <f t="shared" si="296"/>
        <v>#DIV/0!</v>
      </c>
      <c r="Z264" s="50" t="e">
        <f t="shared" si="297"/>
        <v>#DIV/0!</v>
      </c>
      <c r="AA264" s="17">
        <f t="shared" si="298"/>
        <v>0.5</v>
      </c>
      <c r="AB264" s="51" t="e">
        <f t="shared" si="299"/>
        <v>#DIV/0!</v>
      </c>
      <c r="AC264" s="39" t="e">
        <f t="shared" si="300"/>
        <v>#DIV/0!</v>
      </c>
      <c r="AD264" s="48" t="e">
        <f t="shared" si="301"/>
        <v>#DIV/0!</v>
      </c>
      <c r="AE264" s="42">
        <f t="shared" si="302"/>
        <v>0</v>
      </c>
      <c r="AF264" s="54">
        <f t="shared" si="303"/>
        <v>0</v>
      </c>
      <c r="AG264" s="39" t="e">
        <f t="shared" si="304"/>
        <v>#DIV/0!</v>
      </c>
      <c r="AH264" s="54" t="e">
        <f t="shared" si="305"/>
        <v>#DIV/0!</v>
      </c>
      <c r="AI264" s="39" t="e">
        <f t="shared" si="306"/>
        <v>#DIV/0!</v>
      </c>
      <c r="AJ264" s="56" t="e">
        <f t="shared" si="307"/>
        <v>#DIV/0!</v>
      </c>
      <c r="AK264" s="42">
        <f t="shared" si="308"/>
        <v>0</v>
      </c>
      <c r="AL264" s="54">
        <f t="shared" si="309"/>
        <v>0</v>
      </c>
      <c r="AM264" s="39" t="e">
        <f t="shared" si="310"/>
        <v>#DIV/0!</v>
      </c>
      <c r="AN264" s="54" t="e">
        <f t="shared" si="311"/>
        <v>#DIV/0!</v>
      </c>
      <c r="AO264" s="39" t="e">
        <f t="shared" si="312"/>
        <v>#DIV/0!</v>
      </c>
      <c r="AP264" s="56" t="e">
        <f t="shared" si="313"/>
        <v>#DIV/0!</v>
      </c>
      <c r="AQ264" s="39" t="e">
        <f t="shared" si="314"/>
        <v>#DIV/0!</v>
      </c>
      <c r="AR264" s="56" t="e">
        <f t="shared" si="315"/>
        <v>#DIV/0!</v>
      </c>
      <c r="AS264" s="43" t="e">
        <f t="shared" si="316"/>
        <v>#DIV/0!</v>
      </c>
      <c r="AT264" s="58" t="e">
        <f t="shared" si="317"/>
        <v>#DIV/0!</v>
      </c>
      <c r="AU264" s="42">
        <f t="shared" si="318"/>
        <v>0</v>
      </c>
      <c r="AV264" s="61">
        <f t="shared" si="319"/>
        <v>0</v>
      </c>
      <c r="AW264" s="39" t="e">
        <f t="shared" si="320"/>
        <v>#DIV/0!</v>
      </c>
      <c r="AX264" s="61" t="e">
        <f t="shared" si="321"/>
        <v>#DIV/0!</v>
      </c>
      <c r="AY264" s="41" t="e">
        <f t="shared" si="322"/>
        <v>#DIV/0!</v>
      </c>
      <c r="AZ264" s="61" t="e">
        <f t="shared" si="323"/>
        <v>#DIV/0!</v>
      </c>
      <c r="BA264" s="39" t="e">
        <f t="shared" si="324"/>
        <v>#DIV/0!</v>
      </c>
      <c r="BB264" s="64" t="e">
        <f t="shared" si="325"/>
        <v>#DIV/0!</v>
      </c>
      <c r="BC264" s="42">
        <f t="shared" si="326"/>
        <v>0</v>
      </c>
      <c r="BD264" s="61">
        <f t="shared" si="327"/>
        <v>0</v>
      </c>
      <c r="BE264" s="39" t="e">
        <f t="shared" si="328"/>
        <v>#DIV/0!</v>
      </c>
      <c r="BF264" s="61" t="e">
        <f t="shared" si="329"/>
        <v>#DIV/0!</v>
      </c>
      <c r="BG264" s="41" t="e">
        <f t="shared" si="330"/>
        <v>#DIV/0!</v>
      </c>
      <c r="BH264" s="61" t="e">
        <f t="shared" si="331"/>
        <v>#DIV/0!</v>
      </c>
      <c r="BI264" s="39" t="e">
        <f t="shared" si="332"/>
        <v>#DIV/0!</v>
      </c>
      <c r="BJ264" s="64" t="e">
        <f t="shared" si="333"/>
        <v>#DIV/0!</v>
      </c>
      <c r="BK264" s="39" t="e">
        <f t="shared" si="334"/>
        <v>#DIV/0!</v>
      </c>
      <c r="BL264" s="64" t="e">
        <f t="shared" si="335"/>
        <v>#DIV/0!</v>
      </c>
      <c r="BM264" s="43" t="e">
        <f t="shared" si="336"/>
        <v>#DIV/0!</v>
      </c>
      <c r="BN264" s="66" t="e">
        <f t="shared" si="337"/>
        <v>#DIV/0!</v>
      </c>
      <c r="BO264" s="17">
        <f t="shared" si="338"/>
        <v>0</v>
      </c>
      <c r="BP264" s="68">
        <f t="shared" si="339"/>
        <v>0</v>
      </c>
      <c r="BQ264" s="39">
        <f t="shared" si="340"/>
        <v>0</v>
      </c>
      <c r="BR264" s="69">
        <f t="shared" si="341"/>
        <v>0</v>
      </c>
      <c r="BS264" s="44" t="e">
        <f t="shared" si="342"/>
        <v>#DIV/0!</v>
      </c>
      <c r="BT264" s="70" t="e">
        <f t="shared" si="343"/>
        <v>#DIV/0!</v>
      </c>
      <c r="BU264" s="43" t="str">
        <f t="shared" si="344"/>
        <v>REPROVADO</v>
      </c>
      <c r="BV264" s="71" t="str">
        <f t="shared" si="345"/>
        <v>REPROVADO</v>
      </c>
    </row>
    <row r="265" spans="1:74">
      <c r="A265" s="17">
        <f>'PLANILHA PRINCIPAL'!C267</f>
        <v>0</v>
      </c>
      <c r="B265" s="45">
        <f>'PLANILHA PRINCIPAL'!D267</f>
        <v>0</v>
      </c>
      <c r="C265" s="17">
        <f t="shared" si="277"/>
        <v>60</v>
      </c>
      <c r="D265" s="45">
        <f t="shared" si="278"/>
        <v>24500</v>
      </c>
      <c r="E265" s="17">
        <f t="shared" si="279"/>
        <v>0.6</v>
      </c>
      <c r="F265" s="45">
        <f t="shared" si="280"/>
        <v>1</v>
      </c>
      <c r="G265" s="17">
        <f t="shared" si="281"/>
        <v>0.8</v>
      </c>
      <c r="H265" s="45">
        <f t="shared" si="282"/>
        <v>1.4</v>
      </c>
      <c r="I265" s="17">
        <f t="shared" si="283"/>
        <v>1.8</v>
      </c>
      <c r="J265" s="45">
        <f>'PLANILHA PRINCIPAL'!E267</f>
        <v>0</v>
      </c>
      <c r="K265" s="17">
        <f t="shared" si="284"/>
        <v>0.2</v>
      </c>
      <c r="L265" s="45">
        <f t="shared" si="285"/>
        <v>0.3</v>
      </c>
      <c r="M265" s="17">
        <f t="shared" si="286"/>
        <v>0.8</v>
      </c>
      <c r="N265" s="72">
        <f>'PLANILHA PRINCIPAL'!F267</f>
        <v>0</v>
      </c>
      <c r="O265" s="39">
        <f>'PLANILHA PRINCIPAL'!G267</f>
        <v>0</v>
      </c>
      <c r="P265" s="47">
        <f t="shared" si="287"/>
        <v>0.48</v>
      </c>
      <c r="Q265" s="39">
        <f t="shared" si="288"/>
        <v>20.571428571428569</v>
      </c>
      <c r="R265" s="48">
        <f t="shared" si="289"/>
        <v>20.779220779220779</v>
      </c>
      <c r="S265" s="17">
        <f t="shared" si="290"/>
        <v>11760</v>
      </c>
      <c r="T265" s="49">
        <f t="shared" si="291"/>
        <v>0</v>
      </c>
      <c r="U265" s="40">
        <f t="shared" si="292"/>
        <v>0</v>
      </c>
      <c r="V265" s="49">
        <f t="shared" si="293"/>
        <v>0</v>
      </c>
      <c r="W265" s="40">
        <f t="shared" si="294"/>
        <v>0</v>
      </c>
      <c r="X265" s="49">
        <f t="shared" si="295"/>
        <v>0</v>
      </c>
      <c r="Y265" s="41" t="e">
        <f t="shared" si="296"/>
        <v>#DIV/0!</v>
      </c>
      <c r="Z265" s="50" t="e">
        <f t="shared" si="297"/>
        <v>#DIV/0!</v>
      </c>
      <c r="AA265" s="17">
        <f t="shared" si="298"/>
        <v>0.5</v>
      </c>
      <c r="AB265" s="51" t="e">
        <f t="shared" si="299"/>
        <v>#DIV/0!</v>
      </c>
      <c r="AC265" s="39" t="e">
        <f t="shared" si="300"/>
        <v>#DIV/0!</v>
      </c>
      <c r="AD265" s="48" t="e">
        <f t="shared" si="301"/>
        <v>#DIV/0!</v>
      </c>
      <c r="AE265" s="42">
        <f t="shared" si="302"/>
        <v>0</v>
      </c>
      <c r="AF265" s="54">
        <f t="shared" si="303"/>
        <v>0</v>
      </c>
      <c r="AG265" s="39" t="e">
        <f t="shared" si="304"/>
        <v>#DIV/0!</v>
      </c>
      <c r="AH265" s="54" t="e">
        <f t="shared" si="305"/>
        <v>#DIV/0!</v>
      </c>
      <c r="AI265" s="39" t="e">
        <f t="shared" si="306"/>
        <v>#DIV/0!</v>
      </c>
      <c r="AJ265" s="56" t="e">
        <f t="shared" si="307"/>
        <v>#DIV/0!</v>
      </c>
      <c r="AK265" s="42">
        <f t="shared" si="308"/>
        <v>0</v>
      </c>
      <c r="AL265" s="54">
        <f t="shared" si="309"/>
        <v>0</v>
      </c>
      <c r="AM265" s="39" t="e">
        <f t="shared" si="310"/>
        <v>#DIV/0!</v>
      </c>
      <c r="AN265" s="54" t="e">
        <f t="shared" si="311"/>
        <v>#DIV/0!</v>
      </c>
      <c r="AO265" s="39" t="e">
        <f t="shared" si="312"/>
        <v>#DIV/0!</v>
      </c>
      <c r="AP265" s="56" t="e">
        <f t="shared" si="313"/>
        <v>#DIV/0!</v>
      </c>
      <c r="AQ265" s="39" t="e">
        <f t="shared" si="314"/>
        <v>#DIV/0!</v>
      </c>
      <c r="AR265" s="56" t="e">
        <f t="shared" si="315"/>
        <v>#DIV/0!</v>
      </c>
      <c r="AS265" s="43" t="e">
        <f t="shared" si="316"/>
        <v>#DIV/0!</v>
      </c>
      <c r="AT265" s="58" t="e">
        <f t="shared" si="317"/>
        <v>#DIV/0!</v>
      </c>
      <c r="AU265" s="42">
        <f t="shared" si="318"/>
        <v>0</v>
      </c>
      <c r="AV265" s="61">
        <f t="shared" si="319"/>
        <v>0</v>
      </c>
      <c r="AW265" s="39" t="e">
        <f t="shared" si="320"/>
        <v>#DIV/0!</v>
      </c>
      <c r="AX265" s="61" t="e">
        <f t="shared" si="321"/>
        <v>#DIV/0!</v>
      </c>
      <c r="AY265" s="41" t="e">
        <f t="shared" si="322"/>
        <v>#DIV/0!</v>
      </c>
      <c r="AZ265" s="61" t="e">
        <f t="shared" si="323"/>
        <v>#DIV/0!</v>
      </c>
      <c r="BA265" s="39" t="e">
        <f t="shared" si="324"/>
        <v>#DIV/0!</v>
      </c>
      <c r="BB265" s="64" t="e">
        <f t="shared" si="325"/>
        <v>#DIV/0!</v>
      </c>
      <c r="BC265" s="42">
        <f t="shared" si="326"/>
        <v>0</v>
      </c>
      <c r="BD265" s="61">
        <f t="shared" si="327"/>
        <v>0</v>
      </c>
      <c r="BE265" s="39" t="e">
        <f t="shared" si="328"/>
        <v>#DIV/0!</v>
      </c>
      <c r="BF265" s="61" t="e">
        <f t="shared" si="329"/>
        <v>#DIV/0!</v>
      </c>
      <c r="BG265" s="41" t="e">
        <f t="shared" si="330"/>
        <v>#DIV/0!</v>
      </c>
      <c r="BH265" s="61" t="e">
        <f t="shared" si="331"/>
        <v>#DIV/0!</v>
      </c>
      <c r="BI265" s="39" t="e">
        <f t="shared" si="332"/>
        <v>#DIV/0!</v>
      </c>
      <c r="BJ265" s="64" t="e">
        <f t="shared" si="333"/>
        <v>#DIV/0!</v>
      </c>
      <c r="BK265" s="39" t="e">
        <f t="shared" si="334"/>
        <v>#DIV/0!</v>
      </c>
      <c r="BL265" s="64" t="e">
        <f t="shared" si="335"/>
        <v>#DIV/0!</v>
      </c>
      <c r="BM265" s="43" t="e">
        <f t="shared" si="336"/>
        <v>#DIV/0!</v>
      </c>
      <c r="BN265" s="66" t="e">
        <f t="shared" si="337"/>
        <v>#DIV/0!</v>
      </c>
      <c r="BO265" s="17">
        <f t="shared" si="338"/>
        <v>0</v>
      </c>
      <c r="BP265" s="68">
        <f t="shared" si="339"/>
        <v>0</v>
      </c>
      <c r="BQ265" s="39">
        <f t="shared" si="340"/>
        <v>0</v>
      </c>
      <c r="BR265" s="69">
        <f t="shared" si="341"/>
        <v>0</v>
      </c>
      <c r="BS265" s="44" t="e">
        <f t="shared" si="342"/>
        <v>#DIV/0!</v>
      </c>
      <c r="BT265" s="70" t="e">
        <f t="shared" si="343"/>
        <v>#DIV/0!</v>
      </c>
      <c r="BU265" s="43" t="str">
        <f t="shared" si="344"/>
        <v>REPROVADO</v>
      </c>
      <c r="BV265" s="71" t="str">
        <f t="shared" si="345"/>
        <v>REPROVADO</v>
      </c>
    </row>
    <row r="266" spans="1:74">
      <c r="A266" s="17">
        <f>'PLANILHA PRINCIPAL'!C268</f>
        <v>0</v>
      </c>
      <c r="B266" s="45">
        <f>'PLANILHA PRINCIPAL'!D268</f>
        <v>0</v>
      </c>
      <c r="C266" s="17">
        <f t="shared" si="277"/>
        <v>60</v>
      </c>
      <c r="D266" s="45">
        <f t="shared" si="278"/>
        <v>24500</v>
      </c>
      <c r="E266" s="17">
        <f t="shared" si="279"/>
        <v>0.6</v>
      </c>
      <c r="F266" s="45">
        <f t="shared" si="280"/>
        <v>1</v>
      </c>
      <c r="G266" s="17">
        <f t="shared" si="281"/>
        <v>0.8</v>
      </c>
      <c r="H266" s="45">
        <f t="shared" si="282"/>
        <v>1.4</v>
      </c>
      <c r="I266" s="17">
        <f t="shared" si="283"/>
        <v>1.8</v>
      </c>
      <c r="J266" s="45">
        <f>'PLANILHA PRINCIPAL'!E268</f>
        <v>0</v>
      </c>
      <c r="K266" s="17">
        <f t="shared" si="284"/>
        <v>0.2</v>
      </c>
      <c r="L266" s="45">
        <f t="shared" si="285"/>
        <v>0.3</v>
      </c>
      <c r="M266" s="17">
        <f t="shared" si="286"/>
        <v>0.8</v>
      </c>
      <c r="N266" s="72">
        <f>'PLANILHA PRINCIPAL'!F268</f>
        <v>0</v>
      </c>
      <c r="O266" s="39">
        <f>'PLANILHA PRINCIPAL'!G268</f>
        <v>0</v>
      </c>
      <c r="P266" s="47">
        <f t="shared" si="287"/>
        <v>0.48</v>
      </c>
      <c r="Q266" s="39">
        <f t="shared" si="288"/>
        <v>20.571428571428569</v>
      </c>
      <c r="R266" s="48">
        <f t="shared" si="289"/>
        <v>20.779220779220779</v>
      </c>
      <c r="S266" s="17">
        <f t="shared" si="290"/>
        <v>11760</v>
      </c>
      <c r="T266" s="49">
        <f t="shared" si="291"/>
        <v>0</v>
      </c>
      <c r="U266" s="40">
        <f t="shared" si="292"/>
        <v>0</v>
      </c>
      <c r="V266" s="49">
        <f t="shared" si="293"/>
        <v>0</v>
      </c>
      <c r="W266" s="40">
        <f t="shared" si="294"/>
        <v>0</v>
      </c>
      <c r="X266" s="49">
        <f t="shared" si="295"/>
        <v>0</v>
      </c>
      <c r="Y266" s="41" t="e">
        <f t="shared" si="296"/>
        <v>#DIV/0!</v>
      </c>
      <c r="Z266" s="50" t="e">
        <f t="shared" si="297"/>
        <v>#DIV/0!</v>
      </c>
      <c r="AA266" s="17">
        <f t="shared" si="298"/>
        <v>0.5</v>
      </c>
      <c r="AB266" s="51" t="e">
        <f t="shared" si="299"/>
        <v>#DIV/0!</v>
      </c>
      <c r="AC266" s="39" t="e">
        <f t="shared" si="300"/>
        <v>#DIV/0!</v>
      </c>
      <c r="AD266" s="48" t="e">
        <f t="shared" si="301"/>
        <v>#DIV/0!</v>
      </c>
      <c r="AE266" s="42">
        <f t="shared" si="302"/>
        <v>0</v>
      </c>
      <c r="AF266" s="54">
        <f t="shared" si="303"/>
        <v>0</v>
      </c>
      <c r="AG266" s="39" t="e">
        <f t="shared" si="304"/>
        <v>#DIV/0!</v>
      </c>
      <c r="AH266" s="54" t="e">
        <f t="shared" si="305"/>
        <v>#DIV/0!</v>
      </c>
      <c r="AI266" s="39" t="e">
        <f t="shared" si="306"/>
        <v>#DIV/0!</v>
      </c>
      <c r="AJ266" s="56" t="e">
        <f t="shared" si="307"/>
        <v>#DIV/0!</v>
      </c>
      <c r="AK266" s="42">
        <f t="shared" si="308"/>
        <v>0</v>
      </c>
      <c r="AL266" s="54">
        <f t="shared" si="309"/>
        <v>0</v>
      </c>
      <c r="AM266" s="39" t="e">
        <f t="shared" si="310"/>
        <v>#DIV/0!</v>
      </c>
      <c r="AN266" s="54" t="e">
        <f t="shared" si="311"/>
        <v>#DIV/0!</v>
      </c>
      <c r="AO266" s="39" t="e">
        <f t="shared" si="312"/>
        <v>#DIV/0!</v>
      </c>
      <c r="AP266" s="56" t="e">
        <f t="shared" si="313"/>
        <v>#DIV/0!</v>
      </c>
      <c r="AQ266" s="39" t="e">
        <f t="shared" si="314"/>
        <v>#DIV/0!</v>
      </c>
      <c r="AR266" s="56" t="e">
        <f t="shared" si="315"/>
        <v>#DIV/0!</v>
      </c>
      <c r="AS266" s="43" t="e">
        <f t="shared" si="316"/>
        <v>#DIV/0!</v>
      </c>
      <c r="AT266" s="58" t="e">
        <f t="shared" si="317"/>
        <v>#DIV/0!</v>
      </c>
      <c r="AU266" s="42">
        <f t="shared" si="318"/>
        <v>0</v>
      </c>
      <c r="AV266" s="61">
        <f t="shared" si="319"/>
        <v>0</v>
      </c>
      <c r="AW266" s="39" t="e">
        <f t="shared" si="320"/>
        <v>#DIV/0!</v>
      </c>
      <c r="AX266" s="61" t="e">
        <f t="shared" si="321"/>
        <v>#DIV/0!</v>
      </c>
      <c r="AY266" s="41" t="e">
        <f t="shared" si="322"/>
        <v>#DIV/0!</v>
      </c>
      <c r="AZ266" s="61" t="e">
        <f t="shared" si="323"/>
        <v>#DIV/0!</v>
      </c>
      <c r="BA266" s="39" t="e">
        <f t="shared" si="324"/>
        <v>#DIV/0!</v>
      </c>
      <c r="BB266" s="64" t="e">
        <f t="shared" si="325"/>
        <v>#DIV/0!</v>
      </c>
      <c r="BC266" s="42">
        <f t="shared" si="326"/>
        <v>0</v>
      </c>
      <c r="BD266" s="61">
        <f t="shared" si="327"/>
        <v>0</v>
      </c>
      <c r="BE266" s="39" t="e">
        <f t="shared" si="328"/>
        <v>#DIV/0!</v>
      </c>
      <c r="BF266" s="61" t="e">
        <f t="shared" si="329"/>
        <v>#DIV/0!</v>
      </c>
      <c r="BG266" s="41" t="e">
        <f t="shared" si="330"/>
        <v>#DIV/0!</v>
      </c>
      <c r="BH266" s="61" t="e">
        <f t="shared" si="331"/>
        <v>#DIV/0!</v>
      </c>
      <c r="BI266" s="39" t="e">
        <f t="shared" si="332"/>
        <v>#DIV/0!</v>
      </c>
      <c r="BJ266" s="64" t="e">
        <f t="shared" si="333"/>
        <v>#DIV/0!</v>
      </c>
      <c r="BK266" s="39" t="e">
        <f t="shared" si="334"/>
        <v>#DIV/0!</v>
      </c>
      <c r="BL266" s="64" t="e">
        <f t="shared" si="335"/>
        <v>#DIV/0!</v>
      </c>
      <c r="BM266" s="43" t="e">
        <f t="shared" si="336"/>
        <v>#DIV/0!</v>
      </c>
      <c r="BN266" s="66" t="e">
        <f t="shared" si="337"/>
        <v>#DIV/0!</v>
      </c>
      <c r="BO266" s="17">
        <f t="shared" si="338"/>
        <v>0</v>
      </c>
      <c r="BP266" s="68">
        <f t="shared" si="339"/>
        <v>0</v>
      </c>
      <c r="BQ266" s="39">
        <f t="shared" si="340"/>
        <v>0</v>
      </c>
      <c r="BR266" s="69">
        <f t="shared" si="341"/>
        <v>0</v>
      </c>
      <c r="BS266" s="44" t="e">
        <f t="shared" si="342"/>
        <v>#DIV/0!</v>
      </c>
      <c r="BT266" s="70" t="e">
        <f t="shared" si="343"/>
        <v>#DIV/0!</v>
      </c>
      <c r="BU266" s="43" t="str">
        <f t="shared" si="344"/>
        <v>REPROVADO</v>
      </c>
      <c r="BV266" s="71" t="str">
        <f t="shared" si="345"/>
        <v>REPROVADO</v>
      </c>
    </row>
    <row r="267" spans="1:74">
      <c r="A267" s="17">
        <f>'PLANILHA PRINCIPAL'!C269</f>
        <v>0</v>
      </c>
      <c r="B267" s="45">
        <f>'PLANILHA PRINCIPAL'!D269</f>
        <v>0</v>
      </c>
      <c r="C267" s="17">
        <f t="shared" si="277"/>
        <v>60</v>
      </c>
      <c r="D267" s="45">
        <f t="shared" si="278"/>
        <v>24500</v>
      </c>
      <c r="E267" s="17">
        <f t="shared" si="279"/>
        <v>0.6</v>
      </c>
      <c r="F267" s="45">
        <f t="shared" si="280"/>
        <v>1</v>
      </c>
      <c r="G267" s="17">
        <f t="shared" si="281"/>
        <v>0.8</v>
      </c>
      <c r="H267" s="45">
        <f t="shared" si="282"/>
        <v>1.4</v>
      </c>
      <c r="I267" s="17">
        <f t="shared" si="283"/>
        <v>1.8</v>
      </c>
      <c r="J267" s="45">
        <f>'PLANILHA PRINCIPAL'!E269</f>
        <v>0</v>
      </c>
      <c r="K267" s="17">
        <f t="shared" si="284"/>
        <v>0.2</v>
      </c>
      <c r="L267" s="45">
        <f t="shared" si="285"/>
        <v>0.3</v>
      </c>
      <c r="M267" s="17">
        <f t="shared" si="286"/>
        <v>0.8</v>
      </c>
      <c r="N267" s="72">
        <f>'PLANILHA PRINCIPAL'!F269</f>
        <v>0</v>
      </c>
      <c r="O267" s="39">
        <f>'PLANILHA PRINCIPAL'!G269</f>
        <v>0</v>
      </c>
      <c r="P267" s="47">
        <f t="shared" si="287"/>
        <v>0.48</v>
      </c>
      <c r="Q267" s="39">
        <f t="shared" si="288"/>
        <v>20.571428571428569</v>
      </c>
      <c r="R267" s="48">
        <f t="shared" si="289"/>
        <v>20.779220779220779</v>
      </c>
      <c r="S267" s="17">
        <f t="shared" si="290"/>
        <v>11760</v>
      </c>
      <c r="T267" s="49">
        <f t="shared" si="291"/>
        <v>0</v>
      </c>
      <c r="U267" s="40">
        <f t="shared" si="292"/>
        <v>0</v>
      </c>
      <c r="V267" s="49">
        <f t="shared" si="293"/>
        <v>0</v>
      </c>
      <c r="W267" s="40">
        <f t="shared" si="294"/>
        <v>0</v>
      </c>
      <c r="X267" s="49">
        <f t="shared" si="295"/>
        <v>0</v>
      </c>
      <c r="Y267" s="41" t="e">
        <f t="shared" si="296"/>
        <v>#DIV/0!</v>
      </c>
      <c r="Z267" s="50" t="e">
        <f t="shared" si="297"/>
        <v>#DIV/0!</v>
      </c>
      <c r="AA267" s="17">
        <f t="shared" si="298"/>
        <v>0.5</v>
      </c>
      <c r="AB267" s="51" t="e">
        <f t="shared" si="299"/>
        <v>#DIV/0!</v>
      </c>
      <c r="AC267" s="39" t="e">
        <f t="shared" si="300"/>
        <v>#DIV/0!</v>
      </c>
      <c r="AD267" s="48" t="e">
        <f t="shared" si="301"/>
        <v>#DIV/0!</v>
      </c>
      <c r="AE267" s="42">
        <f t="shared" si="302"/>
        <v>0</v>
      </c>
      <c r="AF267" s="54">
        <f t="shared" si="303"/>
        <v>0</v>
      </c>
      <c r="AG267" s="39" t="e">
        <f t="shared" si="304"/>
        <v>#DIV/0!</v>
      </c>
      <c r="AH267" s="54" t="e">
        <f t="shared" si="305"/>
        <v>#DIV/0!</v>
      </c>
      <c r="AI267" s="39" t="e">
        <f t="shared" si="306"/>
        <v>#DIV/0!</v>
      </c>
      <c r="AJ267" s="56" t="e">
        <f t="shared" si="307"/>
        <v>#DIV/0!</v>
      </c>
      <c r="AK267" s="42">
        <f t="shared" si="308"/>
        <v>0</v>
      </c>
      <c r="AL267" s="54">
        <f t="shared" si="309"/>
        <v>0</v>
      </c>
      <c r="AM267" s="39" t="e">
        <f t="shared" si="310"/>
        <v>#DIV/0!</v>
      </c>
      <c r="AN267" s="54" t="e">
        <f t="shared" si="311"/>
        <v>#DIV/0!</v>
      </c>
      <c r="AO267" s="39" t="e">
        <f t="shared" si="312"/>
        <v>#DIV/0!</v>
      </c>
      <c r="AP267" s="56" t="e">
        <f t="shared" si="313"/>
        <v>#DIV/0!</v>
      </c>
      <c r="AQ267" s="39" t="e">
        <f t="shared" si="314"/>
        <v>#DIV/0!</v>
      </c>
      <c r="AR267" s="56" t="e">
        <f t="shared" si="315"/>
        <v>#DIV/0!</v>
      </c>
      <c r="AS267" s="43" t="e">
        <f t="shared" si="316"/>
        <v>#DIV/0!</v>
      </c>
      <c r="AT267" s="58" t="e">
        <f t="shared" si="317"/>
        <v>#DIV/0!</v>
      </c>
      <c r="AU267" s="42">
        <f t="shared" si="318"/>
        <v>0</v>
      </c>
      <c r="AV267" s="61">
        <f t="shared" si="319"/>
        <v>0</v>
      </c>
      <c r="AW267" s="39" t="e">
        <f t="shared" si="320"/>
        <v>#DIV/0!</v>
      </c>
      <c r="AX267" s="61" t="e">
        <f t="shared" si="321"/>
        <v>#DIV/0!</v>
      </c>
      <c r="AY267" s="41" t="e">
        <f t="shared" si="322"/>
        <v>#DIV/0!</v>
      </c>
      <c r="AZ267" s="61" t="e">
        <f t="shared" si="323"/>
        <v>#DIV/0!</v>
      </c>
      <c r="BA267" s="39" t="e">
        <f t="shared" si="324"/>
        <v>#DIV/0!</v>
      </c>
      <c r="BB267" s="64" t="e">
        <f t="shared" si="325"/>
        <v>#DIV/0!</v>
      </c>
      <c r="BC267" s="42">
        <f t="shared" si="326"/>
        <v>0</v>
      </c>
      <c r="BD267" s="61">
        <f t="shared" si="327"/>
        <v>0</v>
      </c>
      <c r="BE267" s="39" t="e">
        <f t="shared" si="328"/>
        <v>#DIV/0!</v>
      </c>
      <c r="BF267" s="61" t="e">
        <f t="shared" si="329"/>
        <v>#DIV/0!</v>
      </c>
      <c r="BG267" s="41" t="e">
        <f t="shared" si="330"/>
        <v>#DIV/0!</v>
      </c>
      <c r="BH267" s="61" t="e">
        <f t="shared" si="331"/>
        <v>#DIV/0!</v>
      </c>
      <c r="BI267" s="39" t="e">
        <f t="shared" si="332"/>
        <v>#DIV/0!</v>
      </c>
      <c r="BJ267" s="64" t="e">
        <f t="shared" si="333"/>
        <v>#DIV/0!</v>
      </c>
      <c r="BK267" s="39" t="e">
        <f t="shared" si="334"/>
        <v>#DIV/0!</v>
      </c>
      <c r="BL267" s="64" t="e">
        <f t="shared" si="335"/>
        <v>#DIV/0!</v>
      </c>
      <c r="BM267" s="43" t="e">
        <f t="shared" si="336"/>
        <v>#DIV/0!</v>
      </c>
      <c r="BN267" s="66" t="e">
        <f t="shared" si="337"/>
        <v>#DIV/0!</v>
      </c>
      <c r="BO267" s="17">
        <f t="shared" si="338"/>
        <v>0</v>
      </c>
      <c r="BP267" s="68">
        <f t="shared" si="339"/>
        <v>0</v>
      </c>
      <c r="BQ267" s="39">
        <f t="shared" si="340"/>
        <v>0</v>
      </c>
      <c r="BR267" s="69">
        <f t="shared" si="341"/>
        <v>0</v>
      </c>
      <c r="BS267" s="44" t="e">
        <f t="shared" si="342"/>
        <v>#DIV/0!</v>
      </c>
      <c r="BT267" s="70" t="e">
        <f t="shared" si="343"/>
        <v>#DIV/0!</v>
      </c>
      <c r="BU267" s="43" t="str">
        <f t="shared" si="344"/>
        <v>REPROVADO</v>
      </c>
      <c r="BV267" s="71" t="str">
        <f t="shared" si="345"/>
        <v>REPROVADO</v>
      </c>
    </row>
    <row r="268" spans="1:74">
      <c r="A268" s="17">
        <f>'PLANILHA PRINCIPAL'!C270</f>
        <v>0</v>
      </c>
      <c r="B268" s="45">
        <f>'PLANILHA PRINCIPAL'!D270</f>
        <v>0</v>
      </c>
      <c r="C268" s="17">
        <f t="shared" si="277"/>
        <v>60</v>
      </c>
      <c r="D268" s="45">
        <f t="shared" si="278"/>
        <v>24500</v>
      </c>
      <c r="E268" s="17">
        <f t="shared" si="279"/>
        <v>0.6</v>
      </c>
      <c r="F268" s="45">
        <f t="shared" si="280"/>
        <v>1</v>
      </c>
      <c r="G268" s="17">
        <f t="shared" si="281"/>
        <v>0.8</v>
      </c>
      <c r="H268" s="45">
        <f t="shared" si="282"/>
        <v>1.4</v>
      </c>
      <c r="I268" s="17">
        <f t="shared" si="283"/>
        <v>1.8</v>
      </c>
      <c r="J268" s="45">
        <f>'PLANILHA PRINCIPAL'!E270</f>
        <v>0</v>
      </c>
      <c r="K268" s="17">
        <f t="shared" si="284"/>
        <v>0.2</v>
      </c>
      <c r="L268" s="45">
        <f t="shared" si="285"/>
        <v>0.3</v>
      </c>
      <c r="M268" s="17">
        <f t="shared" si="286"/>
        <v>0.8</v>
      </c>
      <c r="N268" s="72">
        <f>'PLANILHA PRINCIPAL'!F270</f>
        <v>0</v>
      </c>
      <c r="O268" s="39">
        <f>'PLANILHA PRINCIPAL'!G270</f>
        <v>0</v>
      </c>
      <c r="P268" s="47">
        <f t="shared" si="287"/>
        <v>0.48</v>
      </c>
      <c r="Q268" s="39">
        <f t="shared" si="288"/>
        <v>20.571428571428569</v>
      </c>
      <c r="R268" s="48">
        <f t="shared" si="289"/>
        <v>20.779220779220779</v>
      </c>
      <c r="S268" s="17">
        <f t="shared" si="290"/>
        <v>11760</v>
      </c>
      <c r="T268" s="49">
        <f t="shared" si="291"/>
        <v>0</v>
      </c>
      <c r="U268" s="40">
        <f t="shared" si="292"/>
        <v>0</v>
      </c>
      <c r="V268" s="49">
        <f t="shared" si="293"/>
        <v>0</v>
      </c>
      <c r="W268" s="40">
        <f t="shared" si="294"/>
        <v>0</v>
      </c>
      <c r="X268" s="49">
        <f t="shared" si="295"/>
        <v>0</v>
      </c>
      <c r="Y268" s="41" t="e">
        <f t="shared" si="296"/>
        <v>#DIV/0!</v>
      </c>
      <c r="Z268" s="50" t="e">
        <f t="shared" si="297"/>
        <v>#DIV/0!</v>
      </c>
      <c r="AA268" s="17">
        <f t="shared" si="298"/>
        <v>0.5</v>
      </c>
      <c r="AB268" s="51" t="e">
        <f t="shared" si="299"/>
        <v>#DIV/0!</v>
      </c>
      <c r="AC268" s="39" t="e">
        <f t="shared" si="300"/>
        <v>#DIV/0!</v>
      </c>
      <c r="AD268" s="48" t="e">
        <f t="shared" si="301"/>
        <v>#DIV/0!</v>
      </c>
      <c r="AE268" s="42">
        <f t="shared" si="302"/>
        <v>0</v>
      </c>
      <c r="AF268" s="54">
        <f t="shared" si="303"/>
        <v>0</v>
      </c>
      <c r="AG268" s="39" t="e">
        <f t="shared" si="304"/>
        <v>#DIV/0!</v>
      </c>
      <c r="AH268" s="54" t="e">
        <f t="shared" si="305"/>
        <v>#DIV/0!</v>
      </c>
      <c r="AI268" s="39" t="e">
        <f t="shared" si="306"/>
        <v>#DIV/0!</v>
      </c>
      <c r="AJ268" s="56" t="e">
        <f t="shared" si="307"/>
        <v>#DIV/0!</v>
      </c>
      <c r="AK268" s="42">
        <f t="shared" si="308"/>
        <v>0</v>
      </c>
      <c r="AL268" s="54">
        <f t="shared" si="309"/>
        <v>0</v>
      </c>
      <c r="AM268" s="39" t="e">
        <f t="shared" si="310"/>
        <v>#DIV/0!</v>
      </c>
      <c r="AN268" s="54" t="e">
        <f t="shared" si="311"/>
        <v>#DIV/0!</v>
      </c>
      <c r="AO268" s="39" t="e">
        <f t="shared" si="312"/>
        <v>#DIV/0!</v>
      </c>
      <c r="AP268" s="56" t="e">
        <f t="shared" si="313"/>
        <v>#DIV/0!</v>
      </c>
      <c r="AQ268" s="39" t="e">
        <f t="shared" si="314"/>
        <v>#DIV/0!</v>
      </c>
      <c r="AR268" s="56" t="e">
        <f t="shared" si="315"/>
        <v>#DIV/0!</v>
      </c>
      <c r="AS268" s="43" t="e">
        <f t="shared" si="316"/>
        <v>#DIV/0!</v>
      </c>
      <c r="AT268" s="58" t="e">
        <f t="shared" si="317"/>
        <v>#DIV/0!</v>
      </c>
      <c r="AU268" s="42">
        <f t="shared" si="318"/>
        <v>0</v>
      </c>
      <c r="AV268" s="61">
        <f t="shared" si="319"/>
        <v>0</v>
      </c>
      <c r="AW268" s="39" t="e">
        <f t="shared" si="320"/>
        <v>#DIV/0!</v>
      </c>
      <c r="AX268" s="61" t="e">
        <f t="shared" si="321"/>
        <v>#DIV/0!</v>
      </c>
      <c r="AY268" s="41" t="e">
        <f t="shared" si="322"/>
        <v>#DIV/0!</v>
      </c>
      <c r="AZ268" s="61" t="e">
        <f t="shared" si="323"/>
        <v>#DIV/0!</v>
      </c>
      <c r="BA268" s="39" t="e">
        <f t="shared" si="324"/>
        <v>#DIV/0!</v>
      </c>
      <c r="BB268" s="64" t="e">
        <f t="shared" si="325"/>
        <v>#DIV/0!</v>
      </c>
      <c r="BC268" s="42">
        <f t="shared" si="326"/>
        <v>0</v>
      </c>
      <c r="BD268" s="61">
        <f t="shared" si="327"/>
        <v>0</v>
      </c>
      <c r="BE268" s="39" t="e">
        <f t="shared" si="328"/>
        <v>#DIV/0!</v>
      </c>
      <c r="BF268" s="61" t="e">
        <f t="shared" si="329"/>
        <v>#DIV/0!</v>
      </c>
      <c r="BG268" s="41" t="e">
        <f t="shared" si="330"/>
        <v>#DIV/0!</v>
      </c>
      <c r="BH268" s="61" t="e">
        <f t="shared" si="331"/>
        <v>#DIV/0!</v>
      </c>
      <c r="BI268" s="39" t="e">
        <f t="shared" si="332"/>
        <v>#DIV/0!</v>
      </c>
      <c r="BJ268" s="64" t="e">
        <f t="shared" si="333"/>
        <v>#DIV/0!</v>
      </c>
      <c r="BK268" s="39" t="e">
        <f t="shared" si="334"/>
        <v>#DIV/0!</v>
      </c>
      <c r="BL268" s="64" t="e">
        <f t="shared" si="335"/>
        <v>#DIV/0!</v>
      </c>
      <c r="BM268" s="43" t="e">
        <f t="shared" si="336"/>
        <v>#DIV/0!</v>
      </c>
      <c r="BN268" s="66" t="e">
        <f t="shared" si="337"/>
        <v>#DIV/0!</v>
      </c>
      <c r="BO268" s="17">
        <f t="shared" si="338"/>
        <v>0</v>
      </c>
      <c r="BP268" s="68">
        <f t="shared" si="339"/>
        <v>0</v>
      </c>
      <c r="BQ268" s="39">
        <f t="shared" si="340"/>
        <v>0</v>
      </c>
      <c r="BR268" s="69">
        <f t="shared" si="341"/>
        <v>0</v>
      </c>
      <c r="BS268" s="44" t="e">
        <f t="shared" si="342"/>
        <v>#DIV/0!</v>
      </c>
      <c r="BT268" s="70" t="e">
        <f t="shared" si="343"/>
        <v>#DIV/0!</v>
      </c>
      <c r="BU268" s="43" t="str">
        <f t="shared" si="344"/>
        <v>REPROVADO</v>
      </c>
      <c r="BV268" s="71" t="str">
        <f t="shared" si="345"/>
        <v>REPROVADO</v>
      </c>
    </row>
    <row r="269" spans="1:74">
      <c r="A269" s="17">
        <f>'PLANILHA PRINCIPAL'!C271</f>
        <v>0</v>
      </c>
      <c r="B269" s="45">
        <f>'PLANILHA PRINCIPAL'!D271</f>
        <v>0</v>
      </c>
      <c r="C269" s="17">
        <f t="shared" si="277"/>
        <v>60</v>
      </c>
      <c r="D269" s="45">
        <f t="shared" si="278"/>
        <v>24500</v>
      </c>
      <c r="E269" s="17">
        <f t="shared" si="279"/>
        <v>0.6</v>
      </c>
      <c r="F269" s="45">
        <f t="shared" si="280"/>
        <v>1</v>
      </c>
      <c r="G269" s="17">
        <f t="shared" si="281"/>
        <v>0.8</v>
      </c>
      <c r="H269" s="45">
        <f t="shared" si="282"/>
        <v>1.4</v>
      </c>
      <c r="I269" s="17">
        <f t="shared" si="283"/>
        <v>1.8</v>
      </c>
      <c r="J269" s="45">
        <f>'PLANILHA PRINCIPAL'!E271</f>
        <v>0</v>
      </c>
      <c r="K269" s="17">
        <f t="shared" si="284"/>
        <v>0.2</v>
      </c>
      <c r="L269" s="45">
        <f t="shared" si="285"/>
        <v>0.3</v>
      </c>
      <c r="M269" s="17">
        <f t="shared" si="286"/>
        <v>0.8</v>
      </c>
      <c r="N269" s="72">
        <f>'PLANILHA PRINCIPAL'!F271</f>
        <v>0</v>
      </c>
      <c r="O269" s="39">
        <f>'PLANILHA PRINCIPAL'!G271</f>
        <v>0</v>
      </c>
      <c r="P269" s="47">
        <f t="shared" si="287"/>
        <v>0.48</v>
      </c>
      <c r="Q269" s="39">
        <f t="shared" si="288"/>
        <v>20.571428571428569</v>
      </c>
      <c r="R269" s="48">
        <f t="shared" si="289"/>
        <v>20.779220779220779</v>
      </c>
      <c r="S269" s="17">
        <f t="shared" si="290"/>
        <v>11760</v>
      </c>
      <c r="T269" s="49">
        <f t="shared" si="291"/>
        <v>0</v>
      </c>
      <c r="U269" s="40">
        <f t="shared" si="292"/>
        <v>0</v>
      </c>
      <c r="V269" s="49">
        <f t="shared" si="293"/>
        <v>0</v>
      </c>
      <c r="W269" s="40">
        <f t="shared" si="294"/>
        <v>0</v>
      </c>
      <c r="X269" s="49">
        <f t="shared" si="295"/>
        <v>0</v>
      </c>
      <c r="Y269" s="41" t="e">
        <f t="shared" si="296"/>
        <v>#DIV/0!</v>
      </c>
      <c r="Z269" s="50" t="e">
        <f t="shared" si="297"/>
        <v>#DIV/0!</v>
      </c>
      <c r="AA269" s="17">
        <f t="shared" si="298"/>
        <v>0.5</v>
      </c>
      <c r="AB269" s="51" t="e">
        <f t="shared" si="299"/>
        <v>#DIV/0!</v>
      </c>
      <c r="AC269" s="39" t="e">
        <f t="shared" si="300"/>
        <v>#DIV/0!</v>
      </c>
      <c r="AD269" s="48" t="e">
        <f t="shared" si="301"/>
        <v>#DIV/0!</v>
      </c>
      <c r="AE269" s="42">
        <f t="shared" si="302"/>
        <v>0</v>
      </c>
      <c r="AF269" s="54">
        <f t="shared" si="303"/>
        <v>0</v>
      </c>
      <c r="AG269" s="39" t="e">
        <f t="shared" si="304"/>
        <v>#DIV/0!</v>
      </c>
      <c r="AH269" s="54" t="e">
        <f t="shared" si="305"/>
        <v>#DIV/0!</v>
      </c>
      <c r="AI269" s="39" t="e">
        <f t="shared" si="306"/>
        <v>#DIV/0!</v>
      </c>
      <c r="AJ269" s="56" t="e">
        <f t="shared" si="307"/>
        <v>#DIV/0!</v>
      </c>
      <c r="AK269" s="42">
        <f t="shared" si="308"/>
        <v>0</v>
      </c>
      <c r="AL269" s="54">
        <f t="shared" si="309"/>
        <v>0</v>
      </c>
      <c r="AM269" s="39" t="e">
        <f t="shared" si="310"/>
        <v>#DIV/0!</v>
      </c>
      <c r="AN269" s="54" t="e">
        <f t="shared" si="311"/>
        <v>#DIV/0!</v>
      </c>
      <c r="AO269" s="39" t="e">
        <f t="shared" si="312"/>
        <v>#DIV/0!</v>
      </c>
      <c r="AP269" s="56" t="e">
        <f t="shared" si="313"/>
        <v>#DIV/0!</v>
      </c>
      <c r="AQ269" s="39" t="e">
        <f t="shared" si="314"/>
        <v>#DIV/0!</v>
      </c>
      <c r="AR269" s="56" t="e">
        <f t="shared" si="315"/>
        <v>#DIV/0!</v>
      </c>
      <c r="AS269" s="43" t="e">
        <f t="shared" si="316"/>
        <v>#DIV/0!</v>
      </c>
      <c r="AT269" s="58" t="e">
        <f t="shared" si="317"/>
        <v>#DIV/0!</v>
      </c>
      <c r="AU269" s="42">
        <f t="shared" si="318"/>
        <v>0</v>
      </c>
      <c r="AV269" s="61">
        <f t="shared" si="319"/>
        <v>0</v>
      </c>
      <c r="AW269" s="39" t="e">
        <f t="shared" si="320"/>
        <v>#DIV/0!</v>
      </c>
      <c r="AX269" s="61" t="e">
        <f t="shared" si="321"/>
        <v>#DIV/0!</v>
      </c>
      <c r="AY269" s="41" t="e">
        <f t="shared" si="322"/>
        <v>#DIV/0!</v>
      </c>
      <c r="AZ269" s="61" t="e">
        <f t="shared" si="323"/>
        <v>#DIV/0!</v>
      </c>
      <c r="BA269" s="39" t="e">
        <f t="shared" si="324"/>
        <v>#DIV/0!</v>
      </c>
      <c r="BB269" s="64" t="e">
        <f t="shared" si="325"/>
        <v>#DIV/0!</v>
      </c>
      <c r="BC269" s="42">
        <f t="shared" si="326"/>
        <v>0</v>
      </c>
      <c r="BD269" s="61">
        <f t="shared" si="327"/>
        <v>0</v>
      </c>
      <c r="BE269" s="39" t="e">
        <f t="shared" si="328"/>
        <v>#DIV/0!</v>
      </c>
      <c r="BF269" s="61" t="e">
        <f t="shared" si="329"/>
        <v>#DIV/0!</v>
      </c>
      <c r="BG269" s="41" t="e">
        <f t="shared" si="330"/>
        <v>#DIV/0!</v>
      </c>
      <c r="BH269" s="61" t="e">
        <f t="shared" si="331"/>
        <v>#DIV/0!</v>
      </c>
      <c r="BI269" s="39" t="e">
        <f t="shared" si="332"/>
        <v>#DIV/0!</v>
      </c>
      <c r="BJ269" s="64" t="e">
        <f t="shared" si="333"/>
        <v>#DIV/0!</v>
      </c>
      <c r="BK269" s="39" t="e">
        <f t="shared" si="334"/>
        <v>#DIV/0!</v>
      </c>
      <c r="BL269" s="64" t="e">
        <f t="shared" si="335"/>
        <v>#DIV/0!</v>
      </c>
      <c r="BM269" s="43" t="e">
        <f t="shared" si="336"/>
        <v>#DIV/0!</v>
      </c>
      <c r="BN269" s="66" t="e">
        <f t="shared" si="337"/>
        <v>#DIV/0!</v>
      </c>
      <c r="BO269" s="17">
        <f t="shared" si="338"/>
        <v>0</v>
      </c>
      <c r="BP269" s="68">
        <f t="shared" si="339"/>
        <v>0</v>
      </c>
      <c r="BQ269" s="39">
        <f t="shared" si="340"/>
        <v>0</v>
      </c>
      <c r="BR269" s="69">
        <f t="shared" si="341"/>
        <v>0</v>
      </c>
      <c r="BS269" s="44" t="e">
        <f t="shared" si="342"/>
        <v>#DIV/0!</v>
      </c>
      <c r="BT269" s="70" t="e">
        <f t="shared" si="343"/>
        <v>#DIV/0!</v>
      </c>
      <c r="BU269" s="43" t="str">
        <f t="shared" si="344"/>
        <v>REPROVADO</v>
      </c>
      <c r="BV269" s="71" t="str">
        <f t="shared" si="345"/>
        <v>REPROVADO</v>
      </c>
    </row>
    <row r="270" spans="1:74">
      <c r="A270" s="17">
        <f>'PLANILHA PRINCIPAL'!C272</f>
        <v>0</v>
      </c>
      <c r="B270" s="45">
        <f>'PLANILHA PRINCIPAL'!D272</f>
        <v>0</v>
      </c>
      <c r="C270" s="17">
        <f t="shared" si="277"/>
        <v>60</v>
      </c>
      <c r="D270" s="45">
        <f t="shared" si="278"/>
        <v>24500</v>
      </c>
      <c r="E270" s="17">
        <f t="shared" si="279"/>
        <v>0.6</v>
      </c>
      <c r="F270" s="45">
        <f t="shared" si="280"/>
        <v>1</v>
      </c>
      <c r="G270" s="17">
        <f t="shared" si="281"/>
        <v>0.8</v>
      </c>
      <c r="H270" s="45">
        <f t="shared" si="282"/>
        <v>1.4</v>
      </c>
      <c r="I270" s="17">
        <f t="shared" si="283"/>
        <v>1.8</v>
      </c>
      <c r="J270" s="45">
        <f>'PLANILHA PRINCIPAL'!E272</f>
        <v>0</v>
      </c>
      <c r="K270" s="17">
        <f t="shared" si="284"/>
        <v>0.2</v>
      </c>
      <c r="L270" s="45">
        <f t="shared" si="285"/>
        <v>0.3</v>
      </c>
      <c r="M270" s="17">
        <f t="shared" si="286"/>
        <v>0.8</v>
      </c>
      <c r="N270" s="72">
        <f>'PLANILHA PRINCIPAL'!F272</f>
        <v>0</v>
      </c>
      <c r="O270" s="39">
        <f>'PLANILHA PRINCIPAL'!G272</f>
        <v>0</v>
      </c>
      <c r="P270" s="47">
        <f t="shared" si="287"/>
        <v>0.48</v>
      </c>
      <c r="Q270" s="39">
        <f t="shared" si="288"/>
        <v>20.571428571428569</v>
      </c>
      <c r="R270" s="48">
        <f t="shared" si="289"/>
        <v>20.779220779220779</v>
      </c>
      <c r="S270" s="17">
        <f t="shared" si="290"/>
        <v>11760</v>
      </c>
      <c r="T270" s="49">
        <f t="shared" si="291"/>
        <v>0</v>
      </c>
      <c r="U270" s="40">
        <f t="shared" si="292"/>
        <v>0</v>
      </c>
      <c r="V270" s="49">
        <f t="shared" si="293"/>
        <v>0</v>
      </c>
      <c r="W270" s="40">
        <f t="shared" si="294"/>
        <v>0</v>
      </c>
      <c r="X270" s="49">
        <f t="shared" si="295"/>
        <v>0</v>
      </c>
      <c r="Y270" s="41" t="e">
        <f t="shared" si="296"/>
        <v>#DIV/0!</v>
      </c>
      <c r="Z270" s="50" t="e">
        <f t="shared" si="297"/>
        <v>#DIV/0!</v>
      </c>
      <c r="AA270" s="17">
        <f t="shared" si="298"/>
        <v>0.5</v>
      </c>
      <c r="AB270" s="51" t="e">
        <f t="shared" si="299"/>
        <v>#DIV/0!</v>
      </c>
      <c r="AC270" s="39" t="e">
        <f t="shared" si="300"/>
        <v>#DIV/0!</v>
      </c>
      <c r="AD270" s="48" t="e">
        <f t="shared" si="301"/>
        <v>#DIV/0!</v>
      </c>
      <c r="AE270" s="42">
        <f t="shared" si="302"/>
        <v>0</v>
      </c>
      <c r="AF270" s="54">
        <f t="shared" si="303"/>
        <v>0</v>
      </c>
      <c r="AG270" s="39" t="e">
        <f t="shared" si="304"/>
        <v>#DIV/0!</v>
      </c>
      <c r="AH270" s="54" t="e">
        <f t="shared" si="305"/>
        <v>#DIV/0!</v>
      </c>
      <c r="AI270" s="39" t="e">
        <f t="shared" si="306"/>
        <v>#DIV/0!</v>
      </c>
      <c r="AJ270" s="56" t="e">
        <f t="shared" si="307"/>
        <v>#DIV/0!</v>
      </c>
      <c r="AK270" s="42">
        <f t="shared" si="308"/>
        <v>0</v>
      </c>
      <c r="AL270" s="54">
        <f t="shared" si="309"/>
        <v>0</v>
      </c>
      <c r="AM270" s="39" t="e">
        <f t="shared" si="310"/>
        <v>#DIV/0!</v>
      </c>
      <c r="AN270" s="54" t="e">
        <f t="shared" si="311"/>
        <v>#DIV/0!</v>
      </c>
      <c r="AO270" s="39" t="e">
        <f t="shared" si="312"/>
        <v>#DIV/0!</v>
      </c>
      <c r="AP270" s="56" t="e">
        <f t="shared" si="313"/>
        <v>#DIV/0!</v>
      </c>
      <c r="AQ270" s="39" t="e">
        <f t="shared" si="314"/>
        <v>#DIV/0!</v>
      </c>
      <c r="AR270" s="56" t="e">
        <f t="shared" si="315"/>
        <v>#DIV/0!</v>
      </c>
      <c r="AS270" s="43" t="e">
        <f t="shared" si="316"/>
        <v>#DIV/0!</v>
      </c>
      <c r="AT270" s="58" t="e">
        <f t="shared" si="317"/>
        <v>#DIV/0!</v>
      </c>
      <c r="AU270" s="42">
        <f t="shared" si="318"/>
        <v>0</v>
      </c>
      <c r="AV270" s="61">
        <f t="shared" si="319"/>
        <v>0</v>
      </c>
      <c r="AW270" s="39" t="e">
        <f t="shared" si="320"/>
        <v>#DIV/0!</v>
      </c>
      <c r="AX270" s="61" t="e">
        <f t="shared" si="321"/>
        <v>#DIV/0!</v>
      </c>
      <c r="AY270" s="41" t="e">
        <f t="shared" si="322"/>
        <v>#DIV/0!</v>
      </c>
      <c r="AZ270" s="61" t="e">
        <f t="shared" si="323"/>
        <v>#DIV/0!</v>
      </c>
      <c r="BA270" s="39" t="e">
        <f t="shared" si="324"/>
        <v>#DIV/0!</v>
      </c>
      <c r="BB270" s="64" t="e">
        <f t="shared" si="325"/>
        <v>#DIV/0!</v>
      </c>
      <c r="BC270" s="42">
        <f t="shared" si="326"/>
        <v>0</v>
      </c>
      <c r="BD270" s="61">
        <f t="shared" si="327"/>
        <v>0</v>
      </c>
      <c r="BE270" s="39" t="e">
        <f t="shared" si="328"/>
        <v>#DIV/0!</v>
      </c>
      <c r="BF270" s="61" t="e">
        <f t="shared" si="329"/>
        <v>#DIV/0!</v>
      </c>
      <c r="BG270" s="41" t="e">
        <f t="shared" si="330"/>
        <v>#DIV/0!</v>
      </c>
      <c r="BH270" s="61" t="e">
        <f t="shared" si="331"/>
        <v>#DIV/0!</v>
      </c>
      <c r="BI270" s="39" t="e">
        <f t="shared" si="332"/>
        <v>#DIV/0!</v>
      </c>
      <c r="BJ270" s="64" t="e">
        <f t="shared" si="333"/>
        <v>#DIV/0!</v>
      </c>
      <c r="BK270" s="39" t="e">
        <f t="shared" si="334"/>
        <v>#DIV/0!</v>
      </c>
      <c r="BL270" s="64" t="e">
        <f t="shared" si="335"/>
        <v>#DIV/0!</v>
      </c>
      <c r="BM270" s="43" t="e">
        <f t="shared" si="336"/>
        <v>#DIV/0!</v>
      </c>
      <c r="BN270" s="66" t="e">
        <f t="shared" si="337"/>
        <v>#DIV/0!</v>
      </c>
      <c r="BO270" s="17">
        <f t="shared" si="338"/>
        <v>0</v>
      </c>
      <c r="BP270" s="68">
        <f t="shared" si="339"/>
        <v>0</v>
      </c>
      <c r="BQ270" s="39">
        <f t="shared" si="340"/>
        <v>0</v>
      </c>
      <c r="BR270" s="69">
        <f t="shared" si="341"/>
        <v>0</v>
      </c>
      <c r="BS270" s="44" t="e">
        <f t="shared" si="342"/>
        <v>#DIV/0!</v>
      </c>
      <c r="BT270" s="70" t="e">
        <f t="shared" si="343"/>
        <v>#DIV/0!</v>
      </c>
      <c r="BU270" s="43" t="str">
        <f t="shared" si="344"/>
        <v>REPROVADO</v>
      </c>
      <c r="BV270" s="71" t="str">
        <f t="shared" si="345"/>
        <v>REPROVADO</v>
      </c>
    </row>
    <row r="271" spans="1:74">
      <c r="A271" s="17">
        <f>'PLANILHA PRINCIPAL'!C273</f>
        <v>0</v>
      </c>
      <c r="B271" s="45">
        <f>'PLANILHA PRINCIPAL'!D273</f>
        <v>0</v>
      </c>
      <c r="C271" s="17">
        <f t="shared" si="277"/>
        <v>60</v>
      </c>
      <c r="D271" s="45">
        <f t="shared" si="278"/>
        <v>24500</v>
      </c>
      <c r="E271" s="17">
        <f t="shared" si="279"/>
        <v>0.6</v>
      </c>
      <c r="F271" s="45">
        <f t="shared" si="280"/>
        <v>1</v>
      </c>
      <c r="G271" s="17">
        <f t="shared" si="281"/>
        <v>0.8</v>
      </c>
      <c r="H271" s="45">
        <f t="shared" si="282"/>
        <v>1.4</v>
      </c>
      <c r="I271" s="17">
        <f t="shared" si="283"/>
        <v>1.8</v>
      </c>
      <c r="J271" s="45">
        <f>'PLANILHA PRINCIPAL'!E273</f>
        <v>0</v>
      </c>
      <c r="K271" s="17">
        <f t="shared" si="284"/>
        <v>0.2</v>
      </c>
      <c r="L271" s="45">
        <f t="shared" si="285"/>
        <v>0.3</v>
      </c>
      <c r="M271" s="17">
        <f t="shared" si="286"/>
        <v>0.8</v>
      </c>
      <c r="N271" s="72">
        <f>'PLANILHA PRINCIPAL'!F273</f>
        <v>0</v>
      </c>
      <c r="O271" s="39">
        <f>'PLANILHA PRINCIPAL'!G273</f>
        <v>0</v>
      </c>
      <c r="P271" s="47">
        <f t="shared" si="287"/>
        <v>0.48</v>
      </c>
      <c r="Q271" s="39">
        <f t="shared" si="288"/>
        <v>20.571428571428569</v>
      </c>
      <c r="R271" s="48">
        <f t="shared" si="289"/>
        <v>20.779220779220779</v>
      </c>
      <c r="S271" s="17">
        <f t="shared" si="290"/>
        <v>11760</v>
      </c>
      <c r="T271" s="49">
        <f t="shared" si="291"/>
        <v>0</v>
      </c>
      <c r="U271" s="40">
        <f t="shared" si="292"/>
        <v>0</v>
      </c>
      <c r="V271" s="49">
        <f t="shared" si="293"/>
        <v>0</v>
      </c>
      <c r="W271" s="40">
        <f t="shared" si="294"/>
        <v>0</v>
      </c>
      <c r="X271" s="49">
        <f t="shared" si="295"/>
        <v>0</v>
      </c>
      <c r="Y271" s="41" t="e">
        <f t="shared" si="296"/>
        <v>#DIV/0!</v>
      </c>
      <c r="Z271" s="50" t="e">
        <f t="shared" si="297"/>
        <v>#DIV/0!</v>
      </c>
      <c r="AA271" s="17">
        <f t="shared" si="298"/>
        <v>0.5</v>
      </c>
      <c r="AB271" s="51" t="e">
        <f t="shared" si="299"/>
        <v>#DIV/0!</v>
      </c>
      <c r="AC271" s="39" t="e">
        <f t="shared" si="300"/>
        <v>#DIV/0!</v>
      </c>
      <c r="AD271" s="48" t="e">
        <f t="shared" si="301"/>
        <v>#DIV/0!</v>
      </c>
      <c r="AE271" s="42">
        <f t="shared" si="302"/>
        <v>0</v>
      </c>
      <c r="AF271" s="54">
        <f t="shared" si="303"/>
        <v>0</v>
      </c>
      <c r="AG271" s="39" t="e">
        <f t="shared" si="304"/>
        <v>#DIV/0!</v>
      </c>
      <c r="AH271" s="54" t="e">
        <f t="shared" si="305"/>
        <v>#DIV/0!</v>
      </c>
      <c r="AI271" s="39" t="e">
        <f t="shared" si="306"/>
        <v>#DIV/0!</v>
      </c>
      <c r="AJ271" s="56" t="e">
        <f t="shared" si="307"/>
        <v>#DIV/0!</v>
      </c>
      <c r="AK271" s="42">
        <f t="shared" si="308"/>
        <v>0</v>
      </c>
      <c r="AL271" s="54">
        <f t="shared" si="309"/>
        <v>0</v>
      </c>
      <c r="AM271" s="39" t="e">
        <f t="shared" si="310"/>
        <v>#DIV/0!</v>
      </c>
      <c r="AN271" s="54" t="e">
        <f t="shared" si="311"/>
        <v>#DIV/0!</v>
      </c>
      <c r="AO271" s="39" t="e">
        <f t="shared" si="312"/>
        <v>#DIV/0!</v>
      </c>
      <c r="AP271" s="56" t="e">
        <f t="shared" si="313"/>
        <v>#DIV/0!</v>
      </c>
      <c r="AQ271" s="39" t="e">
        <f t="shared" si="314"/>
        <v>#DIV/0!</v>
      </c>
      <c r="AR271" s="56" t="e">
        <f t="shared" si="315"/>
        <v>#DIV/0!</v>
      </c>
      <c r="AS271" s="43" t="e">
        <f t="shared" si="316"/>
        <v>#DIV/0!</v>
      </c>
      <c r="AT271" s="58" t="e">
        <f t="shared" si="317"/>
        <v>#DIV/0!</v>
      </c>
      <c r="AU271" s="42">
        <f t="shared" si="318"/>
        <v>0</v>
      </c>
      <c r="AV271" s="61">
        <f t="shared" si="319"/>
        <v>0</v>
      </c>
      <c r="AW271" s="39" t="e">
        <f t="shared" si="320"/>
        <v>#DIV/0!</v>
      </c>
      <c r="AX271" s="61" t="e">
        <f t="shared" si="321"/>
        <v>#DIV/0!</v>
      </c>
      <c r="AY271" s="41" t="e">
        <f t="shared" si="322"/>
        <v>#DIV/0!</v>
      </c>
      <c r="AZ271" s="61" t="e">
        <f t="shared" si="323"/>
        <v>#DIV/0!</v>
      </c>
      <c r="BA271" s="39" t="e">
        <f t="shared" si="324"/>
        <v>#DIV/0!</v>
      </c>
      <c r="BB271" s="64" t="e">
        <f t="shared" si="325"/>
        <v>#DIV/0!</v>
      </c>
      <c r="BC271" s="42">
        <f t="shared" si="326"/>
        <v>0</v>
      </c>
      <c r="BD271" s="61">
        <f t="shared" si="327"/>
        <v>0</v>
      </c>
      <c r="BE271" s="39" t="e">
        <f t="shared" si="328"/>
        <v>#DIV/0!</v>
      </c>
      <c r="BF271" s="61" t="e">
        <f t="shared" si="329"/>
        <v>#DIV/0!</v>
      </c>
      <c r="BG271" s="41" t="e">
        <f t="shared" si="330"/>
        <v>#DIV/0!</v>
      </c>
      <c r="BH271" s="61" t="e">
        <f t="shared" si="331"/>
        <v>#DIV/0!</v>
      </c>
      <c r="BI271" s="39" t="e">
        <f t="shared" si="332"/>
        <v>#DIV/0!</v>
      </c>
      <c r="BJ271" s="64" t="e">
        <f t="shared" si="333"/>
        <v>#DIV/0!</v>
      </c>
      <c r="BK271" s="39" t="e">
        <f t="shared" si="334"/>
        <v>#DIV/0!</v>
      </c>
      <c r="BL271" s="64" t="e">
        <f t="shared" si="335"/>
        <v>#DIV/0!</v>
      </c>
      <c r="BM271" s="43" t="e">
        <f t="shared" si="336"/>
        <v>#DIV/0!</v>
      </c>
      <c r="BN271" s="66" t="e">
        <f t="shared" si="337"/>
        <v>#DIV/0!</v>
      </c>
      <c r="BO271" s="17">
        <f t="shared" si="338"/>
        <v>0</v>
      </c>
      <c r="BP271" s="68">
        <f t="shared" si="339"/>
        <v>0</v>
      </c>
      <c r="BQ271" s="39">
        <f t="shared" si="340"/>
        <v>0</v>
      </c>
      <c r="BR271" s="69">
        <f t="shared" si="341"/>
        <v>0</v>
      </c>
      <c r="BS271" s="44" t="e">
        <f t="shared" si="342"/>
        <v>#DIV/0!</v>
      </c>
      <c r="BT271" s="70" t="e">
        <f t="shared" si="343"/>
        <v>#DIV/0!</v>
      </c>
      <c r="BU271" s="43" t="str">
        <f t="shared" si="344"/>
        <v>REPROVADO</v>
      </c>
      <c r="BV271" s="71" t="str">
        <f t="shared" si="345"/>
        <v>REPROVADO</v>
      </c>
    </row>
    <row r="272" spans="1:74">
      <c r="A272" s="17">
        <f>'PLANILHA PRINCIPAL'!C274</f>
        <v>0</v>
      </c>
      <c r="B272" s="45">
        <f>'PLANILHA PRINCIPAL'!D274</f>
        <v>0</v>
      </c>
      <c r="C272" s="17">
        <f t="shared" si="277"/>
        <v>60</v>
      </c>
      <c r="D272" s="45">
        <f t="shared" si="278"/>
        <v>24500</v>
      </c>
      <c r="E272" s="17">
        <f t="shared" si="279"/>
        <v>0.6</v>
      </c>
      <c r="F272" s="45">
        <f t="shared" si="280"/>
        <v>1</v>
      </c>
      <c r="G272" s="17">
        <f t="shared" si="281"/>
        <v>0.8</v>
      </c>
      <c r="H272" s="45">
        <f t="shared" si="282"/>
        <v>1.4</v>
      </c>
      <c r="I272" s="17">
        <f t="shared" si="283"/>
        <v>1.8</v>
      </c>
      <c r="J272" s="45">
        <f>'PLANILHA PRINCIPAL'!E274</f>
        <v>0</v>
      </c>
      <c r="K272" s="17">
        <f t="shared" si="284"/>
        <v>0.2</v>
      </c>
      <c r="L272" s="45">
        <f t="shared" si="285"/>
        <v>0.3</v>
      </c>
      <c r="M272" s="17">
        <f t="shared" si="286"/>
        <v>0.8</v>
      </c>
      <c r="N272" s="72">
        <f>'PLANILHA PRINCIPAL'!F274</f>
        <v>0</v>
      </c>
      <c r="O272" s="39">
        <f>'PLANILHA PRINCIPAL'!G274</f>
        <v>0</v>
      </c>
      <c r="P272" s="47">
        <f t="shared" si="287"/>
        <v>0.48</v>
      </c>
      <c r="Q272" s="39">
        <f t="shared" si="288"/>
        <v>20.571428571428569</v>
      </c>
      <c r="R272" s="48">
        <f t="shared" si="289"/>
        <v>20.779220779220779</v>
      </c>
      <c r="S272" s="17">
        <f t="shared" si="290"/>
        <v>11760</v>
      </c>
      <c r="T272" s="49">
        <f t="shared" si="291"/>
        <v>0</v>
      </c>
      <c r="U272" s="40">
        <f t="shared" si="292"/>
        <v>0</v>
      </c>
      <c r="V272" s="49">
        <f t="shared" si="293"/>
        <v>0</v>
      </c>
      <c r="W272" s="40">
        <f t="shared" si="294"/>
        <v>0</v>
      </c>
      <c r="X272" s="49">
        <f t="shared" si="295"/>
        <v>0</v>
      </c>
      <c r="Y272" s="41" t="e">
        <f t="shared" si="296"/>
        <v>#DIV/0!</v>
      </c>
      <c r="Z272" s="50" t="e">
        <f t="shared" si="297"/>
        <v>#DIV/0!</v>
      </c>
      <c r="AA272" s="17">
        <f t="shared" si="298"/>
        <v>0.5</v>
      </c>
      <c r="AB272" s="51" t="e">
        <f t="shared" si="299"/>
        <v>#DIV/0!</v>
      </c>
      <c r="AC272" s="39" t="e">
        <f t="shared" si="300"/>
        <v>#DIV/0!</v>
      </c>
      <c r="AD272" s="48" t="e">
        <f t="shared" si="301"/>
        <v>#DIV/0!</v>
      </c>
      <c r="AE272" s="42">
        <f t="shared" si="302"/>
        <v>0</v>
      </c>
      <c r="AF272" s="54">
        <f t="shared" si="303"/>
        <v>0</v>
      </c>
      <c r="AG272" s="39" t="e">
        <f t="shared" si="304"/>
        <v>#DIV/0!</v>
      </c>
      <c r="AH272" s="54" t="e">
        <f t="shared" si="305"/>
        <v>#DIV/0!</v>
      </c>
      <c r="AI272" s="39" t="e">
        <f t="shared" si="306"/>
        <v>#DIV/0!</v>
      </c>
      <c r="AJ272" s="56" t="e">
        <f t="shared" si="307"/>
        <v>#DIV/0!</v>
      </c>
      <c r="AK272" s="42">
        <f t="shared" si="308"/>
        <v>0</v>
      </c>
      <c r="AL272" s="54">
        <f t="shared" si="309"/>
        <v>0</v>
      </c>
      <c r="AM272" s="39" t="e">
        <f t="shared" si="310"/>
        <v>#DIV/0!</v>
      </c>
      <c r="AN272" s="54" t="e">
        <f t="shared" si="311"/>
        <v>#DIV/0!</v>
      </c>
      <c r="AO272" s="39" t="e">
        <f t="shared" si="312"/>
        <v>#DIV/0!</v>
      </c>
      <c r="AP272" s="56" t="e">
        <f t="shared" si="313"/>
        <v>#DIV/0!</v>
      </c>
      <c r="AQ272" s="39" t="e">
        <f t="shared" si="314"/>
        <v>#DIV/0!</v>
      </c>
      <c r="AR272" s="56" t="e">
        <f t="shared" si="315"/>
        <v>#DIV/0!</v>
      </c>
      <c r="AS272" s="43" t="e">
        <f t="shared" si="316"/>
        <v>#DIV/0!</v>
      </c>
      <c r="AT272" s="58" t="e">
        <f t="shared" si="317"/>
        <v>#DIV/0!</v>
      </c>
      <c r="AU272" s="42">
        <f t="shared" si="318"/>
        <v>0</v>
      </c>
      <c r="AV272" s="61">
        <f t="shared" si="319"/>
        <v>0</v>
      </c>
      <c r="AW272" s="39" t="e">
        <f t="shared" si="320"/>
        <v>#DIV/0!</v>
      </c>
      <c r="AX272" s="61" t="e">
        <f t="shared" si="321"/>
        <v>#DIV/0!</v>
      </c>
      <c r="AY272" s="41" t="e">
        <f t="shared" si="322"/>
        <v>#DIV/0!</v>
      </c>
      <c r="AZ272" s="61" t="e">
        <f t="shared" si="323"/>
        <v>#DIV/0!</v>
      </c>
      <c r="BA272" s="39" t="e">
        <f t="shared" si="324"/>
        <v>#DIV/0!</v>
      </c>
      <c r="BB272" s="64" t="e">
        <f t="shared" si="325"/>
        <v>#DIV/0!</v>
      </c>
      <c r="BC272" s="42">
        <f t="shared" si="326"/>
        <v>0</v>
      </c>
      <c r="BD272" s="61">
        <f t="shared" si="327"/>
        <v>0</v>
      </c>
      <c r="BE272" s="39" t="e">
        <f t="shared" si="328"/>
        <v>#DIV/0!</v>
      </c>
      <c r="BF272" s="61" t="e">
        <f t="shared" si="329"/>
        <v>#DIV/0!</v>
      </c>
      <c r="BG272" s="41" t="e">
        <f t="shared" si="330"/>
        <v>#DIV/0!</v>
      </c>
      <c r="BH272" s="61" t="e">
        <f t="shared" si="331"/>
        <v>#DIV/0!</v>
      </c>
      <c r="BI272" s="39" t="e">
        <f t="shared" si="332"/>
        <v>#DIV/0!</v>
      </c>
      <c r="BJ272" s="64" t="e">
        <f t="shared" si="333"/>
        <v>#DIV/0!</v>
      </c>
      <c r="BK272" s="39" t="e">
        <f t="shared" si="334"/>
        <v>#DIV/0!</v>
      </c>
      <c r="BL272" s="64" t="e">
        <f t="shared" si="335"/>
        <v>#DIV/0!</v>
      </c>
      <c r="BM272" s="43" t="e">
        <f t="shared" si="336"/>
        <v>#DIV/0!</v>
      </c>
      <c r="BN272" s="66" t="e">
        <f t="shared" si="337"/>
        <v>#DIV/0!</v>
      </c>
      <c r="BO272" s="17">
        <f t="shared" si="338"/>
        <v>0</v>
      </c>
      <c r="BP272" s="68">
        <f t="shared" si="339"/>
        <v>0</v>
      </c>
      <c r="BQ272" s="39">
        <f t="shared" si="340"/>
        <v>0</v>
      </c>
      <c r="BR272" s="69">
        <f t="shared" si="341"/>
        <v>0</v>
      </c>
      <c r="BS272" s="44" t="e">
        <f t="shared" si="342"/>
        <v>#DIV/0!</v>
      </c>
      <c r="BT272" s="70" t="e">
        <f t="shared" si="343"/>
        <v>#DIV/0!</v>
      </c>
      <c r="BU272" s="43" t="str">
        <f t="shared" si="344"/>
        <v>REPROVADO</v>
      </c>
      <c r="BV272" s="71" t="str">
        <f t="shared" si="345"/>
        <v>REPROVADO</v>
      </c>
    </row>
    <row r="273" spans="1:74">
      <c r="A273" s="17">
        <f>'PLANILHA PRINCIPAL'!C275</f>
        <v>0</v>
      </c>
      <c r="B273" s="45">
        <f>'PLANILHA PRINCIPAL'!D275</f>
        <v>0</v>
      </c>
      <c r="C273" s="17">
        <f t="shared" si="277"/>
        <v>60</v>
      </c>
      <c r="D273" s="45">
        <f t="shared" si="278"/>
        <v>24500</v>
      </c>
      <c r="E273" s="17">
        <f t="shared" si="279"/>
        <v>0.6</v>
      </c>
      <c r="F273" s="45">
        <f t="shared" si="280"/>
        <v>1</v>
      </c>
      <c r="G273" s="17">
        <f t="shared" si="281"/>
        <v>0.8</v>
      </c>
      <c r="H273" s="45">
        <f t="shared" si="282"/>
        <v>1.4</v>
      </c>
      <c r="I273" s="17">
        <f t="shared" si="283"/>
        <v>1.8</v>
      </c>
      <c r="J273" s="45">
        <f>'PLANILHA PRINCIPAL'!E275</f>
        <v>0</v>
      </c>
      <c r="K273" s="17">
        <f t="shared" si="284"/>
        <v>0.2</v>
      </c>
      <c r="L273" s="45">
        <f t="shared" si="285"/>
        <v>0.3</v>
      </c>
      <c r="M273" s="17">
        <f t="shared" si="286"/>
        <v>0.8</v>
      </c>
      <c r="N273" s="72">
        <f>'PLANILHA PRINCIPAL'!F275</f>
        <v>0</v>
      </c>
      <c r="O273" s="39">
        <f>'PLANILHA PRINCIPAL'!G275</f>
        <v>0</v>
      </c>
      <c r="P273" s="47">
        <f t="shared" si="287"/>
        <v>0.48</v>
      </c>
      <c r="Q273" s="39">
        <f t="shared" si="288"/>
        <v>20.571428571428569</v>
      </c>
      <c r="R273" s="48">
        <f t="shared" si="289"/>
        <v>20.779220779220779</v>
      </c>
      <c r="S273" s="17">
        <f t="shared" si="290"/>
        <v>11760</v>
      </c>
      <c r="T273" s="49">
        <f t="shared" si="291"/>
        <v>0</v>
      </c>
      <c r="U273" s="40">
        <f t="shared" si="292"/>
        <v>0</v>
      </c>
      <c r="V273" s="49">
        <f t="shared" si="293"/>
        <v>0</v>
      </c>
      <c r="W273" s="40">
        <f t="shared" si="294"/>
        <v>0</v>
      </c>
      <c r="X273" s="49">
        <f t="shared" si="295"/>
        <v>0</v>
      </c>
      <c r="Y273" s="41" t="e">
        <f t="shared" si="296"/>
        <v>#DIV/0!</v>
      </c>
      <c r="Z273" s="50" t="e">
        <f t="shared" si="297"/>
        <v>#DIV/0!</v>
      </c>
      <c r="AA273" s="17">
        <f t="shared" si="298"/>
        <v>0.5</v>
      </c>
      <c r="AB273" s="51" t="e">
        <f t="shared" si="299"/>
        <v>#DIV/0!</v>
      </c>
      <c r="AC273" s="39" t="e">
        <f t="shared" si="300"/>
        <v>#DIV/0!</v>
      </c>
      <c r="AD273" s="48" t="e">
        <f t="shared" si="301"/>
        <v>#DIV/0!</v>
      </c>
      <c r="AE273" s="42">
        <f t="shared" si="302"/>
        <v>0</v>
      </c>
      <c r="AF273" s="54">
        <f t="shared" si="303"/>
        <v>0</v>
      </c>
      <c r="AG273" s="39" t="e">
        <f t="shared" si="304"/>
        <v>#DIV/0!</v>
      </c>
      <c r="AH273" s="54" t="e">
        <f t="shared" si="305"/>
        <v>#DIV/0!</v>
      </c>
      <c r="AI273" s="39" t="e">
        <f t="shared" si="306"/>
        <v>#DIV/0!</v>
      </c>
      <c r="AJ273" s="56" t="e">
        <f t="shared" si="307"/>
        <v>#DIV/0!</v>
      </c>
      <c r="AK273" s="42">
        <f t="shared" si="308"/>
        <v>0</v>
      </c>
      <c r="AL273" s="54">
        <f t="shared" si="309"/>
        <v>0</v>
      </c>
      <c r="AM273" s="39" t="e">
        <f t="shared" si="310"/>
        <v>#DIV/0!</v>
      </c>
      <c r="AN273" s="54" t="e">
        <f t="shared" si="311"/>
        <v>#DIV/0!</v>
      </c>
      <c r="AO273" s="39" t="e">
        <f t="shared" si="312"/>
        <v>#DIV/0!</v>
      </c>
      <c r="AP273" s="56" t="e">
        <f t="shared" si="313"/>
        <v>#DIV/0!</v>
      </c>
      <c r="AQ273" s="39" t="e">
        <f t="shared" si="314"/>
        <v>#DIV/0!</v>
      </c>
      <c r="AR273" s="56" t="e">
        <f t="shared" si="315"/>
        <v>#DIV/0!</v>
      </c>
      <c r="AS273" s="43" t="e">
        <f t="shared" si="316"/>
        <v>#DIV/0!</v>
      </c>
      <c r="AT273" s="58" t="e">
        <f t="shared" si="317"/>
        <v>#DIV/0!</v>
      </c>
      <c r="AU273" s="42">
        <f t="shared" si="318"/>
        <v>0</v>
      </c>
      <c r="AV273" s="61">
        <f t="shared" si="319"/>
        <v>0</v>
      </c>
      <c r="AW273" s="39" t="e">
        <f t="shared" si="320"/>
        <v>#DIV/0!</v>
      </c>
      <c r="AX273" s="61" t="e">
        <f t="shared" si="321"/>
        <v>#DIV/0!</v>
      </c>
      <c r="AY273" s="41" t="e">
        <f t="shared" si="322"/>
        <v>#DIV/0!</v>
      </c>
      <c r="AZ273" s="61" t="e">
        <f t="shared" si="323"/>
        <v>#DIV/0!</v>
      </c>
      <c r="BA273" s="39" t="e">
        <f t="shared" si="324"/>
        <v>#DIV/0!</v>
      </c>
      <c r="BB273" s="64" t="e">
        <f t="shared" si="325"/>
        <v>#DIV/0!</v>
      </c>
      <c r="BC273" s="42">
        <f t="shared" si="326"/>
        <v>0</v>
      </c>
      <c r="BD273" s="61">
        <f t="shared" si="327"/>
        <v>0</v>
      </c>
      <c r="BE273" s="39" t="e">
        <f t="shared" si="328"/>
        <v>#DIV/0!</v>
      </c>
      <c r="BF273" s="61" t="e">
        <f t="shared" si="329"/>
        <v>#DIV/0!</v>
      </c>
      <c r="BG273" s="41" t="e">
        <f t="shared" si="330"/>
        <v>#DIV/0!</v>
      </c>
      <c r="BH273" s="61" t="e">
        <f t="shared" si="331"/>
        <v>#DIV/0!</v>
      </c>
      <c r="BI273" s="39" t="e">
        <f t="shared" si="332"/>
        <v>#DIV/0!</v>
      </c>
      <c r="BJ273" s="64" t="e">
        <f t="shared" si="333"/>
        <v>#DIV/0!</v>
      </c>
      <c r="BK273" s="39" t="e">
        <f t="shared" si="334"/>
        <v>#DIV/0!</v>
      </c>
      <c r="BL273" s="64" t="e">
        <f t="shared" si="335"/>
        <v>#DIV/0!</v>
      </c>
      <c r="BM273" s="43" t="e">
        <f t="shared" si="336"/>
        <v>#DIV/0!</v>
      </c>
      <c r="BN273" s="66" t="e">
        <f t="shared" si="337"/>
        <v>#DIV/0!</v>
      </c>
      <c r="BO273" s="17">
        <f t="shared" si="338"/>
        <v>0</v>
      </c>
      <c r="BP273" s="68">
        <f t="shared" si="339"/>
        <v>0</v>
      </c>
      <c r="BQ273" s="39">
        <f t="shared" si="340"/>
        <v>0</v>
      </c>
      <c r="BR273" s="69">
        <f t="shared" si="341"/>
        <v>0</v>
      </c>
      <c r="BS273" s="44" t="e">
        <f t="shared" si="342"/>
        <v>#DIV/0!</v>
      </c>
      <c r="BT273" s="70" t="e">
        <f t="shared" si="343"/>
        <v>#DIV/0!</v>
      </c>
      <c r="BU273" s="43" t="str">
        <f t="shared" si="344"/>
        <v>REPROVADO</v>
      </c>
      <c r="BV273" s="71" t="str">
        <f t="shared" si="345"/>
        <v>REPROVADO</v>
      </c>
    </row>
    <row r="274" spans="1:74">
      <c r="A274" s="17">
        <f>'PLANILHA PRINCIPAL'!C276</f>
        <v>0</v>
      </c>
      <c r="B274" s="45">
        <f>'PLANILHA PRINCIPAL'!D276</f>
        <v>0</v>
      </c>
      <c r="C274" s="17">
        <f t="shared" si="277"/>
        <v>60</v>
      </c>
      <c r="D274" s="45">
        <f t="shared" si="278"/>
        <v>24500</v>
      </c>
      <c r="E274" s="17">
        <f t="shared" si="279"/>
        <v>0.6</v>
      </c>
      <c r="F274" s="45">
        <f t="shared" si="280"/>
        <v>1</v>
      </c>
      <c r="G274" s="17">
        <f t="shared" si="281"/>
        <v>0.8</v>
      </c>
      <c r="H274" s="45">
        <f t="shared" si="282"/>
        <v>1.4</v>
      </c>
      <c r="I274" s="17">
        <f t="shared" si="283"/>
        <v>1.8</v>
      </c>
      <c r="J274" s="45">
        <f>'PLANILHA PRINCIPAL'!E276</f>
        <v>0</v>
      </c>
      <c r="K274" s="17">
        <f t="shared" si="284"/>
        <v>0.2</v>
      </c>
      <c r="L274" s="45">
        <f t="shared" si="285"/>
        <v>0.3</v>
      </c>
      <c r="M274" s="17">
        <f t="shared" si="286"/>
        <v>0.8</v>
      </c>
      <c r="N274" s="72">
        <f>'PLANILHA PRINCIPAL'!F276</f>
        <v>0</v>
      </c>
      <c r="O274" s="39">
        <f>'PLANILHA PRINCIPAL'!G276</f>
        <v>0</v>
      </c>
      <c r="P274" s="47">
        <f t="shared" si="287"/>
        <v>0.48</v>
      </c>
      <c r="Q274" s="39">
        <f t="shared" si="288"/>
        <v>20.571428571428569</v>
      </c>
      <c r="R274" s="48">
        <f t="shared" si="289"/>
        <v>20.779220779220779</v>
      </c>
      <c r="S274" s="17">
        <f t="shared" si="290"/>
        <v>11760</v>
      </c>
      <c r="T274" s="49">
        <f t="shared" si="291"/>
        <v>0</v>
      </c>
      <c r="U274" s="40">
        <f t="shared" si="292"/>
        <v>0</v>
      </c>
      <c r="V274" s="49">
        <f t="shared" si="293"/>
        <v>0</v>
      </c>
      <c r="W274" s="40">
        <f t="shared" si="294"/>
        <v>0</v>
      </c>
      <c r="X274" s="49">
        <f t="shared" si="295"/>
        <v>0</v>
      </c>
      <c r="Y274" s="41" t="e">
        <f t="shared" si="296"/>
        <v>#DIV/0!</v>
      </c>
      <c r="Z274" s="50" t="e">
        <f t="shared" si="297"/>
        <v>#DIV/0!</v>
      </c>
      <c r="AA274" s="17">
        <f t="shared" si="298"/>
        <v>0.5</v>
      </c>
      <c r="AB274" s="51" t="e">
        <f t="shared" si="299"/>
        <v>#DIV/0!</v>
      </c>
      <c r="AC274" s="39" t="e">
        <f t="shared" si="300"/>
        <v>#DIV/0!</v>
      </c>
      <c r="AD274" s="48" t="e">
        <f t="shared" si="301"/>
        <v>#DIV/0!</v>
      </c>
      <c r="AE274" s="42">
        <f t="shared" si="302"/>
        <v>0</v>
      </c>
      <c r="AF274" s="54">
        <f t="shared" si="303"/>
        <v>0</v>
      </c>
      <c r="AG274" s="39" t="e">
        <f t="shared" si="304"/>
        <v>#DIV/0!</v>
      </c>
      <c r="AH274" s="54" t="e">
        <f t="shared" si="305"/>
        <v>#DIV/0!</v>
      </c>
      <c r="AI274" s="39" t="e">
        <f t="shared" si="306"/>
        <v>#DIV/0!</v>
      </c>
      <c r="AJ274" s="56" t="e">
        <f t="shared" si="307"/>
        <v>#DIV/0!</v>
      </c>
      <c r="AK274" s="42">
        <f t="shared" si="308"/>
        <v>0</v>
      </c>
      <c r="AL274" s="54">
        <f t="shared" si="309"/>
        <v>0</v>
      </c>
      <c r="AM274" s="39" t="e">
        <f t="shared" si="310"/>
        <v>#DIV/0!</v>
      </c>
      <c r="AN274" s="54" t="e">
        <f t="shared" si="311"/>
        <v>#DIV/0!</v>
      </c>
      <c r="AO274" s="39" t="e">
        <f t="shared" si="312"/>
        <v>#DIV/0!</v>
      </c>
      <c r="AP274" s="56" t="e">
        <f t="shared" si="313"/>
        <v>#DIV/0!</v>
      </c>
      <c r="AQ274" s="39" t="e">
        <f t="shared" si="314"/>
        <v>#DIV/0!</v>
      </c>
      <c r="AR274" s="56" t="e">
        <f t="shared" si="315"/>
        <v>#DIV/0!</v>
      </c>
      <c r="AS274" s="43" t="e">
        <f t="shared" si="316"/>
        <v>#DIV/0!</v>
      </c>
      <c r="AT274" s="58" t="e">
        <f t="shared" si="317"/>
        <v>#DIV/0!</v>
      </c>
      <c r="AU274" s="42">
        <f t="shared" si="318"/>
        <v>0</v>
      </c>
      <c r="AV274" s="61">
        <f t="shared" si="319"/>
        <v>0</v>
      </c>
      <c r="AW274" s="39" t="e">
        <f t="shared" si="320"/>
        <v>#DIV/0!</v>
      </c>
      <c r="AX274" s="61" t="e">
        <f t="shared" si="321"/>
        <v>#DIV/0!</v>
      </c>
      <c r="AY274" s="41" t="e">
        <f t="shared" si="322"/>
        <v>#DIV/0!</v>
      </c>
      <c r="AZ274" s="61" t="e">
        <f t="shared" si="323"/>
        <v>#DIV/0!</v>
      </c>
      <c r="BA274" s="39" t="e">
        <f t="shared" si="324"/>
        <v>#DIV/0!</v>
      </c>
      <c r="BB274" s="64" t="e">
        <f t="shared" si="325"/>
        <v>#DIV/0!</v>
      </c>
      <c r="BC274" s="42">
        <f t="shared" si="326"/>
        <v>0</v>
      </c>
      <c r="BD274" s="61">
        <f t="shared" si="327"/>
        <v>0</v>
      </c>
      <c r="BE274" s="39" t="e">
        <f t="shared" si="328"/>
        <v>#DIV/0!</v>
      </c>
      <c r="BF274" s="61" t="e">
        <f t="shared" si="329"/>
        <v>#DIV/0!</v>
      </c>
      <c r="BG274" s="41" t="e">
        <f t="shared" si="330"/>
        <v>#DIV/0!</v>
      </c>
      <c r="BH274" s="61" t="e">
        <f t="shared" si="331"/>
        <v>#DIV/0!</v>
      </c>
      <c r="BI274" s="39" t="e">
        <f t="shared" si="332"/>
        <v>#DIV/0!</v>
      </c>
      <c r="BJ274" s="64" t="e">
        <f t="shared" si="333"/>
        <v>#DIV/0!</v>
      </c>
      <c r="BK274" s="39" t="e">
        <f t="shared" si="334"/>
        <v>#DIV/0!</v>
      </c>
      <c r="BL274" s="64" t="e">
        <f t="shared" si="335"/>
        <v>#DIV/0!</v>
      </c>
      <c r="BM274" s="43" t="e">
        <f t="shared" si="336"/>
        <v>#DIV/0!</v>
      </c>
      <c r="BN274" s="66" t="e">
        <f t="shared" si="337"/>
        <v>#DIV/0!</v>
      </c>
      <c r="BO274" s="17">
        <f t="shared" si="338"/>
        <v>0</v>
      </c>
      <c r="BP274" s="68">
        <f t="shared" si="339"/>
        <v>0</v>
      </c>
      <c r="BQ274" s="39">
        <f t="shared" si="340"/>
        <v>0</v>
      </c>
      <c r="BR274" s="69">
        <f t="shared" si="341"/>
        <v>0</v>
      </c>
      <c r="BS274" s="44" t="e">
        <f t="shared" si="342"/>
        <v>#DIV/0!</v>
      </c>
      <c r="BT274" s="70" t="e">
        <f t="shared" si="343"/>
        <v>#DIV/0!</v>
      </c>
      <c r="BU274" s="43" t="str">
        <f t="shared" si="344"/>
        <v>REPROVADO</v>
      </c>
      <c r="BV274" s="71" t="str">
        <f t="shared" si="345"/>
        <v>REPROVADO</v>
      </c>
    </row>
    <row r="275" spans="1:74">
      <c r="A275" s="17">
        <f>'PLANILHA PRINCIPAL'!C277</f>
        <v>0</v>
      </c>
      <c r="B275" s="45">
        <f>'PLANILHA PRINCIPAL'!D277</f>
        <v>0</v>
      </c>
      <c r="C275" s="17">
        <f t="shared" si="277"/>
        <v>60</v>
      </c>
      <c r="D275" s="45">
        <f t="shared" si="278"/>
        <v>24500</v>
      </c>
      <c r="E275" s="17">
        <f t="shared" si="279"/>
        <v>0.6</v>
      </c>
      <c r="F275" s="45">
        <f t="shared" si="280"/>
        <v>1</v>
      </c>
      <c r="G275" s="17">
        <f t="shared" si="281"/>
        <v>0.8</v>
      </c>
      <c r="H275" s="45">
        <f t="shared" si="282"/>
        <v>1.4</v>
      </c>
      <c r="I275" s="17">
        <f t="shared" si="283"/>
        <v>1.8</v>
      </c>
      <c r="J275" s="45">
        <f>'PLANILHA PRINCIPAL'!E277</f>
        <v>0</v>
      </c>
      <c r="K275" s="17">
        <f t="shared" si="284"/>
        <v>0.2</v>
      </c>
      <c r="L275" s="45">
        <f t="shared" si="285"/>
        <v>0.3</v>
      </c>
      <c r="M275" s="17">
        <f t="shared" si="286"/>
        <v>0.8</v>
      </c>
      <c r="N275" s="72">
        <f>'PLANILHA PRINCIPAL'!F277</f>
        <v>0</v>
      </c>
      <c r="O275" s="39">
        <f>'PLANILHA PRINCIPAL'!G277</f>
        <v>0</v>
      </c>
      <c r="P275" s="47">
        <f t="shared" si="287"/>
        <v>0.48</v>
      </c>
      <c r="Q275" s="39">
        <f t="shared" si="288"/>
        <v>20.571428571428569</v>
      </c>
      <c r="R275" s="48">
        <f t="shared" si="289"/>
        <v>20.779220779220779</v>
      </c>
      <c r="S275" s="17">
        <f t="shared" si="290"/>
        <v>11760</v>
      </c>
      <c r="T275" s="49">
        <f t="shared" si="291"/>
        <v>0</v>
      </c>
      <c r="U275" s="40">
        <f t="shared" si="292"/>
        <v>0</v>
      </c>
      <c r="V275" s="49">
        <f t="shared" si="293"/>
        <v>0</v>
      </c>
      <c r="W275" s="40">
        <f t="shared" si="294"/>
        <v>0</v>
      </c>
      <c r="X275" s="49">
        <f t="shared" si="295"/>
        <v>0</v>
      </c>
      <c r="Y275" s="41" t="e">
        <f t="shared" si="296"/>
        <v>#DIV/0!</v>
      </c>
      <c r="Z275" s="50" t="e">
        <f t="shared" si="297"/>
        <v>#DIV/0!</v>
      </c>
      <c r="AA275" s="17">
        <f t="shared" si="298"/>
        <v>0.5</v>
      </c>
      <c r="AB275" s="51" t="e">
        <f t="shared" si="299"/>
        <v>#DIV/0!</v>
      </c>
      <c r="AC275" s="39" t="e">
        <f t="shared" si="300"/>
        <v>#DIV/0!</v>
      </c>
      <c r="AD275" s="48" t="e">
        <f t="shared" si="301"/>
        <v>#DIV/0!</v>
      </c>
      <c r="AE275" s="42">
        <f t="shared" si="302"/>
        <v>0</v>
      </c>
      <c r="AF275" s="54">
        <f t="shared" si="303"/>
        <v>0</v>
      </c>
      <c r="AG275" s="39" t="e">
        <f t="shared" si="304"/>
        <v>#DIV/0!</v>
      </c>
      <c r="AH275" s="54" t="e">
        <f t="shared" si="305"/>
        <v>#DIV/0!</v>
      </c>
      <c r="AI275" s="39" t="e">
        <f t="shared" si="306"/>
        <v>#DIV/0!</v>
      </c>
      <c r="AJ275" s="56" t="e">
        <f t="shared" si="307"/>
        <v>#DIV/0!</v>
      </c>
      <c r="AK275" s="42">
        <f t="shared" si="308"/>
        <v>0</v>
      </c>
      <c r="AL275" s="54">
        <f t="shared" si="309"/>
        <v>0</v>
      </c>
      <c r="AM275" s="39" t="e">
        <f t="shared" si="310"/>
        <v>#DIV/0!</v>
      </c>
      <c r="AN275" s="54" t="e">
        <f t="shared" si="311"/>
        <v>#DIV/0!</v>
      </c>
      <c r="AO275" s="39" t="e">
        <f t="shared" si="312"/>
        <v>#DIV/0!</v>
      </c>
      <c r="AP275" s="56" t="e">
        <f t="shared" si="313"/>
        <v>#DIV/0!</v>
      </c>
      <c r="AQ275" s="39" t="e">
        <f t="shared" si="314"/>
        <v>#DIV/0!</v>
      </c>
      <c r="AR275" s="56" t="e">
        <f t="shared" si="315"/>
        <v>#DIV/0!</v>
      </c>
      <c r="AS275" s="43" t="e">
        <f t="shared" si="316"/>
        <v>#DIV/0!</v>
      </c>
      <c r="AT275" s="58" t="e">
        <f t="shared" si="317"/>
        <v>#DIV/0!</v>
      </c>
      <c r="AU275" s="42">
        <f t="shared" si="318"/>
        <v>0</v>
      </c>
      <c r="AV275" s="61">
        <f t="shared" si="319"/>
        <v>0</v>
      </c>
      <c r="AW275" s="39" t="e">
        <f t="shared" si="320"/>
        <v>#DIV/0!</v>
      </c>
      <c r="AX275" s="61" t="e">
        <f t="shared" si="321"/>
        <v>#DIV/0!</v>
      </c>
      <c r="AY275" s="41" t="e">
        <f t="shared" si="322"/>
        <v>#DIV/0!</v>
      </c>
      <c r="AZ275" s="61" t="e">
        <f t="shared" si="323"/>
        <v>#DIV/0!</v>
      </c>
      <c r="BA275" s="39" t="e">
        <f t="shared" si="324"/>
        <v>#DIV/0!</v>
      </c>
      <c r="BB275" s="64" t="e">
        <f t="shared" si="325"/>
        <v>#DIV/0!</v>
      </c>
      <c r="BC275" s="42">
        <f t="shared" si="326"/>
        <v>0</v>
      </c>
      <c r="BD275" s="61">
        <f t="shared" si="327"/>
        <v>0</v>
      </c>
      <c r="BE275" s="39" t="e">
        <f t="shared" si="328"/>
        <v>#DIV/0!</v>
      </c>
      <c r="BF275" s="61" t="e">
        <f t="shared" si="329"/>
        <v>#DIV/0!</v>
      </c>
      <c r="BG275" s="41" t="e">
        <f t="shared" si="330"/>
        <v>#DIV/0!</v>
      </c>
      <c r="BH275" s="61" t="e">
        <f t="shared" si="331"/>
        <v>#DIV/0!</v>
      </c>
      <c r="BI275" s="39" t="e">
        <f t="shared" si="332"/>
        <v>#DIV/0!</v>
      </c>
      <c r="BJ275" s="64" t="e">
        <f t="shared" si="333"/>
        <v>#DIV/0!</v>
      </c>
      <c r="BK275" s="39" t="e">
        <f t="shared" si="334"/>
        <v>#DIV/0!</v>
      </c>
      <c r="BL275" s="64" t="e">
        <f t="shared" si="335"/>
        <v>#DIV/0!</v>
      </c>
      <c r="BM275" s="43" t="e">
        <f t="shared" si="336"/>
        <v>#DIV/0!</v>
      </c>
      <c r="BN275" s="66" t="e">
        <f t="shared" si="337"/>
        <v>#DIV/0!</v>
      </c>
      <c r="BO275" s="17">
        <f t="shared" si="338"/>
        <v>0</v>
      </c>
      <c r="BP275" s="68">
        <f t="shared" si="339"/>
        <v>0</v>
      </c>
      <c r="BQ275" s="39">
        <f t="shared" si="340"/>
        <v>0</v>
      </c>
      <c r="BR275" s="69">
        <f t="shared" si="341"/>
        <v>0</v>
      </c>
      <c r="BS275" s="44" t="e">
        <f t="shared" si="342"/>
        <v>#DIV/0!</v>
      </c>
      <c r="BT275" s="70" t="e">
        <f t="shared" si="343"/>
        <v>#DIV/0!</v>
      </c>
      <c r="BU275" s="43" t="str">
        <f t="shared" si="344"/>
        <v>REPROVADO</v>
      </c>
      <c r="BV275" s="71" t="str">
        <f t="shared" si="345"/>
        <v>REPROVADO</v>
      </c>
    </row>
    <row r="276" spans="1:74">
      <c r="A276" s="17">
        <f>'PLANILHA PRINCIPAL'!C278</f>
        <v>0</v>
      </c>
      <c r="B276" s="45">
        <f>'PLANILHA PRINCIPAL'!D278</f>
        <v>0</v>
      </c>
      <c r="C276" s="17">
        <f t="shared" si="277"/>
        <v>60</v>
      </c>
      <c r="D276" s="45">
        <f t="shared" si="278"/>
        <v>24500</v>
      </c>
      <c r="E276" s="17">
        <f t="shared" si="279"/>
        <v>0.6</v>
      </c>
      <c r="F276" s="45">
        <f t="shared" si="280"/>
        <v>1</v>
      </c>
      <c r="G276" s="17">
        <f t="shared" si="281"/>
        <v>0.8</v>
      </c>
      <c r="H276" s="45">
        <f t="shared" si="282"/>
        <v>1.4</v>
      </c>
      <c r="I276" s="17">
        <f t="shared" si="283"/>
        <v>1.8</v>
      </c>
      <c r="J276" s="45">
        <f>'PLANILHA PRINCIPAL'!E278</f>
        <v>0</v>
      </c>
      <c r="K276" s="17">
        <f t="shared" si="284"/>
        <v>0.2</v>
      </c>
      <c r="L276" s="45">
        <f t="shared" si="285"/>
        <v>0.3</v>
      </c>
      <c r="M276" s="17">
        <f t="shared" si="286"/>
        <v>0.8</v>
      </c>
      <c r="N276" s="72">
        <f>'PLANILHA PRINCIPAL'!F278</f>
        <v>0</v>
      </c>
      <c r="O276" s="39">
        <f>'PLANILHA PRINCIPAL'!G278</f>
        <v>0</v>
      </c>
      <c r="P276" s="47">
        <f t="shared" si="287"/>
        <v>0.48</v>
      </c>
      <c r="Q276" s="39">
        <f t="shared" si="288"/>
        <v>20.571428571428569</v>
      </c>
      <c r="R276" s="48">
        <f t="shared" si="289"/>
        <v>20.779220779220779</v>
      </c>
      <c r="S276" s="17">
        <f t="shared" si="290"/>
        <v>11760</v>
      </c>
      <c r="T276" s="49">
        <f t="shared" si="291"/>
        <v>0</v>
      </c>
      <c r="U276" s="40">
        <f t="shared" si="292"/>
        <v>0</v>
      </c>
      <c r="V276" s="49">
        <f t="shared" si="293"/>
        <v>0</v>
      </c>
      <c r="W276" s="40">
        <f t="shared" si="294"/>
        <v>0</v>
      </c>
      <c r="X276" s="49">
        <f t="shared" si="295"/>
        <v>0</v>
      </c>
      <c r="Y276" s="41" t="e">
        <f t="shared" si="296"/>
        <v>#DIV/0!</v>
      </c>
      <c r="Z276" s="50" t="e">
        <f t="shared" si="297"/>
        <v>#DIV/0!</v>
      </c>
      <c r="AA276" s="17">
        <f t="shared" si="298"/>
        <v>0.5</v>
      </c>
      <c r="AB276" s="51" t="e">
        <f t="shared" si="299"/>
        <v>#DIV/0!</v>
      </c>
      <c r="AC276" s="39" t="e">
        <f t="shared" si="300"/>
        <v>#DIV/0!</v>
      </c>
      <c r="AD276" s="48" t="e">
        <f t="shared" si="301"/>
        <v>#DIV/0!</v>
      </c>
      <c r="AE276" s="42">
        <f t="shared" si="302"/>
        <v>0</v>
      </c>
      <c r="AF276" s="54">
        <f t="shared" si="303"/>
        <v>0</v>
      </c>
      <c r="AG276" s="39" t="e">
        <f t="shared" si="304"/>
        <v>#DIV/0!</v>
      </c>
      <c r="AH276" s="54" t="e">
        <f t="shared" si="305"/>
        <v>#DIV/0!</v>
      </c>
      <c r="AI276" s="39" t="e">
        <f t="shared" si="306"/>
        <v>#DIV/0!</v>
      </c>
      <c r="AJ276" s="56" t="e">
        <f t="shared" si="307"/>
        <v>#DIV/0!</v>
      </c>
      <c r="AK276" s="42">
        <f t="shared" si="308"/>
        <v>0</v>
      </c>
      <c r="AL276" s="54">
        <f t="shared" si="309"/>
        <v>0</v>
      </c>
      <c r="AM276" s="39" t="e">
        <f t="shared" si="310"/>
        <v>#DIV/0!</v>
      </c>
      <c r="AN276" s="54" t="e">
        <f t="shared" si="311"/>
        <v>#DIV/0!</v>
      </c>
      <c r="AO276" s="39" t="e">
        <f t="shared" si="312"/>
        <v>#DIV/0!</v>
      </c>
      <c r="AP276" s="56" t="e">
        <f t="shared" si="313"/>
        <v>#DIV/0!</v>
      </c>
      <c r="AQ276" s="39" t="e">
        <f t="shared" si="314"/>
        <v>#DIV/0!</v>
      </c>
      <c r="AR276" s="56" t="e">
        <f t="shared" si="315"/>
        <v>#DIV/0!</v>
      </c>
      <c r="AS276" s="43" t="e">
        <f t="shared" si="316"/>
        <v>#DIV/0!</v>
      </c>
      <c r="AT276" s="58" t="e">
        <f t="shared" si="317"/>
        <v>#DIV/0!</v>
      </c>
      <c r="AU276" s="42">
        <f t="shared" si="318"/>
        <v>0</v>
      </c>
      <c r="AV276" s="61">
        <f t="shared" si="319"/>
        <v>0</v>
      </c>
      <c r="AW276" s="39" t="e">
        <f t="shared" si="320"/>
        <v>#DIV/0!</v>
      </c>
      <c r="AX276" s="61" t="e">
        <f t="shared" si="321"/>
        <v>#DIV/0!</v>
      </c>
      <c r="AY276" s="41" t="e">
        <f t="shared" si="322"/>
        <v>#DIV/0!</v>
      </c>
      <c r="AZ276" s="61" t="e">
        <f t="shared" si="323"/>
        <v>#DIV/0!</v>
      </c>
      <c r="BA276" s="39" t="e">
        <f t="shared" si="324"/>
        <v>#DIV/0!</v>
      </c>
      <c r="BB276" s="64" t="e">
        <f t="shared" si="325"/>
        <v>#DIV/0!</v>
      </c>
      <c r="BC276" s="42">
        <f t="shared" si="326"/>
        <v>0</v>
      </c>
      <c r="BD276" s="61">
        <f t="shared" si="327"/>
        <v>0</v>
      </c>
      <c r="BE276" s="39" t="e">
        <f t="shared" si="328"/>
        <v>#DIV/0!</v>
      </c>
      <c r="BF276" s="61" t="e">
        <f t="shared" si="329"/>
        <v>#DIV/0!</v>
      </c>
      <c r="BG276" s="41" t="e">
        <f t="shared" si="330"/>
        <v>#DIV/0!</v>
      </c>
      <c r="BH276" s="61" t="e">
        <f t="shared" si="331"/>
        <v>#DIV/0!</v>
      </c>
      <c r="BI276" s="39" t="e">
        <f t="shared" si="332"/>
        <v>#DIV/0!</v>
      </c>
      <c r="BJ276" s="64" t="e">
        <f t="shared" si="333"/>
        <v>#DIV/0!</v>
      </c>
      <c r="BK276" s="39" t="e">
        <f t="shared" si="334"/>
        <v>#DIV/0!</v>
      </c>
      <c r="BL276" s="64" t="e">
        <f t="shared" si="335"/>
        <v>#DIV/0!</v>
      </c>
      <c r="BM276" s="43" t="e">
        <f t="shared" si="336"/>
        <v>#DIV/0!</v>
      </c>
      <c r="BN276" s="66" t="e">
        <f t="shared" si="337"/>
        <v>#DIV/0!</v>
      </c>
      <c r="BO276" s="17">
        <f t="shared" si="338"/>
        <v>0</v>
      </c>
      <c r="BP276" s="68">
        <f t="shared" si="339"/>
        <v>0</v>
      </c>
      <c r="BQ276" s="39">
        <f t="shared" si="340"/>
        <v>0</v>
      </c>
      <c r="BR276" s="69">
        <f t="shared" si="341"/>
        <v>0</v>
      </c>
      <c r="BS276" s="44" t="e">
        <f t="shared" si="342"/>
        <v>#DIV/0!</v>
      </c>
      <c r="BT276" s="70" t="e">
        <f t="shared" si="343"/>
        <v>#DIV/0!</v>
      </c>
      <c r="BU276" s="43" t="str">
        <f t="shared" si="344"/>
        <v>REPROVADO</v>
      </c>
      <c r="BV276" s="71" t="str">
        <f t="shared" si="345"/>
        <v>REPROVADO</v>
      </c>
    </row>
    <row r="277" spans="1:74">
      <c r="A277" s="17">
        <f>'PLANILHA PRINCIPAL'!C279</f>
        <v>0</v>
      </c>
      <c r="B277" s="45">
        <f>'PLANILHA PRINCIPAL'!D279</f>
        <v>0</v>
      </c>
      <c r="C277" s="17">
        <f t="shared" si="277"/>
        <v>60</v>
      </c>
      <c r="D277" s="45">
        <f t="shared" si="278"/>
        <v>24500</v>
      </c>
      <c r="E277" s="17">
        <f t="shared" si="279"/>
        <v>0.6</v>
      </c>
      <c r="F277" s="45">
        <f t="shared" si="280"/>
        <v>1</v>
      </c>
      <c r="G277" s="17">
        <f t="shared" si="281"/>
        <v>0.8</v>
      </c>
      <c r="H277" s="45">
        <f t="shared" si="282"/>
        <v>1.4</v>
      </c>
      <c r="I277" s="17">
        <f t="shared" si="283"/>
        <v>1.8</v>
      </c>
      <c r="J277" s="45">
        <f>'PLANILHA PRINCIPAL'!E279</f>
        <v>0</v>
      </c>
      <c r="K277" s="17">
        <f t="shared" si="284"/>
        <v>0.2</v>
      </c>
      <c r="L277" s="45">
        <f t="shared" si="285"/>
        <v>0.3</v>
      </c>
      <c r="M277" s="17">
        <f t="shared" si="286"/>
        <v>0.8</v>
      </c>
      <c r="N277" s="72">
        <f>'PLANILHA PRINCIPAL'!F279</f>
        <v>0</v>
      </c>
      <c r="O277" s="39">
        <f>'PLANILHA PRINCIPAL'!G279</f>
        <v>0</v>
      </c>
      <c r="P277" s="47">
        <f t="shared" si="287"/>
        <v>0.48</v>
      </c>
      <c r="Q277" s="39">
        <f t="shared" si="288"/>
        <v>20.571428571428569</v>
      </c>
      <c r="R277" s="48">
        <f t="shared" si="289"/>
        <v>20.779220779220779</v>
      </c>
      <c r="S277" s="17">
        <f t="shared" si="290"/>
        <v>11760</v>
      </c>
      <c r="T277" s="49">
        <f t="shared" si="291"/>
        <v>0</v>
      </c>
      <c r="U277" s="40">
        <f t="shared" si="292"/>
        <v>0</v>
      </c>
      <c r="V277" s="49">
        <f t="shared" si="293"/>
        <v>0</v>
      </c>
      <c r="W277" s="40">
        <f t="shared" si="294"/>
        <v>0</v>
      </c>
      <c r="X277" s="49">
        <f t="shared" si="295"/>
        <v>0</v>
      </c>
      <c r="Y277" s="41" t="e">
        <f t="shared" si="296"/>
        <v>#DIV/0!</v>
      </c>
      <c r="Z277" s="50" t="e">
        <f t="shared" si="297"/>
        <v>#DIV/0!</v>
      </c>
      <c r="AA277" s="17">
        <f t="shared" si="298"/>
        <v>0.5</v>
      </c>
      <c r="AB277" s="51" t="e">
        <f t="shared" si="299"/>
        <v>#DIV/0!</v>
      </c>
      <c r="AC277" s="39" t="e">
        <f t="shared" si="300"/>
        <v>#DIV/0!</v>
      </c>
      <c r="AD277" s="48" t="e">
        <f t="shared" si="301"/>
        <v>#DIV/0!</v>
      </c>
      <c r="AE277" s="42">
        <f t="shared" si="302"/>
        <v>0</v>
      </c>
      <c r="AF277" s="54">
        <f t="shared" si="303"/>
        <v>0</v>
      </c>
      <c r="AG277" s="39" t="e">
        <f t="shared" si="304"/>
        <v>#DIV/0!</v>
      </c>
      <c r="AH277" s="54" t="e">
        <f t="shared" si="305"/>
        <v>#DIV/0!</v>
      </c>
      <c r="AI277" s="39" t="e">
        <f t="shared" si="306"/>
        <v>#DIV/0!</v>
      </c>
      <c r="AJ277" s="56" t="e">
        <f t="shared" si="307"/>
        <v>#DIV/0!</v>
      </c>
      <c r="AK277" s="42">
        <f t="shared" si="308"/>
        <v>0</v>
      </c>
      <c r="AL277" s="54">
        <f t="shared" si="309"/>
        <v>0</v>
      </c>
      <c r="AM277" s="39" t="e">
        <f t="shared" si="310"/>
        <v>#DIV/0!</v>
      </c>
      <c r="AN277" s="54" t="e">
        <f t="shared" si="311"/>
        <v>#DIV/0!</v>
      </c>
      <c r="AO277" s="39" t="e">
        <f t="shared" si="312"/>
        <v>#DIV/0!</v>
      </c>
      <c r="AP277" s="56" t="e">
        <f t="shared" si="313"/>
        <v>#DIV/0!</v>
      </c>
      <c r="AQ277" s="39" t="e">
        <f t="shared" si="314"/>
        <v>#DIV/0!</v>
      </c>
      <c r="AR277" s="56" t="e">
        <f t="shared" si="315"/>
        <v>#DIV/0!</v>
      </c>
      <c r="AS277" s="43" t="e">
        <f t="shared" si="316"/>
        <v>#DIV/0!</v>
      </c>
      <c r="AT277" s="58" t="e">
        <f t="shared" si="317"/>
        <v>#DIV/0!</v>
      </c>
      <c r="AU277" s="42">
        <f t="shared" si="318"/>
        <v>0</v>
      </c>
      <c r="AV277" s="61">
        <f t="shared" si="319"/>
        <v>0</v>
      </c>
      <c r="AW277" s="39" t="e">
        <f t="shared" si="320"/>
        <v>#DIV/0!</v>
      </c>
      <c r="AX277" s="61" t="e">
        <f t="shared" si="321"/>
        <v>#DIV/0!</v>
      </c>
      <c r="AY277" s="41" t="e">
        <f t="shared" si="322"/>
        <v>#DIV/0!</v>
      </c>
      <c r="AZ277" s="61" t="e">
        <f t="shared" si="323"/>
        <v>#DIV/0!</v>
      </c>
      <c r="BA277" s="39" t="e">
        <f t="shared" si="324"/>
        <v>#DIV/0!</v>
      </c>
      <c r="BB277" s="64" t="e">
        <f t="shared" si="325"/>
        <v>#DIV/0!</v>
      </c>
      <c r="BC277" s="42">
        <f t="shared" si="326"/>
        <v>0</v>
      </c>
      <c r="BD277" s="61">
        <f t="shared" si="327"/>
        <v>0</v>
      </c>
      <c r="BE277" s="39" t="e">
        <f t="shared" si="328"/>
        <v>#DIV/0!</v>
      </c>
      <c r="BF277" s="61" t="e">
        <f t="shared" si="329"/>
        <v>#DIV/0!</v>
      </c>
      <c r="BG277" s="41" t="e">
        <f t="shared" si="330"/>
        <v>#DIV/0!</v>
      </c>
      <c r="BH277" s="61" t="e">
        <f t="shared" si="331"/>
        <v>#DIV/0!</v>
      </c>
      <c r="BI277" s="39" t="e">
        <f t="shared" si="332"/>
        <v>#DIV/0!</v>
      </c>
      <c r="BJ277" s="64" t="e">
        <f t="shared" si="333"/>
        <v>#DIV/0!</v>
      </c>
      <c r="BK277" s="39" t="e">
        <f t="shared" si="334"/>
        <v>#DIV/0!</v>
      </c>
      <c r="BL277" s="64" t="e">
        <f t="shared" si="335"/>
        <v>#DIV/0!</v>
      </c>
      <c r="BM277" s="43" t="e">
        <f t="shared" si="336"/>
        <v>#DIV/0!</v>
      </c>
      <c r="BN277" s="66" t="e">
        <f t="shared" si="337"/>
        <v>#DIV/0!</v>
      </c>
      <c r="BO277" s="17">
        <f t="shared" si="338"/>
        <v>0</v>
      </c>
      <c r="BP277" s="68">
        <f t="shared" si="339"/>
        <v>0</v>
      </c>
      <c r="BQ277" s="39">
        <f t="shared" si="340"/>
        <v>0</v>
      </c>
      <c r="BR277" s="69">
        <f t="shared" si="341"/>
        <v>0</v>
      </c>
      <c r="BS277" s="44" t="e">
        <f t="shared" si="342"/>
        <v>#DIV/0!</v>
      </c>
      <c r="BT277" s="70" t="e">
        <f t="shared" si="343"/>
        <v>#DIV/0!</v>
      </c>
      <c r="BU277" s="43" t="str">
        <f t="shared" si="344"/>
        <v>REPROVADO</v>
      </c>
      <c r="BV277" s="71" t="str">
        <f t="shared" si="345"/>
        <v>REPROVADO</v>
      </c>
    </row>
    <row r="278" spans="1:74">
      <c r="A278" s="17">
        <f>'PLANILHA PRINCIPAL'!C280</f>
        <v>0</v>
      </c>
      <c r="B278" s="45">
        <f>'PLANILHA PRINCIPAL'!D280</f>
        <v>0</v>
      </c>
      <c r="C278" s="17">
        <f t="shared" si="277"/>
        <v>60</v>
      </c>
      <c r="D278" s="45">
        <f t="shared" si="278"/>
        <v>24500</v>
      </c>
      <c r="E278" s="17">
        <f t="shared" si="279"/>
        <v>0.6</v>
      </c>
      <c r="F278" s="45">
        <f t="shared" si="280"/>
        <v>1</v>
      </c>
      <c r="G278" s="17">
        <f t="shared" si="281"/>
        <v>0.8</v>
      </c>
      <c r="H278" s="45">
        <f t="shared" si="282"/>
        <v>1.4</v>
      </c>
      <c r="I278" s="17">
        <f t="shared" si="283"/>
        <v>1.8</v>
      </c>
      <c r="J278" s="45">
        <f>'PLANILHA PRINCIPAL'!E280</f>
        <v>0</v>
      </c>
      <c r="K278" s="17">
        <f t="shared" si="284"/>
        <v>0.2</v>
      </c>
      <c r="L278" s="45">
        <f t="shared" si="285"/>
        <v>0.3</v>
      </c>
      <c r="M278" s="17">
        <f t="shared" si="286"/>
        <v>0.8</v>
      </c>
      <c r="N278" s="72">
        <f>'PLANILHA PRINCIPAL'!F280</f>
        <v>0</v>
      </c>
      <c r="O278" s="39">
        <f>'PLANILHA PRINCIPAL'!G280</f>
        <v>0</v>
      </c>
      <c r="P278" s="47">
        <f t="shared" si="287"/>
        <v>0.48</v>
      </c>
      <c r="Q278" s="39">
        <f t="shared" si="288"/>
        <v>20.571428571428569</v>
      </c>
      <c r="R278" s="48">
        <f t="shared" si="289"/>
        <v>20.779220779220779</v>
      </c>
      <c r="S278" s="17">
        <f t="shared" si="290"/>
        <v>11760</v>
      </c>
      <c r="T278" s="49">
        <f t="shared" si="291"/>
        <v>0</v>
      </c>
      <c r="U278" s="40">
        <f t="shared" si="292"/>
        <v>0</v>
      </c>
      <c r="V278" s="49">
        <f t="shared" si="293"/>
        <v>0</v>
      </c>
      <c r="W278" s="40">
        <f t="shared" si="294"/>
        <v>0</v>
      </c>
      <c r="X278" s="49">
        <f t="shared" si="295"/>
        <v>0</v>
      </c>
      <c r="Y278" s="41" t="e">
        <f t="shared" si="296"/>
        <v>#DIV/0!</v>
      </c>
      <c r="Z278" s="50" t="e">
        <f t="shared" si="297"/>
        <v>#DIV/0!</v>
      </c>
      <c r="AA278" s="17">
        <f t="shared" si="298"/>
        <v>0.5</v>
      </c>
      <c r="AB278" s="51" t="e">
        <f t="shared" si="299"/>
        <v>#DIV/0!</v>
      </c>
      <c r="AC278" s="39" t="e">
        <f t="shared" si="300"/>
        <v>#DIV/0!</v>
      </c>
      <c r="AD278" s="48" t="e">
        <f t="shared" si="301"/>
        <v>#DIV/0!</v>
      </c>
      <c r="AE278" s="42">
        <f t="shared" si="302"/>
        <v>0</v>
      </c>
      <c r="AF278" s="54">
        <f t="shared" si="303"/>
        <v>0</v>
      </c>
      <c r="AG278" s="39" t="e">
        <f t="shared" si="304"/>
        <v>#DIV/0!</v>
      </c>
      <c r="AH278" s="54" t="e">
        <f t="shared" si="305"/>
        <v>#DIV/0!</v>
      </c>
      <c r="AI278" s="39" t="e">
        <f t="shared" si="306"/>
        <v>#DIV/0!</v>
      </c>
      <c r="AJ278" s="56" t="e">
        <f t="shared" si="307"/>
        <v>#DIV/0!</v>
      </c>
      <c r="AK278" s="42">
        <f t="shared" si="308"/>
        <v>0</v>
      </c>
      <c r="AL278" s="54">
        <f t="shared" si="309"/>
        <v>0</v>
      </c>
      <c r="AM278" s="39" t="e">
        <f t="shared" si="310"/>
        <v>#DIV/0!</v>
      </c>
      <c r="AN278" s="54" t="e">
        <f t="shared" si="311"/>
        <v>#DIV/0!</v>
      </c>
      <c r="AO278" s="39" t="e">
        <f t="shared" si="312"/>
        <v>#DIV/0!</v>
      </c>
      <c r="AP278" s="56" t="e">
        <f t="shared" si="313"/>
        <v>#DIV/0!</v>
      </c>
      <c r="AQ278" s="39" t="e">
        <f t="shared" si="314"/>
        <v>#DIV/0!</v>
      </c>
      <c r="AR278" s="56" t="e">
        <f t="shared" si="315"/>
        <v>#DIV/0!</v>
      </c>
      <c r="AS278" s="43" t="e">
        <f t="shared" si="316"/>
        <v>#DIV/0!</v>
      </c>
      <c r="AT278" s="58" t="e">
        <f t="shared" si="317"/>
        <v>#DIV/0!</v>
      </c>
      <c r="AU278" s="42">
        <f t="shared" si="318"/>
        <v>0</v>
      </c>
      <c r="AV278" s="61">
        <f t="shared" si="319"/>
        <v>0</v>
      </c>
      <c r="AW278" s="39" t="e">
        <f t="shared" si="320"/>
        <v>#DIV/0!</v>
      </c>
      <c r="AX278" s="61" t="e">
        <f t="shared" si="321"/>
        <v>#DIV/0!</v>
      </c>
      <c r="AY278" s="41" t="e">
        <f t="shared" si="322"/>
        <v>#DIV/0!</v>
      </c>
      <c r="AZ278" s="61" t="e">
        <f t="shared" si="323"/>
        <v>#DIV/0!</v>
      </c>
      <c r="BA278" s="39" t="e">
        <f t="shared" si="324"/>
        <v>#DIV/0!</v>
      </c>
      <c r="BB278" s="64" t="e">
        <f t="shared" si="325"/>
        <v>#DIV/0!</v>
      </c>
      <c r="BC278" s="42">
        <f t="shared" si="326"/>
        <v>0</v>
      </c>
      <c r="BD278" s="61">
        <f t="shared" si="327"/>
        <v>0</v>
      </c>
      <c r="BE278" s="39" t="e">
        <f t="shared" si="328"/>
        <v>#DIV/0!</v>
      </c>
      <c r="BF278" s="61" t="e">
        <f t="shared" si="329"/>
        <v>#DIV/0!</v>
      </c>
      <c r="BG278" s="41" t="e">
        <f t="shared" si="330"/>
        <v>#DIV/0!</v>
      </c>
      <c r="BH278" s="61" t="e">
        <f t="shared" si="331"/>
        <v>#DIV/0!</v>
      </c>
      <c r="BI278" s="39" t="e">
        <f t="shared" si="332"/>
        <v>#DIV/0!</v>
      </c>
      <c r="BJ278" s="64" t="e">
        <f t="shared" si="333"/>
        <v>#DIV/0!</v>
      </c>
      <c r="BK278" s="39" t="e">
        <f t="shared" si="334"/>
        <v>#DIV/0!</v>
      </c>
      <c r="BL278" s="64" t="e">
        <f t="shared" si="335"/>
        <v>#DIV/0!</v>
      </c>
      <c r="BM278" s="43" t="e">
        <f t="shared" si="336"/>
        <v>#DIV/0!</v>
      </c>
      <c r="BN278" s="66" t="e">
        <f t="shared" si="337"/>
        <v>#DIV/0!</v>
      </c>
      <c r="BO278" s="17">
        <f t="shared" si="338"/>
        <v>0</v>
      </c>
      <c r="BP278" s="68">
        <f t="shared" si="339"/>
        <v>0</v>
      </c>
      <c r="BQ278" s="39">
        <f t="shared" si="340"/>
        <v>0</v>
      </c>
      <c r="BR278" s="69">
        <f t="shared" si="341"/>
        <v>0</v>
      </c>
      <c r="BS278" s="44" t="e">
        <f t="shared" si="342"/>
        <v>#DIV/0!</v>
      </c>
      <c r="BT278" s="70" t="e">
        <f t="shared" si="343"/>
        <v>#DIV/0!</v>
      </c>
      <c r="BU278" s="43" t="str">
        <f t="shared" si="344"/>
        <v>REPROVADO</v>
      </c>
      <c r="BV278" s="71" t="str">
        <f t="shared" si="345"/>
        <v>REPROVADO</v>
      </c>
    </row>
    <row r="279" spans="1:74">
      <c r="A279" s="17">
        <f>'PLANILHA PRINCIPAL'!C281</f>
        <v>0</v>
      </c>
      <c r="B279" s="45">
        <f>'PLANILHA PRINCIPAL'!D281</f>
        <v>0</v>
      </c>
      <c r="C279" s="17">
        <f t="shared" si="277"/>
        <v>60</v>
      </c>
      <c r="D279" s="45">
        <f t="shared" si="278"/>
        <v>24500</v>
      </c>
      <c r="E279" s="17">
        <f t="shared" si="279"/>
        <v>0.6</v>
      </c>
      <c r="F279" s="45">
        <f t="shared" si="280"/>
        <v>1</v>
      </c>
      <c r="G279" s="17">
        <f t="shared" si="281"/>
        <v>0.8</v>
      </c>
      <c r="H279" s="45">
        <f t="shared" si="282"/>
        <v>1.4</v>
      </c>
      <c r="I279" s="17">
        <f t="shared" si="283"/>
        <v>1.8</v>
      </c>
      <c r="J279" s="45">
        <f>'PLANILHA PRINCIPAL'!E281</f>
        <v>0</v>
      </c>
      <c r="K279" s="17">
        <f t="shared" si="284"/>
        <v>0.2</v>
      </c>
      <c r="L279" s="45">
        <f t="shared" si="285"/>
        <v>0.3</v>
      </c>
      <c r="M279" s="17">
        <f t="shared" si="286"/>
        <v>0.8</v>
      </c>
      <c r="N279" s="72">
        <f>'PLANILHA PRINCIPAL'!F281</f>
        <v>0</v>
      </c>
      <c r="O279" s="39">
        <f>'PLANILHA PRINCIPAL'!G281</f>
        <v>0</v>
      </c>
      <c r="P279" s="47">
        <f t="shared" si="287"/>
        <v>0.48</v>
      </c>
      <c r="Q279" s="39">
        <f t="shared" si="288"/>
        <v>20.571428571428569</v>
      </c>
      <c r="R279" s="48">
        <f t="shared" si="289"/>
        <v>20.779220779220779</v>
      </c>
      <c r="S279" s="17">
        <f t="shared" si="290"/>
        <v>11760</v>
      </c>
      <c r="T279" s="49">
        <f t="shared" si="291"/>
        <v>0</v>
      </c>
      <c r="U279" s="40">
        <f t="shared" si="292"/>
        <v>0</v>
      </c>
      <c r="V279" s="49">
        <f t="shared" si="293"/>
        <v>0</v>
      </c>
      <c r="W279" s="40">
        <f t="shared" si="294"/>
        <v>0</v>
      </c>
      <c r="X279" s="49">
        <f t="shared" si="295"/>
        <v>0</v>
      </c>
      <c r="Y279" s="41" t="e">
        <f t="shared" si="296"/>
        <v>#DIV/0!</v>
      </c>
      <c r="Z279" s="50" t="e">
        <f t="shared" si="297"/>
        <v>#DIV/0!</v>
      </c>
      <c r="AA279" s="17">
        <f t="shared" si="298"/>
        <v>0.5</v>
      </c>
      <c r="AB279" s="51" t="e">
        <f t="shared" si="299"/>
        <v>#DIV/0!</v>
      </c>
      <c r="AC279" s="39" t="e">
        <f t="shared" si="300"/>
        <v>#DIV/0!</v>
      </c>
      <c r="AD279" s="48" t="e">
        <f t="shared" si="301"/>
        <v>#DIV/0!</v>
      </c>
      <c r="AE279" s="42">
        <f t="shared" si="302"/>
        <v>0</v>
      </c>
      <c r="AF279" s="54">
        <f t="shared" si="303"/>
        <v>0</v>
      </c>
      <c r="AG279" s="39" t="e">
        <f t="shared" si="304"/>
        <v>#DIV/0!</v>
      </c>
      <c r="AH279" s="54" t="e">
        <f t="shared" si="305"/>
        <v>#DIV/0!</v>
      </c>
      <c r="AI279" s="39" t="e">
        <f t="shared" si="306"/>
        <v>#DIV/0!</v>
      </c>
      <c r="AJ279" s="56" t="e">
        <f t="shared" si="307"/>
        <v>#DIV/0!</v>
      </c>
      <c r="AK279" s="42">
        <f t="shared" si="308"/>
        <v>0</v>
      </c>
      <c r="AL279" s="54">
        <f t="shared" si="309"/>
        <v>0</v>
      </c>
      <c r="AM279" s="39" t="e">
        <f t="shared" si="310"/>
        <v>#DIV/0!</v>
      </c>
      <c r="AN279" s="54" t="e">
        <f t="shared" si="311"/>
        <v>#DIV/0!</v>
      </c>
      <c r="AO279" s="39" t="e">
        <f t="shared" si="312"/>
        <v>#DIV/0!</v>
      </c>
      <c r="AP279" s="56" t="e">
        <f t="shared" si="313"/>
        <v>#DIV/0!</v>
      </c>
      <c r="AQ279" s="39" t="e">
        <f t="shared" si="314"/>
        <v>#DIV/0!</v>
      </c>
      <c r="AR279" s="56" t="e">
        <f t="shared" si="315"/>
        <v>#DIV/0!</v>
      </c>
      <c r="AS279" s="43" t="e">
        <f t="shared" si="316"/>
        <v>#DIV/0!</v>
      </c>
      <c r="AT279" s="58" t="e">
        <f t="shared" si="317"/>
        <v>#DIV/0!</v>
      </c>
      <c r="AU279" s="42">
        <f t="shared" si="318"/>
        <v>0</v>
      </c>
      <c r="AV279" s="61">
        <f t="shared" si="319"/>
        <v>0</v>
      </c>
      <c r="AW279" s="39" t="e">
        <f t="shared" si="320"/>
        <v>#DIV/0!</v>
      </c>
      <c r="AX279" s="61" t="e">
        <f t="shared" si="321"/>
        <v>#DIV/0!</v>
      </c>
      <c r="AY279" s="41" t="e">
        <f t="shared" si="322"/>
        <v>#DIV/0!</v>
      </c>
      <c r="AZ279" s="61" t="e">
        <f t="shared" si="323"/>
        <v>#DIV/0!</v>
      </c>
      <c r="BA279" s="39" t="e">
        <f t="shared" si="324"/>
        <v>#DIV/0!</v>
      </c>
      <c r="BB279" s="64" t="e">
        <f t="shared" si="325"/>
        <v>#DIV/0!</v>
      </c>
      <c r="BC279" s="42">
        <f t="shared" si="326"/>
        <v>0</v>
      </c>
      <c r="BD279" s="61">
        <f t="shared" si="327"/>
        <v>0</v>
      </c>
      <c r="BE279" s="39" t="e">
        <f t="shared" si="328"/>
        <v>#DIV/0!</v>
      </c>
      <c r="BF279" s="61" t="e">
        <f t="shared" si="329"/>
        <v>#DIV/0!</v>
      </c>
      <c r="BG279" s="41" t="e">
        <f t="shared" si="330"/>
        <v>#DIV/0!</v>
      </c>
      <c r="BH279" s="61" t="e">
        <f t="shared" si="331"/>
        <v>#DIV/0!</v>
      </c>
      <c r="BI279" s="39" t="e">
        <f t="shared" si="332"/>
        <v>#DIV/0!</v>
      </c>
      <c r="BJ279" s="64" t="e">
        <f t="shared" si="333"/>
        <v>#DIV/0!</v>
      </c>
      <c r="BK279" s="39" t="e">
        <f t="shared" si="334"/>
        <v>#DIV/0!</v>
      </c>
      <c r="BL279" s="64" t="e">
        <f t="shared" si="335"/>
        <v>#DIV/0!</v>
      </c>
      <c r="BM279" s="43" t="e">
        <f t="shared" si="336"/>
        <v>#DIV/0!</v>
      </c>
      <c r="BN279" s="66" t="e">
        <f t="shared" si="337"/>
        <v>#DIV/0!</v>
      </c>
      <c r="BO279" s="17">
        <f t="shared" si="338"/>
        <v>0</v>
      </c>
      <c r="BP279" s="68">
        <f t="shared" si="339"/>
        <v>0</v>
      </c>
      <c r="BQ279" s="39">
        <f t="shared" si="340"/>
        <v>0</v>
      </c>
      <c r="BR279" s="69">
        <f t="shared" si="341"/>
        <v>0</v>
      </c>
      <c r="BS279" s="44" t="e">
        <f t="shared" si="342"/>
        <v>#DIV/0!</v>
      </c>
      <c r="BT279" s="70" t="e">
        <f t="shared" si="343"/>
        <v>#DIV/0!</v>
      </c>
      <c r="BU279" s="43" t="str">
        <f t="shared" si="344"/>
        <v>REPROVADO</v>
      </c>
      <c r="BV279" s="71" t="str">
        <f t="shared" si="345"/>
        <v>REPROVADO</v>
      </c>
    </row>
    <row r="280" spans="1:74">
      <c r="A280" s="17">
        <f>'PLANILHA PRINCIPAL'!C282</f>
        <v>0</v>
      </c>
      <c r="B280" s="45">
        <f>'PLANILHA PRINCIPAL'!D282</f>
        <v>0</v>
      </c>
      <c r="C280" s="17">
        <f t="shared" si="277"/>
        <v>60</v>
      </c>
      <c r="D280" s="45">
        <f t="shared" si="278"/>
        <v>24500</v>
      </c>
      <c r="E280" s="17">
        <f t="shared" si="279"/>
        <v>0.6</v>
      </c>
      <c r="F280" s="45">
        <f t="shared" si="280"/>
        <v>1</v>
      </c>
      <c r="G280" s="17">
        <f t="shared" si="281"/>
        <v>0.8</v>
      </c>
      <c r="H280" s="45">
        <f t="shared" si="282"/>
        <v>1.4</v>
      </c>
      <c r="I280" s="17">
        <f t="shared" si="283"/>
        <v>1.8</v>
      </c>
      <c r="J280" s="45">
        <f>'PLANILHA PRINCIPAL'!E282</f>
        <v>0</v>
      </c>
      <c r="K280" s="17">
        <f t="shared" si="284"/>
        <v>0.2</v>
      </c>
      <c r="L280" s="45">
        <f t="shared" si="285"/>
        <v>0.3</v>
      </c>
      <c r="M280" s="17">
        <f t="shared" si="286"/>
        <v>0.8</v>
      </c>
      <c r="N280" s="72">
        <f>'PLANILHA PRINCIPAL'!F282</f>
        <v>0</v>
      </c>
      <c r="O280" s="39">
        <f>'PLANILHA PRINCIPAL'!G282</f>
        <v>0</v>
      </c>
      <c r="P280" s="47">
        <f t="shared" si="287"/>
        <v>0.48</v>
      </c>
      <c r="Q280" s="39">
        <f t="shared" si="288"/>
        <v>20.571428571428569</v>
      </c>
      <c r="R280" s="48">
        <f t="shared" si="289"/>
        <v>20.779220779220779</v>
      </c>
      <c r="S280" s="17">
        <f t="shared" si="290"/>
        <v>11760</v>
      </c>
      <c r="T280" s="49">
        <f t="shared" si="291"/>
        <v>0</v>
      </c>
      <c r="U280" s="40">
        <f t="shared" si="292"/>
        <v>0</v>
      </c>
      <c r="V280" s="49">
        <f t="shared" si="293"/>
        <v>0</v>
      </c>
      <c r="W280" s="40">
        <f t="shared" si="294"/>
        <v>0</v>
      </c>
      <c r="X280" s="49">
        <f t="shared" si="295"/>
        <v>0</v>
      </c>
      <c r="Y280" s="41" t="e">
        <f t="shared" si="296"/>
        <v>#DIV/0!</v>
      </c>
      <c r="Z280" s="50" t="e">
        <f t="shared" si="297"/>
        <v>#DIV/0!</v>
      </c>
      <c r="AA280" s="17">
        <f t="shared" si="298"/>
        <v>0.5</v>
      </c>
      <c r="AB280" s="51" t="e">
        <f t="shared" si="299"/>
        <v>#DIV/0!</v>
      </c>
      <c r="AC280" s="39" t="e">
        <f t="shared" si="300"/>
        <v>#DIV/0!</v>
      </c>
      <c r="AD280" s="48" t="e">
        <f t="shared" si="301"/>
        <v>#DIV/0!</v>
      </c>
      <c r="AE280" s="42">
        <f t="shared" si="302"/>
        <v>0</v>
      </c>
      <c r="AF280" s="54">
        <f t="shared" si="303"/>
        <v>0</v>
      </c>
      <c r="AG280" s="39" t="e">
        <f t="shared" si="304"/>
        <v>#DIV/0!</v>
      </c>
      <c r="AH280" s="54" t="e">
        <f t="shared" si="305"/>
        <v>#DIV/0!</v>
      </c>
      <c r="AI280" s="39" t="e">
        <f t="shared" si="306"/>
        <v>#DIV/0!</v>
      </c>
      <c r="AJ280" s="56" t="e">
        <f t="shared" si="307"/>
        <v>#DIV/0!</v>
      </c>
      <c r="AK280" s="42">
        <f t="shared" si="308"/>
        <v>0</v>
      </c>
      <c r="AL280" s="54">
        <f t="shared" si="309"/>
        <v>0</v>
      </c>
      <c r="AM280" s="39" t="e">
        <f t="shared" si="310"/>
        <v>#DIV/0!</v>
      </c>
      <c r="AN280" s="54" t="e">
        <f t="shared" si="311"/>
        <v>#DIV/0!</v>
      </c>
      <c r="AO280" s="39" t="e">
        <f t="shared" si="312"/>
        <v>#DIV/0!</v>
      </c>
      <c r="AP280" s="56" t="e">
        <f t="shared" si="313"/>
        <v>#DIV/0!</v>
      </c>
      <c r="AQ280" s="39" t="e">
        <f t="shared" si="314"/>
        <v>#DIV/0!</v>
      </c>
      <c r="AR280" s="56" t="e">
        <f t="shared" si="315"/>
        <v>#DIV/0!</v>
      </c>
      <c r="AS280" s="43" t="e">
        <f t="shared" si="316"/>
        <v>#DIV/0!</v>
      </c>
      <c r="AT280" s="58" t="e">
        <f t="shared" si="317"/>
        <v>#DIV/0!</v>
      </c>
      <c r="AU280" s="42">
        <f t="shared" si="318"/>
        <v>0</v>
      </c>
      <c r="AV280" s="61">
        <f t="shared" si="319"/>
        <v>0</v>
      </c>
      <c r="AW280" s="39" t="e">
        <f t="shared" si="320"/>
        <v>#DIV/0!</v>
      </c>
      <c r="AX280" s="61" t="e">
        <f t="shared" si="321"/>
        <v>#DIV/0!</v>
      </c>
      <c r="AY280" s="41" t="e">
        <f t="shared" si="322"/>
        <v>#DIV/0!</v>
      </c>
      <c r="AZ280" s="61" t="e">
        <f t="shared" si="323"/>
        <v>#DIV/0!</v>
      </c>
      <c r="BA280" s="39" t="e">
        <f t="shared" si="324"/>
        <v>#DIV/0!</v>
      </c>
      <c r="BB280" s="64" t="e">
        <f t="shared" si="325"/>
        <v>#DIV/0!</v>
      </c>
      <c r="BC280" s="42">
        <f t="shared" si="326"/>
        <v>0</v>
      </c>
      <c r="BD280" s="61">
        <f t="shared" si="327"/>
        <v>0</v>
      </c>
      <c r="BE280" s="39" t="e">
        <f t="shared" si="328"/>
        <v>#DIV/0!</v>
      </c>
      <c r="BF280" s="61" t="e">
        <f t="shared" si="329"/>
        <v>#DIV/0!</v>
      </c>
      <c r="BG280" s="41" t="e">
        <f t="shared" si="330"/>
        <v>#DIV/0!</v>
      </c>
      <c r="BH280" s="61" t="e">
        <f t="shared" si="331"/>
        <v>#DIV/0!</v>
      </c>
      <c r="BI280" s="39" t="e">
        <f t="shared" si="332"/>
        <v>#DIV/0!</v>
      </c>
      <c r="BJ280" s="64" t="e">
        <f t="shared" si="333"/>
        <v>#DIV/0!</v>
      </c>
      <c r="BK280" s="39" t="e">
        <f t="shared" si="334"/>
        <v>#DIV/0!</v>
      </c>
      <c r="BL280" s="64" t="e">
        <f t="shared" si="335"/>
        <v>#DIV/0!</v>
      </c>
      <c r="BM280" s="43" t="e">
        <f t="shared" si="336"/>
        <v>#DIV/0!</v>
      </c>
      <c r="BN280" s="66" t="e">
        <f t="shared" si="337"/>
        <v>#DIV/0!</v>
      </c>
      <c r="BO280" s="17">
        <f t="shared" si="338"/>
        <v>0</v>
      </c>
      <c r="BP280" s="68">
        <f t="shared" si="339"/>
        <v>0</v>
      </c>
      <c r="BQ280" s="39">
        <f t="shared" si="340"/>
        <v>0</v>
      </c>
      <c r="BR280" s="69">
        <f t="shared" si="341"/>
        <v>0</v>
      </c>
      <c r="BS280" s="44" t="e">
        <f t="shared" si="342"/>
        <v>#DIV/0!</v>
      </c>
      <c r="BT280" s="70" t="e">
        <f t="shared" si="343"/>
        <v>#DIV/0!</v>
      </c>
      <c r="BU280" s="43" t="str">
        <f t="shared" si="344"/>
        <v>REPROVADO</v>
      </c>
      <c r="BV280" s="71" t="str">
        <f t="shared" si="345"/>
        <v>REPROVADO</v>
      </c>
    </row>
    <row r="281" spans="1:74">
      <c r="A281" s="17">
        <f>'PLANILHA PRINCIPAL'!C283</f>
        <v>0</v>
      </c>
      <c r="B281" s="45">
        <f>'PLANILHA PRINCIPAL'!D283</f>
        <v>0</v>
      </c>
      <c r="C281" s="17">
        <f t="shared" si="277"/>
        <v>60</v>
      </c>
      <c r="D281" s="45">
        <f t="shared" si="278"/>
        <v>24500</v>
      </c>
      <c r="E281" s="17">
        <f t="shared" si="279"/>
        <v>0.6</v>
      </c>
      <c r="F281" s="45">
        <f t="shared" si="280"/>
        <v>1</v>
      </c>
      <c r="G281" s="17">
        <f t="shared" si="281"/>
        <v>0.8</v>
      </c>
      <c r="H281" s="45">
        <f t="shared" si="282"/>
        <v>1.4</v>
      </c>
      <c r="I281" s="17">
        <f t="shared" si="283"/>
        <v>1.8</v>
      </c>
      <c r="J281" s="45">
        <f>'PLANILHA PRINCIPAL'!E283</f>
        <v>0</v>
      </c>
      <c r="K281" s="17">
        <f t="shared" si="284"/>
        <v>0.2</v>
      </c>
      <c r="L281" s="45">
        <f t="shared" si="285"/>
        <v>0.3</v>
      </c>
      <c r="M281" s="17">
        <f t="shared" si="286"/>
        <v>0.8</v>
      </c>
      <c r="N281" s="72">
        <f>'PLANILHA PRINCIPAL'!F283</f>
        <v>0</v>
      </c>
      <c r="O281" s="39">
        <f>'PLANILHA PRINCIPAL'!G283</f>
        <v>0</v>
      </c>
      <c r="P281" s="47">
        <f t="shared" si="287"/>
        <v>0.48</v>
      </c>
      <c r="Q281" s="39">
        <f t="shared" si="288"/>
        <v>20.571428571428569</v>
      </c>
      <c r="R281" s="48">
        <f t="shared" si="289"/>
        <v>20.779220779220779</v>
      </c>
      <c r="S281" s="17">
        <f t="shared" si="290"/>
        <v>11760</v>
      </c>
      <c r="T281" s="49">
        <f t="shared" si="291"/>
        <v>0</v>
      </c>
      <c r="U281" s="40">
        <f t="shared" si="292"/>
        <v>0</v>
      </c>
      <c r="V281" s="49">
        <f t="shared" si="293"/>
        <v>0</v>
      </c>
      <c r="W281" s="40">
        <f t="shared" si="294"/>
        <v>0</v>
      </c>
      <c r="X281" s="49">
        <f t="shared" si="295"/>
        <v>0</v>
      </c>
      <c r="Y281" s="41" t="e">
        <f t="shared" si="296"/>
        <v>#DIV/0!</v>
      </c>
      <c r="Z281" s="50" t="e">
        <f t="shared" si="297"/>
        <v>#DIV/0!</v>
      </c>
      <c r="AA281" s="17">
        <f t="shared" si="298"/>
        <v>0.5</v>
      </c>
      <c r="AB281" s="51" t="e">
        <f t="shared" si="299"/>
        <v>#DIV/0!</v>
      </c>
      <c r="AC281" s="39" t="e">
        <f t="shared" si="300"/>
        <v>#DIV/0!</v>
      </c>
      <c r="AD281" s="48" t="e">
        <f t="shared" si="301"/>
        <v>#DIV/0!</v>
      </c>
      <c r="AE281" s="42">
        <f t="shared" si="302"/>
        <v>0</v>
      </c>
      <c r="AF281" s="54">
        <f t="shared" si="303"/>
        <v>0</v>
      </c>
      <c r="AG281" s="39" t="e">
        <f t="shared" si="304"/>
        <v>#DIV/0!</v>
      </c>
      <c r="AH281" s="54" t="e">
        <f t="shared" si="305"/>
        <v>#DIV/0!</v>
      </c>
      <c r="AI281" s="39" t="e">
        <f t="shared" si="306"/>
        <v>#DIV/0!</v>
      </c>
      <c r="AJ281" s="56" t="e">
        <f t="shared" si="307"/>
        <v>#DIV/0!</v>
      </c>
      <c r="AK281" s="42">
        <f t="shared" si="308"/>
        <v>0</v>
      </c>
      <c r="AL281" s="54">
        <f t="shared" si="309"/>
        <v>0</v>
      </c>
      <c r="AM281" s="39" t="e">
        <f t="shared" si="310"/>
        <v>#DIV/0!</v>
      </c>
      <c r="AN281" s="54" t="e">
        <f t="shared" si="311"/>
        <v>#DIV/0!</v>
      </c>
      <c r="AO281" s="39" t="e">
        <f t="shared" si="312"/>
        <v>#DIV/0!</v>
      </c>
      <c r="AP281" s="56" t="e">
        <f t="shared" si="313"/>
        <v>#DIV/0!</v>
      </c>
      <c r="AQ281" s="39" t="e">
        <f t="shared" si="314"/>
        <v>#DIV/0!</v>
      </c>
      <c r="AR281" s="56" t="e">
        <f t="shared" si="315"/>
        <v>#DIV/0!</v>
      </c>
      <c r="AS281" s="43" t="e">
        <f t="shared" si="316"/>
        <v>#DIV/0!</v>
      </c>
      <c r="AT281" s="58" t="e">
        <f t="shared" si="317"/>
        <v>#DIV/0!</v>
      </c>
      <c r="AU281" s="42">
        <f t="shared" si="318"/>
        <v>0</v>
      </c>
      <c r="AV281" s="61">
        <f t="shared" si="319"/>
        <v>0</v>
      </c>
      <c r="AW281" s="39" t="e">
        <f t="shared" si="320"/>
        <v>#DIV/0!</v>
      </c>
      <c r="AX281" s="61" t="e">
        <f t="shared" si="321"/>
        <v>#DIV/0!</v>
      </c>
      <c r="AY281" s="41" t="e">
        <f t="shared" si="322"/>
        <v>#DIV/0!</v>
      </c>
      <c r="AZ281" s="61" t="e">
        <f t="shared" si="323"/>
        <v>#DIV/0!</v>
      </c>
      <c r="BA281" s="39" t="e">
        <f t="shared" si="324"/>
        <v>#DIV/0!</v>
      </c>
      <c r="BB281" s="64" t="e">
        <f t="shared" si="325"/>
        <v>#DIV/0!</v>
      </c>
      <c r="BC281" s="42">
        <f t="shared" si="326"/>
        <v>0</v>
      </c>
      <c r="BD281" s="61">
        <f t="shared" si="327"/>
        <v>0</v>
      </c>
      <c r="BE281" s="39" t="e">
        <f t="shared" si="328"/>
        <v>#DIV/0!</v>
      </c>
      <c r="BF281" s="61" t="e">
        <f t="shared" si="329"/>
        <v>#DIV/0!</v>
      </c>
      <c r="BG281" s="41" t="e">
        <f t="shared" si="330"/>
        <v>#DIV/0!</v>
      </c>
      <c r="BH281" s="61" t="e">
        <f t="shared" si="331"/>
        <v>#DIV/0!</v>
      </c>
      <c r="BI281" s="39" t="e">
        <f t="shared" si="332"/>
        <v>#DIV/0!</v>
      </c>
      <c r="BJ281" s="64" t="e">
        <f t="shared" si="333"/>
        <v>#DIV/0!</v>
      </c>
      <c r="BK281" s="39" t="e">
        <f t="shared" si="334"/>
        <v>#DIV/0!</v>
      </c>
      <c r="BL281" s="64" t="e">
        <f t="shared" si="335"/>
        <v>#DIV/0!</v>
      </c>
      <c r="BM281" s="43" t="e">
        <f t="shared" si="336"/>
        <v>#DIV/0!</v>
      </c>
      <c r="BN281" s="66" t="e">
        <f t="shared" si="337"/>
        <v>#DIV/0!</v>
      </c>
      <c r="BO281" s="17">
        <f t="shared" si="338"/>
        <v>0</v>
      </c>
      <c r="BP281" s="68">
        <f t="shared" si="339"/>
        <v>0</v>
      </c>
      <c r="BQ281" s="39">
        <f t="shared" si="340"/>
        <v>0</v>
      </c>
      <c r="BR281" s="69">
        <f t="shared" si="341"/>
        <v>0</v>
      </c>
      <c r="BS281" s="44" t="e">
        <f t="shared" si="342"/>
        <v>#DIV/0!</v>
      </c>
      <c r="BT281" s="70" t="e">
        <f t="shared" si="343"/>
        <v>#DIV/0!</v>
      </c>
      <c r="BU281" s="43" t="str">
        <f t="shared" si="344"/>
        <v>REPROVADO</v>
      </c>
      <c r="BV281" s="71" t="str">
        <f t="shared" si="345"/>
        <v>REPROVADO</v>
      </c>
    </row>
    <row r="282" spans="1:74">
      <c r="A282" s="17">
        <f>'PLANILHA PRINCIPAL'!C284</f>
        <v>0</v>
      </c>
      <c r="B282" s="45">
        <f>'PLANILHA PRINCIPAL'!D284</f>
        <v>0</v>
      </c>
      <c r="C282" s="17">
        <f t="shared" si="277"/>
        <v>60</v>
      </c>
      <c r="D282" s="45">
        <f t="shared" si="278"/>
        <v>24500</v>
      </c>
      <c r="E282" s="17">
        <f t="shared" si="279"/>
        <v>0.6</v>
      </c>
      <c r="F282" s="45">
        <f t="shared" si="280"/>
        <v>1</v>
      </c>
      <c r="G282" s="17">
        <f t="shared" si="281"/>
        <v>0.8</v>
      </c>
      <c r="H282" s="45">
        <f t="shared" si="282"/>
        <v>1.4</v>
      </c>
      <c r="I282" s="17">
        <f t="shared" si="283"/>
        <v>1.8</v>
      </c>
      <c r="J282" s="45">
        <f>'PLANILHA PRINCIPAL'!E284</f>
        <v>0</v>
      </c>
      <c r="K282" s="17">
        <f t="shared" si="284"/>
        <v>0.2</v>
      </c>
      <c r="L282" s="45">
        <f t="shared" si="285"/>
        <v>0.3</v>
      </c>
      <c r="M282" s="17">
        <f t="shared" si="286"/>
        <v>0.8</v>
      </c>
      <c r="N282" s="72">
        <f>'PLANILHA PRINCIPAL'!F284</f>
        <v>0</v>
      </c>
      <c r="O282" s="39">
        <f>'PLANILHA PRINCIPAL'!G284</f>
        <v>0</v>
      </c>
      <c r="P282" s="47">
        <f t="shared" si="287"/>
        <v>0.48</v>
      </c>
      <c r="Q282" s="39">
        <f t="shared" si="288"/>
        <v>20.571428571428569</v>
      </c>
      <c r="R282" s="48">
        <f t="shared" si="289"/>
        <v>20.779220779220779</v>
      </c>
      <c r="S282" s="17">
        <f t="shared" si="290"/>
        <v>11760</v>
      </c>
      <c r="T282" s="49">
        <f t="shared" si="291"/>
        <v>0</v>
      </c>
      <c r="U282" s="40">
        <f t="shared" si="292"/>
        <v>0</v>
      </c>
      <c r="V282" s="49">
        <f t="shared" si="293"/>
        <v>0</v>
      </c>
      <c r="W282" s="40">
        <f t="shared" si="294"/>
        <v>0</v>
      </c>
      <c r="X282" s="49">
        <f t="shared" si="295"/>
        <v>0</v>
      </c>
      <c r="Y282" s="41" t="e">
        <f t="shared" si="296"/>
        <v>#DIV/0!</v>
      </c>
      <c r="Z282" s="50" t="e">
        <f t="shared" si="297"/>
        <v>#DIV/0!</v>
      </c>
      <c r="AA282" s="17">
        <f t="shared" si="298"/>
        <v>0.5</v>
      </c>
      <c r="AB282" s="51" t="e">
        <f t="shared" si="299"/>
        <v>#DIV/0!</v>
      </c>
      <c r="AC282" s="39" t="e">
        <f t="shared" si="300"/>
        <v>#DIV/0!</v>
      </c>
      <c r="AD282" s="48" t="e">
        <f t="shared" si="301"/>
        <v>#DIV/0!</v>
      </c>
      <c r="AE282" s="42">
        <f t="shared" si="302"/>
        <v>0</v>
      </c>
      <c r="AF282" s="54">
        <f t="shared" si="303"/>
        <v>0</v>
      </c>
      <c r="AG282" s="39" t="e">
        <f t="shared" si="304"/>
        <v>#DIV/0!</v>
      </c>
      <c r="AH282" s="54" t="e">
        <f t="shared" si="305"/>
        <v>#DIV/0!</v>
      </c>
      <c r="AI282" s="39" t="e">
        <f t="shared" si="306"/>
        <v>#DIV/0!</v>
      </c>
      <c r="AJ282" s="56" t="e">
        <f t="shared" si="307"/>
        <v>#DIV/0!</v>
      </c>
      <c r="AK282" s="42">
        <f t="shared" si="308"/>
        <v>0</v>
      </c>
      <c r="AL282" s="54">
        <f t="shared" si="309"/>
        <v>0</v>
      </c>
      <c r="AM282" s="39" t="e">
        <f t="shared" si="310"/>
        <v>#DIV/0!</v>
      </c>
      <c r="AN282" s="54" t="e">
        <f t="shared" si="311"/>
        <v>#DIV/0!</v>
      </c>
      <c r="AO282" s="39" t="e">
        <f t="shared" si="312"/>
        <v>#DIV/0!</v>
      </c>
      <c r="AP282" s="56" t="e">
        <f t="shared" si="313"/>
        <v>#DIV/0!</v>
      </c>
      <c r="AQ282" s="39" t="e">
        <f t="shared" si="314"/>
        <v>#DIV/0!</v>
      </c>
      <c r="AR282" s="56" t="e">
        <f t="shared" si="315"/>
        <v>#DIV/0!</v>
      </c>
      <c r="AS282" s="43" t="e">
        <f t="shared" si="316"/>
        <v>#DIV/0!</v>
      </c>
      <c r="AT282" s="58" t="e">
        <f t="shared" si="317"/>
        <v>#DIV/0!</v>
      </c>
      <c r="AU282" s="42">
        <f t="shared" si="318"/>
        <v>0</v>
      </c>
      <c r="AV282" s="61">
        <f t="shared" si="319"/>
        <v>0</v>
      </c>
      <c r="AW282" s="39" t="e">
        <f t="shared" si="320"/>
        <v>#DIV/0!</v>
      </c>
      <c r="AX282" s="61" t="e">
        <f t="shared" si="321"/>
        <v>#DIV/0!</v>
      </c>
      <c r="AY282" s="41" t="e">
        <f t="shared" si="322"/>
        <v>#DIV/0!</v>
      </c>
      <c r="AZ282" s="61" t="e">
        <f t="shared" si="323"/>
        <v>#DIV/0!</v>
      </c>
      <c r="BA282" s="39" t="e">
        <f t="shared" si="324"/>
        <v>#DIV/0!</v>
      </c>
      <c r="BB282" s="64" t="e">
        <f t="shared" si="325"/>
        <v>#DIV/0!</v>
      </c>
      <c r="BC282" s="42">
        <f t="shared" si="326"/>
        <v>0</v>
      </c>
      <c r="BD282" s="61">
        <f t="shared" si="327"/>
        <v>0</v>
      </c>
      <c r="BE282" s="39" t="e">
        <f t="shared" si="328"/>
        <v>#DIV/0!</v>
      </c>
      <c r="BF282" s="61" t="e">
        <f t="shared" si="329"/>
        <v>#DIV/0!</v>
      </c>
      <c r="BG282" s="41" t="e">
        <f t="shared" si="330"/>
        <v>#DIV/0!</v>
      </c>
      <c r="BH282" s="61" t="e">
        <f t="shared" si="331"/>
        <v>#DIV/0!</v>
      </c>
      <c r="BI282" s="39" t="e">
        <f t="shared" si="332"/>
        <v>#DIV/0!</v>
      </c>
      <c r="BJ282" s="64" t="e">
        <f t="shared" si="333"/>
        <v>#DIV/0!</v>
      </c>
      <c r="BK282" s="39" t="e">
        <f t="shared" si="334"/>
        <v>#DIV/0!</v>
      </c>
      <c r="BL282" s="64" t="e">
        <f t="shared" si="335"/>
        <v>#DIV/0!</v>
      </c>
      <c r="BM282" s="43" t="e">
        <f t="shared" si="336"/>
        <v>#DIV/0!</v>
      </c>
      <c r="BN282" s="66" t="e">
        <f t="shared" si="337"/>
        <v>#DIV/0!</v>
      </c>
      <c r="BO282" s="17">
        <f t="shared" si="338"/>
        <v>0</v>
      </c>
      <c r="BP282" s="68">
        <f t="shared" si="339"/>
        <v>0</v>
      </c>
      <c r="BQ282" s="39">
        <f t="shared" si="340"/>
        <v>0</v>
      </c>
      <c r="BR282" s="69">
        <f t="shared" si="341"/>
        <v>0</v>
      </c>
      <c r="BS282" s="44" t="e">
        <f t="shared" si="342"/>
        <v>#DIV/0!</v>
      </c>
      <c r="BT282" s="70" t="e">
        <f t="shared" si="343"/>
        <v>#DIV/0!</v>
      </c>
      <c r="BU282" s="43" t="str">
        <f t="shared" si="344"/>
        <v>REPROVADO</v>
      </c>
      <c r="BV282" s="71" t="str">
        <f t="shared" si="345"/>
        <v>REPROVADO</v>
      </c>
    </row>
    <row r="283" spans="1:74">
      <c r="A283" s="17">
        <f>'PLANILHA PRINCIPAL'!C285</f>
        <v>0</v>
      </c>
      <c r="B283" s="45">
        <f>'PLANILHA PRINCIPAL'!D285</f>
        <v>0</v>
      </c>
      <c r="C283" s="17">
        <f t="shared" si="277"/>
        <v>60</v>
      </c>
      <c r="D283" s="45">
        <f t="shared" si="278"/>
        <v>24500</v>
      </c>
      <c r="E283" s="17">
        <f t="shared" si="279"/>
        <v>0.6</v>
      </c>
      <c r="F283" s="45">
        <f t="shared" si="280"/>
        <v>1</v>
      </c>
      <c r="G283" s="17">
        <f t="shared" si="281"/>
        <v>0.8</v>
      </c>
      <c r="H283" s="45">
        <f t="shared" si="282"/>
        <v>1.4</v>
      </c>
      <c r="I283" s="17">
        <f t="shared" si="283"/>
        <v>1.8</v>
      </c>
      <c r="J283" s="45">
        <f>'PLANILHA PRINCIPAL'!E285</f>
        <v>0</v>
      </c>
      <c r="K283" s="17">
        <f t="shared" si="284"/>
        <v>0.2</v>
      </c>
      <c r="L283" s="45">
        <f t="shared" si="285"/>
        <v>0.3</v>
      </c>
      <c r="M283" s="17">
        <f t="shared" si="286"/>
        <v>0.8</v>
      </c>
      <c r="N283" s="72">
        <f>'PLANILHA PRINCIPAL'!F285</f>
        <v>0</v>
      </c>
      <c r="O283" s="39">
        <f>'PLANILHA PRINCIPAL'!G285</f>
        <v>0</v>
      </c>
      <c r="P283" s="47">
        <f t="shared" si="287"/>
        <v>0.48</v>
      </c>
      <c r="Q283" s="39">
        <f t="shared" si="288"/>
        <v>20.571428571428569</v>
      </c>
      <c r="R283" s="48">
        <f t="shared" si="289"/>
        <v>20.779220779220779</v>
      </c>
      <c r="S283" s="17">
        <f t="shared" si="290"/>
        <v>11760</v>
      </c>
      <c r="T283" s="49">
        <f t="shared" si="291"/>
        <v>0</v>
      </c>
      <c r="U283" s="40">
        <f t="shared" si="292"/>
        <v>0</v>
      </c>
      <c r="V283" s="49">
        <f t="shared" si="293"/>
        <v>0</v>
      </c>
      <c r="W283" s="40">
        <f t="shared" si="294"/>
        <v>0</v>
      </c>
      <c r="X283" s="49">
        <f t="shared" si="295"/>
        <v>0</v>
      </c>
      <c r="Y283" s="41" t="e">
        <f t="shared" si="296"/>
        <v>#DIV/0!</v>
      </c>
      <c r="Z283" s="50" t="e">
        <f t="shared" si="297"/>
        <v>#DIV/0!</v>
      </c>
      <c r="AA283" s="17">
        <f t="shared" si="298"/>
        <v>0.5</v>
      </c>
      <c r="AB283" s="51" t="e">
        <f t="shared" si="299"/>
        <v>#DIV/0!</v>
      </c>
      <c r="AC283" s="39" t="e">
        <f t="shared" si="300"/>
        <v>#DIV/0!</v>
      </c>
      <c r="AD283" s="48" t="e">
        <f t="shared" si="301"/>
        <v>#DIV/0!</v>
      </c>
      <c r="AE283" s="42">
        <f t="shared" si="302"/>
        <v>0</v>
      </c>
      <c r="AF283" s="54">
        <f t="shared" si="303"/>
        <v>0</v>
      </c>
      <c r="AG283" s="39" t="e">
        <f t="shared" si="304"/>
        <v>#DIV/0!</v>
      </c>
      <c r="AH283" s="54" t="e">
        <f t="shared" si="305"/>
        <v>#DIV/0!</v>
      </c>
      <c r="AI283" s="39" t="e">
        <f t="shared" si="306"/>
        <v>#DIV/0!</v>
      </c>
      <c r="AJ283" s="56" t="e">
        <f t="shared" si="307"/>
        <v>#DIV/0!</v>
      </c>
      <c r="AK283" s="42">
        <f t="shared" si="308"/>
        <v>0</v>
      </c>
      <c r="AL283" s="54">
        <f t="shared" si="309"/>
        <v>0</v>
      </c>
      <c r="AM283" s="39" t="e">
        <f t="shared" si="310"/>
        <v>#DIV/0!</v>
      </c>
      <c r="AN283" s="54" t="e">
        <f t="shared" si="311"/>
        <v>#DIV/0!</v>
      </c>
      <c r="AO283" s="39" t="e">
        <f t="shared" si="312"/>
        <v>#DIV/0!</v>
      </c>
      <c r="AP283" s="56" t="e">
        <f t="shared" si="313"/>
        <v>#DIV/0!</v>
      </c>
      <c r="AQ283" s="39" t="e">
        <f t="shared" si="314"/>
        <v>#DIV/0!</v>
      </c>
      <c r="AR283" s="56" t="e">
        <f t="shared" si="315"/>
        <v>#DIV/0!</v>
      </c>
      <c r="AS283" s="43" t="e">
        <f t="shared" si="316"/>
        <v>#DIV/0!</v>
      </c>
      <c r="AT283" s="58" t="e">
        <f t="shared" si="317"/>
        <v>#DIV/0!</v>
      </c>
      <c r="AU283" s="42">
        <f t="shared" si="318"/>
        <v>0</v>
      </c>
      <c r="AV283" s="61">
        <f t="shared" si="319"/>
        <v>0</v>
      </c>
      <c r="AW283" s="39" t="e">
        <f t="shared" si="320"/>
        <v>#DIV/0!</v>
      </c>
      <c r="AX283" s="61" t="e">
        <f t="shared" si="321"/>
        <v>#DIV/0!</v>
      </c>
      <c r="AY283" s="41" t="e">
        <f t="shared" si="322"/>
        <v>#DIV/0!</v>
      </c>
      <c r="AZ283" s="61" t="e">
        <f t="shared" si="323"/>
        <v>#DIV/0!</v>
      </c>
      <c r="BA283" s="39" t="e">
        <f t="shared" si="324"/>
        <v>#DIV/0!</v>
      </c>
      <c r="BB283" s="64" t="e">
        <f t="shared" si="325"/>
        <v>#DIV/0!</v>
      </c>
      <c r="BC283" s="42">
        <f t="shared" si="326"/>
        <v>0</v>
      </c>
      <c r="BD283" s="61">
        <f t="shared" si="327"/>
        <v>0</v>
      </c>
      <c r="BE283" s="39" t="e">
        <f t="shared" si="328"/>
        <v>#DIV/0!</v>
      </c>
      <c r="BF283" s="61" t="e">
        <f t="shared" si="329"/>
        <v>#DIV/0!</v>
      </c>
      <c r="BG283" s="41" t="e">
        <f t="shared" si="330"/>
        <v>#DIV/0!</v>
      </c>
      <c r="BH283" s="61" t="e">
        <f t="shared" si="331"/>
        <v>#DIV/0!</v>
      </c>
      <c r="BI283" s="39" t="e">
        <f t="shared" si="332"/>
        <v>#DIV/0!</v>
      </c>
      <c r="BJ283" s="64" t="e">
        <f t="shared" si="333"/>
        <v>#DIV/0!</v>
      </c>
      <c r="BK283" s="39" t="e">
        <f t="shared" si="334"/>
        <v>#DIV/0!</v>
      </c>
      <c r="BL283" s="64" t="e">
        <f t="shared" si="335"/>
        <v>#DIV/0!</v>
      </c>
      <c r="BM283" s="43" t="e">
        <f t="shared" si="336"/>
        <v>#DIV/0!</v>
      </c>
      <c r="BN283" s="66" t="e">
        <f t="shared" si="337"/>
        <v>#DIV/0!</v>
      </c>
      <c r="BO283" s="17">
        <f t="shared" si="338"/>
        <v>0</v>
      </c>
      <c r="BP283" s="68">
        <f t="shared" si="339"/>
        <v>0</v>
      </c>
      <c r="BQ283" s="39">
        <f t="shared" si="340"/>
        <v>0</v>
      </c>
      <c r="BR283" s="69">
        <f t="shared" si="341"/>
        <v>0</v>
      </c>
      <c r="BS283" s="44" t="e">
        <f t="shared" si="342"/>
        <v>#DIV/0!</v>
      </c>
      <c r="BT283" s="70" t="e">
        <f t="shared" si="343"/>
        <v>#DIV/0!</v>
      </c>
      <c r="BU283" s="43" t="str">
        <f t="shared" si="344"/>
        <v>REPROVADO</v>
      </c>
      <c r="BV283" s="71" t="str">
        <f t="shared" si="345"/>
        <v>REPROVADO</v>
      </c>
    </row>
    <row r="284" spans="1:74">
      <c r="A284" s="17">
        <f>'PLANILHA PRINCIPAL'!C286</f>
        <v>0</v>
      </c>
      <c r="B284" s="45">
        <f>'PLANILHA PRINCIPAL'!D286</f>
        <v>0</v>
      </c>
      <c r="C284" s="17">
        <f t="shared" si="277"/>
        <v>60</v>
      </c>
      <c r="D284" s="45">
        <f t="shared" si="278"/>
        <v>24500</v>
      </c>
      <c r="E284" s="17">
        <f t="shared" si="279"/>
        <v>0.6</v>
      </c>
      <c r="F284" s="45">
        <f t="shared" si="280"/>
        <v>1</v>
      </c>
      <c r="G284" s="17">
        <f t="shared" si="281"/>
        <v>0.8</v>
      </c>
      <c r="H284" s="45">
        <f t="shared" si="282"/>
        <v>1.4</v>
      </c>
      <c r="I284" s="17">
        <f t="shared" si="283"/>
        <v>1.8</v>
      </c>
      <c r="J284" s="45">
        <f>'PLANILHA PRINCIPAL'!E286</f>
        <v>0</v>
      </c>
      <c r="K284" s="17">
        <f t="shared" si="284"/>
        <v>0.2</v>
      </c>
      <c r="L284" s="45">
        <f t="shared" si="285"/>
        <v>0.3</v>
      </c>
      <c r="M284" s="17">
        <f t="shared" si="286"/>
        <v>0.8</v>
      </c>
      <c r="N284" s="72">
        <f>'PLANILHA PRINCIPAL'!F286</f>
        <v>0</v>
      </c>
      <c r="O284" s="39">
        <f>'PLANILHA PRINCIPAL'!G286</f>
        <v>0</v>
      </c>
      <c r="P284" s="47">
        <f t="shared" si="287"/>
        <v>0.48</v>
      </c>
      <c r="Q284" s="39">
        <f t="shared" si="288"/>
        <v>20.571428571428569</v>
      </c>
      <c r="R284" s="48">
        <f t="shared" si="289"/>
        <v>20.779220779220779</v>
      </c>
      <c r="S284" s="17">
        <f t="shared" si="290"/>
        <v>11760</v>
      </c>
      <c r="T284" s="49">
        <f t="shared" si="291"/>
        <v>0</v>
      </c>
      <c r="U284" s="40">
        <f t="shared" si="292"/>
        <v>0</v>
      </c>
      <c r="V284" s="49">
        <f t="shared" si="293"/>
        <v>0</v>
      </c>
      <c r="W284" s="40">
        <f t="shared" si="294"/>
        <v>0</v>
      </c>
      <c r="X284" s="49">
        <f t="shared" si="295"/>
        <v>0</v>
      </c>
      <c r="Y284" s="41" t="e">
        <f t="shared" si="296"/>
        <v>#DIV/0!</v>
      </c>
      <c r="Z284" s="50" t="e">
        <f t="shared" si="297"/>
        <v>#DIV/0!</v>
      </c>
      <c r="AA284" s="17">
        <f t="shared" si="298"/>
        <v>0.5</v>
      </c>
      <c r="AB284" s="51" t="e">
        <f t="shared" si="299"/>
        <v>#DIV/0!</v>
      </c>
      <c r="AC284" s="39" t="e">
        <f t="shared" si="300"/>
        <v>#DIV/0!</v>
      </c>
      <c r="AD284" s="48" t="e">
        <f t="shared" si="301"/>
        <v>#DIV/0!</v>
      </c>
      <c r="AE284" s="42">
        <f t="shared" si="302"/>
        <v>0</v>
      </c>
      <c r="AF284" s="54">
        <f t="shared" si="303"/>
        <v>0</v>
      </c>
      <c r="AG284" s="39" t="e">
        <f t="shared" si="304"/>
        <v>#DIV/0!</v>
      </c>
      <c r="AH284" s="54" t="e">
        <f t="shared" si="305"/>
        <v>#DIV/0!</v>
      </c>
      <c r="AI284" s="39" t="e">
        <f t="shared" si="306"/>
        <v>#DIV/0!</v>
      </c>
      <c r="AJ284" s="56" t="e">
        <f t="shared" si="307"/>
        <v>#DIV/0!</v>
      </c>
      <c r="AK284" s="42">
        <f t="shared" si="308"/>
        <v>0</v>
      </c>
      <c r="AL284" s="54">
        <f t="shared" si="309"/>
        <v>0</v>
      </c>
      <c r="AM284" s="39" t="e">
        <f t="shared" si="310"/>
        <v>#DIV/0!</v>
      </c>
      <c r="AN284" s="54" t="e">
        <f t="shared" si="311"/>
        <v>#DIV/0!</v>
      </c>
      <c r="AO284" s="39" t="e">
        <f t="shared" si="312"/>
        <v>#DIV/0!</v>
      </c>
      <c r="AP284" s="56" t="e">
        <f t="shared" si="313"/>
        <v>#DIV/0!</v>
      </c>
      <c r="AQ284" s="39" t="e">
        <f t="shared" si="314"/>
        <v>#DIV/0!</v>
      </c>
      <c r="AR284" s="56" t="e">
        <f t="shared" si="315"/>
        <v>#DIV/0!</v>
      </c>
      <c r="AS284" s="43" t="e">
        <f t="shared" si="316"/>
        <v>#DIV/0!</v>
      </c>
      <c r="AT284" s="58" t="e">
        <f t="shared" si="317"/>
        <v>#DIV/0!</v>
      </c>
      <c r="AU284" s="42">
        <f t="shared" si="318"/>
        <v>0</v>
      </c>
      <c r="AV284" s="61">
        <f t="shared" si="319"/>
        <v>0</v>
      </c>
      <c r="AW284" s="39" t="e">
        <f t="shared" si="320"/>
        <v>#DIV/0!</v>
      </c>
      <c r="AX284" s="61" t="e">
        <f t="shared" si="321"/>
        <v>#DIV/0!</v>
      </c>
      <c r="AY284" s="41" t="e">
        <f t="shared" si="322"/>
        <v>#DIV/0!</v>
      </c>
      <c r="AZ284" s="61" t="e">
        <f t="shared" si="323"/>
        <v>#DIV/0!</v>
      </c>
      <c r="BA284" s="39" t="e">
        <f t="shared" si="324"/>
        <v>#DIV/0!</v>
      </c>
      <c r="BB284" s="64" t="e">
        <f t="shared" si="325"/>
        <v>#DIV/0!</v>
      </c>
      <c r="BC284" s="42">
        <f t="shared" si="326"/>
        <v>0</v>
      </c>
      <c r="BD284" s="61">
        <f t="shared" si="327"/>
        <v>0</v>
      </c>
      <c r="BE284" s="39" t="e">
        <f t="shared" si="328"/>
        <v>#DIV/0!</v>
      </c>
      <c r="BF284" s="61" t="e">
        <f t="shared" si="329"/>
        <v>#DIV/0!</v>
      </c>
      <c r="BG284" s="41" t="e">
        <f t="shared" si="330"/>
        <v>#DIV/0!</v>
      </c>
      <c r="BH284" s="61" t="e">
        <f t="shared" si="331"/>
        <v>#DIV/0!</v>
      </c>
      <c r="BI284" s="39" t="e">
        <f t="shared" si="332"/>
        <v>#DIV/0!</v>
      </c>
      <c r="BJ284" s="64" t="e">
        <f t="shared" si="333"/>
        <v>#DIV/0!</v>
      </c>
      <c r="BK284" s="39" t="e">
        <f t="shared" si="334"/>
        <v>#DIV/0!</v>
      </c>
      <c r="BL284" s="64" t="e">
        <f t="shared" si="335"/>
        <v>#DIV/0!</v>
      </c>
      <c r="BM284" s="43" t="e">
        <f t="shared" si="336"/>
        <v>#DIV/0!</v>
      </c>
      <c r="BN284" s="66" t="e">
        <f t="shared" si="337"/>
        <v>#DIV/0!</v>
      </c>
      <c r="BO284" s="17">
        <f t="shared" si="338"/>
        <v>0</v>
      </c>
      <c r="BP284" s="68">
        <f t="shared" si="339"/>
        <v>0</v>
      </c>
      <c r="BQ284" s="39">
        <f t="shared" si="340"/>
        <v>0</v>
      </c>
      <c r="BR284" s="69">
        <f t="shared" si="341"/>
        <v>0</v>
      </c>
      <c r="BS284" s="44" t="e">
        <f t="shared" si="342"/>
        <v>#DIV/0!</v>
      </c>
      <c r="BT284" s="70" t="e">
        <f t="shared" si="343"/>
        <v>#DIV/0!</v>
      </c>
      <c r="BU284" s="43" t="str">
        <f t="shared" si="344"/>
        <v>REPROVADO</v>
      </c>
      <c r="BV284" s="71" t="str">
        <f t="shared" si="345"/>
        <v>REPROVADO</v>
      </c>
    </row>
    <row r="285" spans="1:74">
      <c r="A285" s="17">
        <f>'PLANILHA PRINCIPAL'!C287</f>
        <v>0</v>
      </c>
      <c r="B285" s="45">
        <f>'PLANILHA PRINCIPAL'!D287</f>
        <v>0</v>
      </c>
      <c r="C285" s="17">
        <f t="shared" si="277"/>
        <v>60</v>
      </c>
      <c r="D285" s="45">
        <f t="shared" si="278"/>
        <v>24500</v>
      </c>
      <c r="E285" s="17">
        <f t="shared" si="279"/>
        <v>0.6</v>
      </c>
      <c r="F285" s="45">
        <f t="shared" si="280"/>
        <v>1</v>
      </c>
      <c r="G285" s="17">
        <f t="shared" si="281"/>
        <v>0.8</v>
      </c>
      <c r="H285" s="45">
        <f t="shared" si="282"/>
        <v>1.4</v>
      </c>
      <c r="I285" s="17">
        <f t="shared" si="283"/>
        <v>1.8</v>
      </c>
      <c r="J285" s="45">
        <f>'PLANILHA PRINCIPAL'!E287</f>
        <v>0</v>
      </c>
      <c r="K285" s="17">
        <f t="shared" si="284"/>
        <v>0.2</v>
      </c>
      <c r="L285" s="45">
        <f t="shared" si="285"/>
        <v>0.3</v>
      </c>
      <c r="M285" s="17">
        <f t="shared" si="286"/>
        <v>0.8</v>
      </c>
      <c r="N285" s="72">
        <f>'PLANILHA PRINCIPAL'!F287</f>
        <v>0</v>
      </c>
      <c r="O285" s="39">
        <f>'PLANILHA PRINCIPAL'!G287</f>
        <v>0</v>
      </c>
      <c r="P285" s="47">
        <f t="shared" si="287"/>
        <v>0.48</v>
      </c>
      <c r="Q285" s="39">
        <f t="shared" si="288"/>
        <v>20.571428571428569</v>
      </c>
      <c r="R285" s="48">
        <f t="shared" si="289"/>
        <v>20.779220779220779</v>
      </c>
      <c r="S285" s="17">
        <f t="shared" si="290"/>
        <v>11760</v>
      </c>
      <c r="T285" s="49">
        <f t="shared" si="291"/>
        <v>0</v>
      </c>
      <c r="U285" s="40">
        <f t="shared" si="292"/>
        <v>0</v>
      </c>
      <c r="V285" s="49">
        <f t="shared" si="293"/>
        <v>0</v>
      </c>
      <c r="W285" s="40">
        <f t="shared" si="294"/>
        <v>0</v>
      </c>
      <c r="X285" s="49">
        <f t="shared" si="295"/>
        <v>0</v>
      </c>
      <c r="Y285" s="41" t="e">
        <f t="shared" si="296"/>
        <v>#DIV/0!</v>
      </c>
      <c r="Z285" s="50" t="e">
        <f t="shared" si="297"/>
        <v>#DIV/0!</v>
      </c>
      <c r="AA285" s="17">
        <f t="shared" si="298"/>
        <v>0.5</v>
      </c>
      <c r="AB285" s="51" t="e">
        <f t="shared" si="299"/>
        <v>#DIV/0!</v>
      </c>
      <c r="AC285" s="39" t="e">
        <f t="shared" si="300"/>
        <v>#DIV/0!</v>
      </c>
      <c r="AD285" s="48" t="e">
        <f t="shared" si="301"/>
        <v>#DIV/0!</v>
      </c>
      <c r="AE285" s="42">
        <f t="shared" si="302"/>
        <v>0</v>
      </c>
      <c r="AF285" s="54">
        <f t="shared" si="303"/>
        <v>0</v>
      </c>
      <c r="AG285" s="39" t="e">
        <f t="shared" si="304"/>
        <v>#DIV/0!</v>
      </c>
      <c r="AH285" s="54" t="e">
        <f t="shared" si="305"/>
        <v>#DIV/0!</v>
      </c>
      <c r="AI285" s="39" t="e">
        <f t="shared" si="306"/>
        <v>#DIV/0!</v>
      </c>
      <c r="AJ285" s="56" t="e">
        <f t="shared" si="307"/>
        <v>#DIV/0!</v>
      </c>
      <c r="AK285" s="42">
        <f t="shared" si="308"/>
        <v>0</v>
      </c>
      <c r="AL285" s="54">
        <f t="shared" si="309"/>
        <v>0</v>
      </c>
      <c r="AM285" s="39" t="e">
        <f t="shared" si="310"/>
        <v>#DIV/0!</v>
      </c>
      <c r="AN285" s="54" t="e">
        <f t="shared" si="311"/>
        <v>#DIV/0!</v>
      </c>
      <c r="AO285" s="39" t="e">
        <f t="shared" si="312"/>
        <v>#DIV/0!</v>
      </c>
      <c r="AP285" s="56" t="e">
        <f t="shared" si="313"/>
        <v>#DIV/0!</v>
      </c>
      <c r="AQ285" s="39" t="e">
        <f t="shared" si="314"/>
        <v>#DIV/0!</v>
      </c>
      <c r="AR285" s="56" t="e">
        <f t="shared" si="315"/>
        <v>#DIV/0!</v>
      </c>
      <c r="AS285" s="43" t="e">
        <f t="shared" si="316"/>
        <v>#DIV/0!</v>
      </c>
      <c r="AT285" s="58" t="e">
        <f t="shared" si="317"/>
        <v>#DIV/0!</v>
      </c>
      <c r="AU285" s="42">
        <f t="shared" si="318"/>
        <v>0</v>
      </c>
      <c r="AV285" s="61">
        <f t="shared" si="319"/>
        <v>0</v>
      </c>
      <c r="AW285" s="39" t="e">
        <f t="shared" si="320"/>
        <v>#DIV/0!</v>
      </c>
      <c r="AX285" s="61" t="e">
        <f t="shared" si="321"/>
        <v>#DIV/0!</v>
      </c>
      <c r="AY285" s="41" t="e">
        <f t="shared" si="322"/>
        <v>#DIV/0!</v>
      </c>
      <c r="AZ285" s="61" t="e">
        <f t="shared" si="323"/>
        <v>#DIV/0!</v>
      </c>
      <c r="BA285" s="39" t="e">
        <f t="shared" si="324"/>
        <v>#DIV/0!</v>
      </c>
      <c r="BB285" s="64" t="e">
        <f t="shared" si="325"/>
        <v>#DIV/0!</v>
      </c>
      <c r="BC285" s="42">
        <f t="shared" si="326"/>
        <v>0</v>
      </c>
      <c r="BD285" s="61">
        <f t="shared" si="327"/>
        <v>0</v>
      </c>
      <c r="BE285" s="39" t="e">
        <f t="shared" si="328"/>
        <v>#DIV/0!</v>
      </c>
      <c r="BF285" s="61" t="e">
        <f t="shared" si="329"/>
        <v>#DIV/0!</v>
      </c>
      <c r="BG285" s="41" t="e">
        <f t="shared" si="330"/>
        <v>#DIV/0!</v>
      </c>
      <c r="BH285" s="61" t="e">
        <f t="shared" si="331"/>
        <v>#DIV/0!</v>
      </c>
      <c r="BI285" s="39" t="e">
        <f t="shared" si="332"/>
        <v>#DIV/0!</v>
      </c>
      <c r="BJ285" s="64" t="e">
        <f t="shared" si="333"/>
        <v>#DIV/0!</v>
      </c>
      <c r="BK285" s="39" t="e">
        <f t="shared" si="334"/>
        <v>#DIV/0!</v>
      </c>
      <c r="BL285" s="64" t="e">
        <f t="shared" si="335"/>
        <v>#DIV/0!</v>
      </c>
      <c r="BM285" s="43" t="e">
        <f t="shared" si="336"/>
        <v>#DIV/0!</v>
      </c>
      <c r="BN285" s="66" t="e">
        <f t="shared" si="337"/>
        <v>#DIV/0!</v>
      </c>
      <c r="BO285" s="17">
        <f t="shared" si="338"/>
        <v>0</v>
      </c>
      <c r="BP285" s="68">
        <f t="shared" si="339"/>
        <v>0</v>
      </c>
      <c r="BQ285" s="39">
        <f t="shared" si="340"/>
        <v>0</v>
      </c>
      <c r="BR285" s="69">
        <f t="shared" si="341"/>
        <v>0</v>
      </c>
      <c r="BS285" s="44" t="e">
        <f t="shared" si="342"/>
        <v>#DIV/0!</v>
      </c>
      <c r="BT285" s="70" t="e">
        <f t="shared" si="343"/>
        <v>#DIV/0!</v>
      </c>
      <c r="BU285" s="43" t="str">
        <f t="shared" si="344"/>
        <v>REPROVADO</v>
      </c>
      <c r="BV285" s="71" t="str">
        <f t="shared" si="345"/>
        <v>REPROVADO</v>
      </c>
    </row>
    <row r="286" spans="1:74">
      <c r="A286" s="17">
        <f>'PLANILHA PRINCIPAL'!C288</f>
        <v>0</v>
      </c>
      <c r="B286" s="45">
        <f>'PLANILHA PRINCIPAL'!D288</f>
        <v>0</v>
      </c>
      <c r="C286" s="17">
        <f t="shared" si="277"/>
        <v>60</v>
      </c>
      <c r="D286" s="45">
        <f t="shared" si="278"/>
        <v>24500</v>
      </c>
      <c r="E286" s="17">
        <f t="shared" si="279"/>
        <v>0.6</v>
      </c>
      <c r="F286" s="45">
        <f t="shared" si="280"/>
        <v>1</v>
      </c>
      <c r="G286" s="17">
        <f t="shared" si="281"/>
        <v>0.8</v>
      </c>
      <c r="H286" s="45">
        <f t="shared" si="282"/>
        <v>1.4</v>
      </c>
      <c r="I286" s="17">
        <f t="shared" si="283"/>
        <v>1.8</v>
      </c>
      <c r="J286" s="45">
        <f>'PLANILHA PRINCIPAL'!E288</f>
        <v>0</v>
      </c>
      <c r="K286" s="17">
        <f t="shared" si="284"/>
        <v>0.2</v>
      </c>
      <c r="L286" s="45">
        <f t="shared" si="285"/>
        <v>0.3</v>
      </c>
      <c r="M286" s="17">
        <f t="shared" si="286"/>
        <v>0.8</v>
      </c>
      <c r="N286" s="72">
        <f>'PLANILHA PRINCIPAL'!F288</f>
        <v>0</v>
      </c>
      <c r="O286" s="39">
        <f>'PLANILHA PRINCIPAL'!G288</f>
        <v>0</v>
      </c>
      <c r="P286" s="47">
        <f t="shared" si="287"/>
        <v>0.48</v>
      </c>
      <c r="Q286" s="39">
        <f t="shared" si="288"/>
        <v>20.571428571428569</v>
      </c>
      <c r="R286" s="48">
        <f t="shared" si="289"/>
        <v>20.779220779220779</v>
      </c>
      <c r="S286" s="17">
        <f t="shared" si="290"/>
        <v>11760</v>
      </c>
      <c r="T286" s="49">
        <f t="shared" si="291"/>
        <v>0</v>
      </c>
      <c r="U286" s="40">
        <f t="shared" si="292"/>
        <v>0</v>
      </c>
      <c r="V286" s="49">
        <f t="shared" si="293"/>
        <v>0</v>
      </c>
      <c r="W286" s="40">
        <f t="shared" si="294"/>
        <v>0</v>
      </c>
      <c r="X286" s="49">
        <f t="shared" si="295"/>
        <v>0</v>
      </c>
      <c r="Y286" s="41" t="e">
        <f t="shared" si="296"/>
        <v>#DIV/0!</v>
      </c>
      <c r="Z286" s="50" t="e">
        <f t="shared" si="297"/>
        <v>#DIV/0!</v>
      </c>
      <c r="AA286" s="17">
        <f t="shared" si="298"/>
        <v>0.5</v>
      </c>
      <c r="AB286" s="51" t="e">
        <f t="shared" si="299"/>
        <v>#DIV/0!</v>
      </c>
      <c r="AC286" s="39" t="e">
        <f t="shared" si="300"/>
        <v>#DIV/0!</v>
      </c>
      <c r="AD286" s="48" t="e">
        <f t="shared" si="301"/>
        <v>#DIV/0!</v>
      </c>
      <c r="AE286" s="42">
        <f t="shared" si="302"/>
        <v>0</v>
      </c>
      <c r="AF286" s="54">
        <f t="shared" si="303"/>
        <v>0</v>
      </c>
      <c r="AG286" s="39" t="e">
        <f t="shared" si="304"/>
        <v>#DIV/0!</v>
      </c>
      <c r="AH286" s="54" t="e">
        <f t="shared" si="305"/>
        <v>#DIV/0!</v>
      </c>
      <c r="AI286" s="39" t="e">
        <f t="shared" si="306"/>
        <v>#DIV/0!</v>
      </c>
      <c r="AJ286" s="56" t="e">
        <f t="shared" si="307"/>
        <v>#DIV/0!</v>
      </c>
      <c r="AK286" s="42">
        <f t="shared" si="308"/>
        <v>0</v>
      </c>
      <c r="AL286" s="54">
        <f t="shared" si="309"/>
        <v>0</v>
      </c>
      <c r="AM286" s="39" t="e">
        <f t="shared" si="310"/>
        <v>#DIV/0!</v>
      </c>
      <c r="AN286" s="54" t="e">
        <f t="shared" si="311"/>
        <v>#DIV/0!</v>
      </c>
      <c r="AO286" s="39" t="e">
        <f t="shared" si="312"/>
        <v>#DIV/0!</v>
      </c>
      <c r="AP286" s="56" t="e">
        <f t="shared" si="313"/>
        <v>#DIV/0!</v>
      </c>
      <c r="AQ286" s="39" t="e">
        <f t="shared" si="314"/>
        <v>#DIV/0!</v>
      </c>
      <c r="AR286" s="56" t="e">
        <f t="shared" si="315"/>
        <v>#DIV/0!</v>
      </c>
      <c r="AS286" s="43" t="e">
        <f t="shared" si="316"/>
        <v>#DIV/0!</v>
      </c>
      <c r="AT286" s="58" t="e">
        <f t="shared" si="317"/>
        <v>#DIV/0!</v>
      </c>
      <c r="AU286" s="42">
        <f t="shared" si="318"/>
        <v>0</v>
      </c>
      <c r="AV286" s="61">
        <f t="shared" si="319"/>
        <v>0</v>
      </c>
      <c r="AW286" s="39" t="e">
        <f t="shared" si="320"/>
        <v>#DIV/0!</v>
      </c>
      <c r="AX286" s="61" t="e">
        <f t="shared" si="321"/>
        <v>#DIV/0!</v>
      </c>
      <c r="AY286" s="41" t="e">
        <f t="shared" si="322"/>
        <v>#DIV/0!</v>
      </c>
      <c r="AZ286" s="61" t="e">
        <f t="shared" si="323"/>
        <v>#DIV/0!</v>
      </c>
      <c r="BA286" s="39" t="e">
        <f t="shared" si="324"/>
        <v>#DIV/0!</v>
      </c>
      <c r="BB286" s="64" t="e">
        <f t="shared" si="325"/>
        <v>#DIV/0!</v>
      </c>
      <c r="BC286" s="42">
        <f t="shared" si="326"/>
        <v>0</v>
      </c>
      <c r="BD286" s="61">
        <f t="shared" si="327"/>
        <v>0</v>
      </c>
      <c r="BE286" s="39" t="e">
        <f t="shared" si="328"/>
        <v>#DIV/0!</v>
      </c>
      <c r="BF286" s="61" t="e">
        <f t="shared" si="329"/>
        <v>#DIV/0!</v>
      </c>
      <c r="BG286" s="41" t="e">
        <f t="shared" si="330"/>
        <v>#DIV/0!</v>
      </c>
      <c r="BH286" s="61" t="e">
        <f t="shared" si="331"/>
        <v>#DIV/0!</v>
      </c>
      <c r="BI286" s="39" t="e">
        <f t="shared" si="332"/>
        <v>#DIV/0!</v>
      </c>
      <c r="BJ286" s="64" t="e">
        <f t="shared" si="333"/>
        <v>#DIV/0!</v>
      </c>
      <c r="BK286" s="39" t="e">
        <f t="shared" si="334"/>
        <v>#DIV/0!</v>
      </c>
      <c r="BL286" s="64" t="e">
        <f t="shared" si="335"/>
        <v>#DIV/0!</v>
      </c>
      <c r="BM286" s="43" t="e">
        <f t="shared" si="336"/>
        <v>#DIV/0!</v>
      </c>
      <c r="BN286" s="66" t="e">
        <f t="shared" si="337"/>
        <v>#DIV/0!</v>
      </c>
      <c r="BO286" s="17">
        <f t="shared" si="338"/>
        <v>0</v>
      </c>
      <c r="BP286" s="68">
        <f t="shared" si="339"/>
        <v>0</v>
      </c>
      <c r="BQ286" s="39">
        <f t="shared" si="340"/>
        <v>0</v>
      </c>
      <c r="BR286" s="69">
        <f t="shared" si="341"/>
        <v>0</v>
      </c>
      <c r="BS286" s="44" t="e">
        <f t="shared" si="342"/>
        <v>#DIV/0!</v>
      </c>
      <c r="BT286" s="70" t="e">
        <f t="shared" si="343"/>
        <v>#DIV/0!</v>
      </c>
      <c r="BU286" s="43" t="str">
        <f t="shared" si="344"/>
        <v>REPROVADO</v>
      </c>
      <c r="BV286" s="71" t="str">
        <f t="shared" si="345"/>
        <v>REPROVADO</v>
      </c>
    </row>
    <row r="287" spans="1:74">
      <c r="A287" s="17">
        <f>'PLANILHA PRINCIPAL'!C289</f>
        <v>0</v>
      </c>
      <c r="B287" s="45">
        <f>'PLANILHA PRINCIPAL'!D289</f>
        <v>0</v>
      </c>
      <c r="C287" s="17">
        <f t="shared" si="277"/>
        <v>60</v>
      </c>
      <c r="D287" s="45">
        <f t="shared" si="278"/>
        <v>24500</v>
      </c>
      <c r="E287" s="17">
        <f t="shared" si="279"/>
        <v>0.6</v>
      </c>
      <c r="F287" s="45">
        <f t="shared" si="280"/>
        <v>1</v>
      </c>
      <c r="G287" s="17">
        <f t="shared" si="281"/>
        <v>0.8</v>
      </c>
      <c r="H287" s="45">
        <f t="shared" si="282"/>
        <v>1.4</v>
      </c>
      <c r="I287" s="17">
        <f t="shared" si="283"/>
        <v>1.8</v>
      </c>
      <c r="J287" s="45">
        <f>'PLANILHA PRINCIPAL'!E289</f>
        <v>0</v>
      </c>
      <c r="K287" s="17">
        <f t="shared" si="284"/>
        <v>0.2</v>
      </c>
      <c r="L287" s="45">
        <f t="shared" si="285"/>
        <v>0.3</v>
      </c>
      <c r="M287" s="17">
        <f t="shared" si="286"/>
        <v>0.8</v>
      </c>
      <c r="N287" s="72">
        <f>'PLANILHA PRINCIPAL'!F289</f>
        <v>0</v>
      </c>
      <c r="O287" s="39">
        <f>'PLANILHA PRINCIPAL'!G289</f>
        <v>0</v>
      </c>
      <c r="P287" s="47">
        <f t="shared" si="287"/>
        <v>0.48</v>
      </c>
      <c r="Q287" s="39">
        <f t="shared" si="288"/>
        <v>20.571428571428569</v>
      </c>
      <c r="R287" s="48">
        <f t="shared" si="289"/>
        <v>20.779220779220779</v>
      </c>
      <c r="S287" s="17">
        <f t="shared" si="290"/>
        <v>11760</v>
      </c>
      <c r="T287" s="49">
        <f t="shared" si="291"/>
        <v>0</v>
      </c>
      <c r="U287" s="40">
        <f t="shared" si="292"/>
        <v>0</v>
      </c>
      <c r="V287" s="49">
        <f t="shared" si="293"/>
        <v>0</v>
      </c>
      <c r="W287" s="40">
        <f t="shared" si="294"/>
        <v>0</v>
      </c>
      <c r="X287" s="49">
        <f t="shared" si="295"/>
        <v>0</v>
      </c>
      <c r="Y287" s="41" t="e">
        <f t="shared" si="296"/>
        <v>#DIV/0!</v>
      </c>
      <c r="Z287" s="50" t="e">
        <f t="shared" si="297"/>
        <v>#DIV/0!</v>
      </c>
      <c r="AA287" s="17">
        <f t="shared" si="298"/>
        <v>0.5</v>
      </c>
      <c r="AB287" s="51" t="e">
        <f t="shared" si="299"/>
        <v>#DIV/0!</v>
      </c>
      <c r="AC287" s="39" t="e">
        <f t="shared" si="300"/>
        <v>#DIV/0!</v>
      </c>
      <c r="AD287" s="48" t="e">
        <f t="shared" si="301"/>
        <v>#DIV/0!</v>
      </c>
      <c r="AE287" s="42">
        <f t="shared" si="302"/>
        <v>0</v>
      </c>
      <c r="AF287" s="54">
        <f t="shared" si="303"/>
        <v>0</v>
      </c>
      <c r="AG287" s="39" t="e">
        <f t="shared" si="304"/>
        <v>#DIV/0!</v>
      </c>
      <c r="AH287" s="54" t="e">
        <f t="shared" si="305"/>
        <v>#DIV/0!</v>
      </c>
      <c r="AI287" s="39" t="e">
        <f t="shared" si="306"/>
        <v>#DIV/0!</v>
      </c>
      <c r="AJ287" s="56" t="e">
        <f t="shared" si="307"/>
        <v>#DIV/0!</v>
      </c>
      <c r="AK287" s="42">
        <f t="shared" si="308"/>
        <v>0</v>
      </c>
      <c r="AL287" s="54">
        <f t="shared" si="309"/>
        <v>0</v>
      </c>
      <c r="AM287" s="39" t="e">
        <f t="shared" si="310"/>
        <v>#DIV/0!</v>
      </c>
      <c r="AN287" s="54" t="e">
        <f t="shared" si="311"/>
        <v>#DIV/0!</v>
      </c>
      <c r="AO287" s="39" t="e">
        <f t="shared" si="312"/>
        <v>#DIV/0!</v>
      </c>
      <c r="AP287" s="56" t="e">
        <f t="shared" si="313"/>
        <v>#DIV/0!</v>
      </c>
      <c r="AQ287" s="39" t="e">
        <f t="shared" si="314"/>
        <v>#DIV/0!</v>
      </c>
      <c r="AR287" s="56" t="e">
        <f t="shared" si="315"/>
        <v>#DIV/0!</v>
      </c>
      <c r="AS287" s="43" t="e">
        <f t="shared" si="316"/>
        <v>#DIV/0!</v>
      </c>
      <c r="AT287" s="58" t="e">
        <f t="shared" si="317"/>
        <v>#DIV/0!</v>
      </c>
      <c r="AU287" s="42">
        <f t="shared" si="318"/>
        <v>0</v>
      </c>
      <c r="AV287" s="61">
        <f t="shared" si="319"/>
        <v>0</v>
      </c>
      <c r="AW287" s="39" t="e">
        <f t="shared" si="320"/>
        <v>#DIV/0!</v>
      </c>
      <c r="AX287" s="61" t="e">
        <f t="shared" si="321"/>
        <v>#DIV/0!</v>
      </c>
      <c r="AY287" s="41" t="e">
        <f t="shared" si="322"/>
        <v>#DIV/0!</v>
      </c>
      <c r="AZ287" s="61" t="e">
        <f t="shared" si="323"/>
        <v>#DIV/0!</v>
      </c>
      <c r="BA287" s="39" t="e">
        <f t="shared" si="324"/>
        <v>#DIV/0!</v>
      </c>
      <c r="BB287" s="64" t="e">
        <f t="shared" si="325"/>
        <v>#DIV/0!</v>
      </c>
      <c r="BC287" s="42">
        <f t="shared" si="326"/>
        <v>0</v>
      </c>
      <c r="BD287" s="61">
        <f t="shared" si="327"/>
        <v>0</v>
      </c>
      <c r="BE287" s="39" t="e">
        <f t="shared" si="328"/>
        <v>#DIV/0!</v>
      </c>
      <c r="BF287" s="61" t="e">
        <f t="shared" si="329"/>
        <v>#DIV/0!</v>
      </c>
      <c r="BG287" s="41" t="e">
        <f t="shared" si="330"/>
        <v>#DIV/0!</v>
      </c>
      <c r="BH287" s="61" t="e">
        <f t="shared" si="331"/>
        <v>#DIV/0!</v>
      </c>
      <c r="BI287" s="39" t="e">
        <f t="shared" si="332"/>
        <v>#DIV/0!</v>
      </c>
      <c r="BJ287" s="64" t="e">
        <f t="shared" si="333"/>
        <v>#DIV/0!</v>
      </c>
      <c r="BK287" s="39" t="e">
        <f t="shared" si="334"/>
        <v>#DIV/0!</v>
      </c>
      <c r="BL287" s="64" t="e">
        <f t="shared" si="335"/>
        <v>#DIV/0!</v>
      </c>
      <c r="BM287" s="43" t="e">
        <f t="shared" si="336"/>
        <v>#DIV/0!</v>
      </c>
      <c r="BN287" s="66" t="e">
        <f t="shared" si="337"/>
        <v>#DIV/0!</v>
      </c>
      <c r="BO287" s="17">
        <f t="shared" si="338"/>
        <v>0</v>
      </c>
      <c r="BP287" s="68">
        <f t="shared" si="339"/>
        <v>0</v>
      </c>
      <c r="BQ287" s="39">
        <f t="shared" si="340"/>
        <v>0</v>
      </c>
      <c r="BR287" s="69">
        <f t="shared" si="341"/>
        <v>0</v>
      </c>
      <c r="BS287" s="44" t="e">
        <f t="shared" si="342"/>
        <v>#DIV/0!</v>
      </c>
      <c r="BT287" s="70" t="e">
        <f t="shared" si="343"/>
        <v>#DIV/0!</v>
      </c>
      <c r="BU287" s="43" t="str">
        <f t="shared" si="344"/>
        <v>REPROVADO</v>
      </c>
      <c r="BV287" s="71" t="str">
        <f t="shared" si="345"/>
        <v>REPROVADO</v>
      </c>
    </row>
    <row r="288" spans="1:74">
      <c r="A288" s="17">
        <f>'PLANILHA PRINCIPAL'!C290</f>
        <v>0</v>
      </c>
      <c r="B288" s="45">
        <f>'PLANILHA PRINCIPAL'!D290</f>
        <v>0</v>
      </c>
      <c r="C288" s="17">
        <f t="shared" si="277"/>
        <v>60</v>
      </c>
      <c r="D288" s="45">
        <f t="shared" si="278"/>
        <v>24500</v>
      </c>
      <c r="E288" s="17">
        <f t="shared" si="279"/>
        <v>0.6</v>
      </c>
      <c r="F288" s="45">
        <f t="shared" si="280"/>
        <v>1</v>
      </c>
      <c r="G288" s="17">
        <f t="shared" si="281"/>
        <v>0.8</v>
      </c>
      <c r="H288" s="45">
        <f t="shared" si="282"/>
        <v>1.4</v>
      </c>
      <c r="I288" s="17">
        <f t="shared" si="283"/>
        <v>1.8</v>
      </c>
      <c r="J288" s="45">
        <f>'PLANILHA PRINCIPAL'!E290</f>
        <v>0</v>
      </c>
      <c r="K288" s="17">
        <f t="shared" si="284"/>
        <v>0.2</v>
      </c>
      <c r="L288" s="45">
        <f t="shared" si="285"/>
        <v>0.3</v>
      </c>
      <c r="M288" s="17">
        <f t="shared" si="286"/>
        <v>0.8</v>
      </c>
      <c r="N288" s="72">
        <f>'PLANILHA PRINCIPAL'!F290</f>
        <v>0</v>
      </c>
      <c r="O288" s="39">
        <f>'PLANILHA PRINCIPAL'!G290</f>
        <v>0</v>
      </c>
      <c r="P288" s="47">
        <f t="shared" si="287"/>
        <v>0.48</v>
      </c>
      <c r="Q288" s="39">
        <f t="shared" si="288"/>
        <v>20.571428571428569</v>
      </c>
      <c r="R288" s="48">
        <f t="shared" si="289"/>
        <v>20.779220779220779</v>
      </c>
      <c r="S288" s="17">
        <f t="shared" si="290"/>
        <v>11760</v>
      </c>
      <c r="T288" s="49">
        <f t="shared" si="291"/>
        <v>0</v>
      </c>
      <c r="U288" s="40">
        <f t="shared" si="292"/>
        <v>0</v>
      </c>
      <c r="V288" s="49">
        <f t="shared" si="293"/>
        <v>0</v>
      </c>
      <c r="W288" s="40">
        <f t="shared" si="294"/>
        <v>0</v>
      </c>
      <c r="X288" s="49">
        <f t="shared" si="295"/>
        <v>0</v>
      </c>
      <c r="Y288" s="41" t="e">
        <f t="shared" si="296"/>
        <v>#DIV/0!</v>
      </c>
      <c r="Z288" s="50" t="e">
        <f t="shared" si="297"/>
        <v>#DIV/0!</v>
      </c>
      <c r="AA288" s="17">
        <f t="shared" si="298"/>
        <v>0.5</v>
      </c>
      <c r="AB288" s="51" t="e">
        <f t="shared" si="299"/>
        <v>#DIV/0!</v>
      </c>
      <c r="AC288" s="39" t="e">
        <f t="shared" si="300"/>
        <v>#DIV/0!</v>
      </c>
      <c r="AD288" s="48" t="e">
        <f t="shared" si="301"/>
        <v>#DIV/0!</v>
      </c>
      <c r="AE288" s="42">
        <f t="shared" si="302"/>
        <v>0</v>
      </c>
      <c r="AF288" s="54">
        <f t="shared" si="303"/>
        <v>0</v>
      </c>
      <c r="AG288" s="39" t="e">
        <f t="shared" si="304"/>
        <v>#DIV/0!</v>
      </c>
      <c r="AH288" s="54" t="e">
        <f t="shared" si="305"/>
        <v>#DIV/0!</v>
      </c>
      <c r="AI288" s="39" t="e">
        <f t="shared" si="306"/>
        <v>#DIV/0!</v>
      </c>
      <c r="AJ288" s="56" t="e">
        <f t="shared" si="307"/>
        <v>#DIV/0!</v>
      </c>
      <c r="AK288" s="42">
        <f t="shared" si="308"/>
        <v>0</v>
      </c>
      <c r="AL288" s="54">
        <f t="shared" si="309"/>
        <v>0</v>
      </c>
      <c r="AM288" s="39" t="e">
        <f t="shared" si="310"/>
        <v>#DIV/0!</v>
      </c>
      <c r="AN288" s="54" t="e">
        <f t="shared" si="311"/>
        <v>#DIV/0!</v>
      </c>
      <c r="AO288" s="39" t="e">
        <f t="shared" si="312"/>
        <v>#DIV/0!</v>
      </c>
      <c r="AP288" s="56" t="e">
        <f t="shared" si="313"/>
        <v>#DIV/0!</v>
      </c>
      <c r="AQ288" s="39" t="e">
        <f t="shared" si="314"/>
        <v>#DIV/0!</v>
      </c>
      <c r="AR288" s="56" t="e">
        <f t="shared" si="315"/>
        <v>#DIV/0!</v>
      </c>
      <c r="AS288" s="43" t="e">
        <f t="shared" si="316"/>
        <v>#DIV/0!</v>
      </c>
      <c r="AT288" s="58" t="e">
        <f t="shared" si="317"/>
        <v>#DIV/0!</v>
      </c>
      <c r="AU288" s="42">
        <f t="shared" si="318"/>
        <v>0</v>
      </c>
      <c r="AV288" s="61">
        <f t="shared" si="319"/>
        <v>0</v>
      </c>
      <c r="AW288" s="39" t="e">
        <f t="shared" si="320"/>
        <v>#DIV/0!</v>
      </c>
      <c r="AX288" s="61" t="e">
        <f t="shared" si="321"/>
        <v>#DIV/0!</v>
      </c>
      <c r="AY288" s="41" t="e">
        <f t="shared" si="322"/>
        <v>#DIV/0!</v>
      </c>
      <c r="AZ288" s="61" t="e">
        <f t="shared" si="323"/>
        <v>#DIV/0!</v>
      </c>
      <c r="BA288" s="39" t="e">
        <f t="shared" si="324"/>
        <v>#DIV/0!</v>
      </c>
      <c r="BB288" s="64" t="e">
        <f t="shared" si="325"/>
        <v>#DIV/0!</v>
      </c>
      <c r="BC288" s="42">
        <f t="shared" si="326"/>
        <v>0</v>
      </c>
      <c r="BD288" s="61">
        <f t="shared" si="327"/>
        <v>0</v>
      </c>
      <c r="BE288" s="39" t="e">
        <f t="shared" si="328"/>
        <v>#DIV/0!</v>
      </c>
      <c r="BF288" s="61" t="e">
        <f t="shared" si="329"/>
        <v>#DIV/0!</v>
      </c>
      <c r="BG288" s="41" t="e">
        <f t="shared" si="330"/>
        <v>#DIV/0!</v>
      </c>
      <c r="BH288" s="61" t="e">
        <f t="shared" si="331"/>
        <v>#DIV/0!</v>
      </c>
      <c r="BI288" s="39" t="e">
        <f t="shared" si="332"/>
        <v>#DIV/0!</v>
      </c>
      <c r="BJ288" s="64" t="e">
        <f t="shared" si="333"/>
        <v>#DIV/0!</v>
      </c>
      <c r="BK288" s="39" t="e">
        <f t="shared" si="334"/>
        <v>#DIV/0!</v>
      </c>
      <c r="BL288" s="64" t="e">
        <f t="shared" si="335"/>
        <v>#DIV/0!</v>
      </c>
      <c r="BM288" s="43" t="e">
        <f t="shared" si="336"/>
        <v>#DIV/0!</v>
      </c>
      <c r="BN288" s="66" t="e">
        <f t="shared" si="337"/>
        <v>#DIV/0!</v>
      </c>
      <c r="BO288" s="17">
        <f t="shared" si="338"/>
        <v>0</v>
      </c>
      <c r="BP288" s="68">
        <f t="shared" si="339"/>
        <v>0</v>
      </c>
      <c r="BQ288" s="39">
        <f t="shared" si="340"/>
        <v>0</v>
      </c>
      <c r="BR288" s="69">
        <f t="shared" si="341"/>
        <v>0</v>
      </c>
      <c r="BS288" s="44" t="e">
        <f t="shared" si="342"/>
        <v>#DIV/0!</v>
      </c>
      <c r="BT288" s="70" t="e">
        <f t="shared" si="343"/>
        <v>#DIV/0!</v>
      </c>
      <c r="BU288" s="43" t="str">
        <f t="shared" si="344"/>
        <v>REPROVADO</v>
      </c>
      <c r="BV288" s="71" t="str">
        <f t="shared" si="345"/>
        <v>REPROVADO</v>
      </c>
    </row>
    <row r="289" spans="1:74">
      <c r="A289" s="17">
        <f>'PLANILHA PRINCIPAL'!C291</f>
        <v>0</v>
      </c>
      <c r="B289" s="45">
        <f>'PLANILHA PRINCIPAL'!D291</f>
        <v>0</v>
      </c>
      <c r="C289" s="17">
        <f t="shared" si="277"/>
        <v>60</v>
      </c>
      <c r="D289" s="45">
        <f t="shared" si="278"/>
        <v>24500</v>
      </c>
      <c r="E289" s="17">
        <f t="shared" si="279"/>
        <v>0.6</v>
      </c>
      <c r="F289" s="45">
        <f t="shared" si="280"/>
        <v>1</v>
      </c>
      <c r="G289" s="17">
        <f t="shared" si="281"/>
        <v>0.8</v>
      </c>
      <c r="H289" s="45">
        <f t="shared" si="282"/>
        <v>1.4</v>
      </c>
      <c r="I289" s="17">
        <f t="shared" si="283"/>
        <v>1.8</v>
      </c>
      <c r="J289" s="45">
        <f>'PLANILHA PRINCIPAL'!E291</f>
        <v>0</v>
      </c>
      <c r="K289" s="17">
        <f t="shared" si="284"/>
        <v>0.2</v>
      </c>
      <c r="L289" s="45">
        <f t="shared" si="285"/>
        <v>0.3</v>
      </c>
      <c r="M289" s="17">
        <f t="shared" si="286"/>
        <v>0.8</v>
      </c>
      <c r="N289" s="72">
        <f>'PLANILHA PRINCIPAL'!F291</f>
        <v>0</v>
      </c>
      <c r="O289" s="39">
        <f>'PLANILHA PRINCIPAL'!G291</f>
        <v>0</v>
      </c>
      <c r="P289" s="47">
        <f t="shared" si="287"/>
        <v>0.48</v>
      </c>
      <c r="Q289" s="39">
        <f t="shared" si="288"/>
        <v>20.571428571428569</v>
      </c>
      <c r="R289" s="48">
        <f t="shared" si="289"/>
        <v>20.779220779220779</v>
      </c>
      <c r="S289" s="17">
        <f t="shared" si="290"/>
        <v>11760</v>
      </c>
      <c r="T289" s="49">
        <f t="shared" si="291"/>
        <v>0</v>
      </c>
      <c r="U289" s="40">
        <f t="shared" si="292"/>
        <v>0</v>
      </c>
      <c r="V289" s="49">
        <f t="shared" si="293"/>
        <v>0</v>
      </c>
      <c r="W289" s="40">
        <f t="shared" si="294"/>
        <v>0</v>
      </c>
      <c r="X289" s="49">
        <f t="shared" si="295"/>
        <v>0</v>
      </c>
      <c r="Y289" s="41" t="e">
        <f t="shared" si="296"/>
        <v>#DIV/0!</v>
      </c>
      <c r="Z289" s="50" t="e">
        <f t="shared" si="297"/>
        <v>#DIV/0!</v>
      </c>
      <c r="AA289" s="17">
        <f t="shared" si="298"/>
        <v>0.5</v>
      </c>
      <c r="AB289" s="51" t="e">
        <f t="shared" si="299"/>
        <v>#DIV/0!</v>
      </c>
      <c r="AC289" s="39" t="e">
        <f t="shared" si="300"/>
        <v>#DIV/0!</v>
      </c>
      <c r="AD289" s="48" t="e">
        <f t="shared" si="301"/>
        <v>#DIV/0!</v>
      </c>
      <c r="AE289" s="42">
        <f t="shared" si="302"/>
        <v>0</v>
      </c>
      <c r="AF289" s="54">
        <f t="shared" si="303"/>
        <v>0</v>
      </c>
      <c r="AG289" s="39" t="e">
        <f t="shared" si="304"/>
        <v>#DIV/0!</v>
      </c>
      <c r="AH289" s="54" t="e">
        <f t="shared" si="305"/>
        <v>#DIV/0!</v>
      </c>
      <c r="AI289" s="39" t="e">
        <f t="shared" si="306"/>
        <v>#DIV/0!</v>
      </c>
      <c r="AJ289" s="56" t="e">
        <f t="shared" si="307"/>
        <v>#DIV/0!</v>
      </c>
      <c r="AK289" s="42">
        <f t="shared" si="308"/>
        <v>0</v>
      </c>
      <c r="AL289" s="54">
        <f t="shared" si="309"/>
        <v>0</v>
      </c>
      <c r="AM289" s="39" t="e">
        <f t="shared" si="310"/>
        <v>#DIV/0!</v>
      </c>
      <c r="AN289" s="54" t="e">
        <f t="shared" si="311"/>
        <v>#DIV/0!</v>
      </c>
      <c r="AO289" s="39" t="e">
        <f t="shared" si="312"/>
        <v>#DIV/0!</v>
      </c>
      <c r="AP289" s="56" t="e">
        <f t="shared" si="313"/>
        <v>#DIV/0!</v>
      </c>
      <c r="AQ289" s="39" t="e">
        <f t="shared" si="314"/>
        <v>#DIV/0!</v>
      </c>
      <c r="AR289" s="56" t="e">
        <f t="shared" si="315"/>
        <v>#DIV/0!</v>
      </c>
      <c r="AS289" s="43" t="e">
        <f t="shared" si="316"/>
        <v>#DIV/0!</v>
      </c>
      <c r="AT289" s="58" t="e">
        <f t="shared" si="317"/>
        <v>#DIV/0!</v>
      </c>
      <c r="AU289" s="42">
        <f t="shared" si="318"/>
        <v>0</v>
      </c>
      <c r="AV289" s="61">
        <f t="shared" si="319"/>
        <v>0</v>
      </c>
      <c r="AW289" s="39" t="e">
        <f t="shared" si="320"/>
        <v>#DIV/0!</v>
      </c>
      <c r="AX289" s="61" t="e">
        <f t="shared" si="321"/>
        <v>#DIV/0!</v>
      </c>
      <c r="AY289" s="41" t="e">
        <f t="shared" si="322"/>
        <v>#DIV/0!</v>
      </c>
      <c r="AZ289" s="61" t="e">
        <f t="shared" si="323"/>
        <v>#DIV/0!</v>
      </c>
      <c r="BA289" s="39" t="e">
        <f t="shared" si="324"/>
        <v>#DIV/0!</v>
      </c>
      <c r="BB289" s="64" t="e">
        <f t="shared" si="325"/>
        <v>#DIV/0!</v>
      </c>
      <c r="BC289" s="42">
        <f t="shared" si="326"/>
        <v>0</v>
      </c>
      <c r="BD289" s="61">
        <f t="shared" si="327"/>
        <v>0</v>
      </c>
      <c r="BE289" s="39" t="e">
        <f t="shared" si="328"/>
        <v>#DIV/0!</v>
      </c>
      <c r="BF289" s="61" t="e">
        <f t="shared" si="329"/>
        <v>#DIV/0!</v>
      </c>
      <c r="BG289" s="41" t="e">
        <f t="shared" si="330"/>
        <v>#DIV/0!</v>
      </c>
      <c r="BH289" s="61" t="e">
        <f t="shared" si="331"/>
        <v>#DIV/0!</v>
      </c>
      <c r="BI289" s="39" t="e">
        <f t="shared" si="332"/>
        <v>#DIV/0!</v>
      </c>
      <c r="BJ289" s="64" t="e">
        <f t="shared" si="333"/>
        <v>#DIV/0!</v>
      </c>
      <c r="BK289" s="39" t="e">
        <f t="shared" si="334"/>
        <v>#DIV/0!</v>
      </c>
      <c r="BL289" s="64" t="e">
        <f t="shared" si="335"/>
        <v>#DIV/0!</v>
      </c>
      <c r="BM289" s="43" t="e">
        <f t="shared" si="336"/>
        <v>#DIV/0!</v>
      </c>
      <c r="BN289" s="66" t="e">
        <f t="shared" si="337"/>
        <v>#DIV/0!</v>
      </c>
      <c r="BO289" s="17">
        <f t="shared" si="338"/>
        <v>0</v>
      </c>
      <c r="BP289" s="68">
        <f t="shared" si="339"/>
        <v>0</v>
      </c>
      <c r="BQ289" s="39">
        <f t="shared" si="340"/>
        <v>0</v>
      </c>
      <c r="BR289" s="69">
        <f t="shared" si="341"/>
        <v>0</v>
      </c>
      <c r="BS289" s="44" t="e">
        <f t="shared" si="342"/>
        <v>#DIV/0!</v>
      </c>
      <c r="BT289" s="70" t="e">
        <f t="shared" si="343"/>
        <v>#DIV/0!</v>
      </c>
      <c r="BU289" s="43" t="str">
        <f t="shared" si="344"/>
        <v>REPROVADO</v>
      </c>
      <c r="BV289" s="71" t="str">
        <f t="shared" si="345"/>
        <v>REPROVADO</v>
      </c>
    </row>
    <row r="290" spans="1:74">
      <c r="A290" s="17">
        <f>'PLANILHA PRINCIPAL'!C292</f>
        <v>0</v>
      </c>
      <c r="B290" s="45">
        <f>'PLANILHA PRINCIPAL'!D292</f>
        <v>0</v>
      </c>
      <c r="C290" s="17">
        <f t="shared" si="277"/>
        <v>60</v>
      </c>
      <c r="D290" s="45">
        <f t="shared" si="278"/>
        <v>24500</v>
      </c>
      <c r="E290" s="17">
        <f t="shared" si="279"/>
        <v>0.6</v>
      </c>
      <c r="F290" s="45">
        <f t="shared" si="280"/>
        <v>1</v>
      </c>
      <c r="G290" s="17">
        <f t="shared" si="281"/>
        <v>0.8</v>
      </c>
      <c r="H290" s="45">
        <f t="shared" si="282"/>
        <v>1.4</v>
      </c>
      <c r="I290" s="17">
        <f t="shared" si="283"/>
        <v>1.8</v>
      </c>
      <c r="J290" s="45">
        <f>'PLANILHA PRINCIPAL'!E292</f>
        <v>0</v>
      </c>
      <c r="K290" s="17">
        <f t="shared" si="284"/>
        <v>0.2</v>
      </c>
      <c r="L290" s="45">
        <f t="shared" si="285"/>
        <v>0.3</v>
      </c>
      <c r="M290" s="17">
        <f t="shared" si="286"/>
        <v>0.8</v>
      </c>
      <c r="N290" s="72">
        <f>'PLANILHA PRINCIPAL'!F292</f>
        <v>0</v>
      </c>
      <c r="O290" s="39">
        <f>'PLANILHA PRINCIPAL'!G292</f>
        <v>0</v>
      </c>
      <c r="P290" s="47">
        <f t="shared" si="287"/>
        <v>0.48</v>
      </c>
      <c r="Q290" s="39">
        <f t="shared" si="288"/>
        <v>20.571428571428569</v>
      </c>
      <c r="R290" s="48">
        <f t="shared" si="289"/>
        <v>20.779220779220779</v>
      </c>
      <c r="S290" s="17">
        <f t="shared" si="290"/>
        <v>11760</v>
      </c>
      <c r="T290" s="49">
        <f t="shared" si="291"/>
        <v>0</v>
      </c>
      <c r="U290" s="40">
        <f t="shared" si="292"/>
        <v>0</v>
      </c>
      <c r="V290" s="49">
        <f t="shared" si="293"/>
        <v>0</v>
      </c>
      <c r="W290" s="40">
        <f t="shared" si="294"/>
        <v>0</v>
      </c>
      <c r="X290" s="49">
        <f t="shared" si="295"/>
        <v>0</v>
      </c>
      <c r="Y290" s="41" t="e">
        <f t="shared" si="296"/>
        <v>#DIV/0!</v>
      </c>
      <c r="Z290" s="50" t="e">
        <f t="shared" si="297"/>
        <v>#DIV/0!</v>
      </c>
      <c r="AA290" s="17">
        <f t="shared" si="298"/>
        <v>0.5</v>
      </c>
      <c r="AB290" s="51" t="e">
        <f t="shared" si="299"/>
        <v>#DIV/0!</v>
      </c>
      <c r="AC290" s="39" t="e">
        <f t="shared" si="300"/>
        <v>#DIV/0!</v>
      </c>
      <c r="AD290" s="48" t="e">
        <f t="shared" si="301"/>
        <v>#DIV/0!</v>
      </c>
      <c r="AE290" s="42">
        <f t="shared" si="302"/>
        <v>0</v>
      </c>
      <c r="AF290" s="54">
        <f t="shared" si="303"/>
        <v>0</v>
      </c>
      <c r="AG290" s="39" t="e">
        <f t="shared" si="304"/>
        <v>#DIV/0!</v>
      </c>
      <c r="AH290" s="54" t="e">
        <f t="shared" si="305"/>
        <v>#DIV/0!</v>
      </c>
      <c r="AI290" s="39" t="e">
        <f t="shared" si="306"/>
        <v>#DIV/0!</v>
      </c>
      <c r="AJ290" s="56" t="e">
        <f t="shared" si="307"/>
        <v>#DIV/0!</v>
      </c>
      <c r="AK290" s="42">
        <f t="shared" si="308"/>
        <v>0</v>
      </c>
      <c r="AL290" s="54">
        <f t="shared" si="309"/>
        <v>0</v>
      </c>
      <c r="AM290" s="39" t="e">
        <f t="shared" si="310"/>
        <v>#DIV/0!</v>
      </c>
      <c r="AN290" s="54" t="e">
        <f t="shared" si="311"/>
        <v>#DIV/0!</v>
      </c>
      <c r="AO290" s="39" t="e">
        <f t="shared" si="312"/>
        <v>#DIV/0!</v>
      </c>
      <c r="AP290" s="56" t="e">
        <f t="shared" si="313"/>
        <v>#DIV/0!</v>
      </c>
      <c r="AQ290" s="39" t="e">
        <f t="shared" si="314"/>
        <v>#DIV/0!</v>
      </c>
      <c r="AR290" s="56" t="e">
        <f t="shared" si="315"/>
        <v>#DIV/0!</v>
      </c>
      <c r="AS290" s="43" t="e">
        <f t="shared" si="316"/>
        <v>#DIV/0!</v>
      </c>
      <c r="AT290" s="58" t="e">
        <f t="shared" si="317"/>
        <v>#DIV/0!</v>
      </c>
      <c r="AU290" s="42">
        <f t="shared" si="318"/>
        <v>0</v>
      </c>
      <c r="AV290" s="61">
        <f t="shared" si="319"/>
        <v>0</v>
      </c>
      <c r="AW290" s="39" t="e">
        <f t="shared" si="320"/>
        <v>#DIV/0!</v>
      </c>
      <c r="AX290" s="61" t="e">
        <f t="shared" si="321"/>
        <v>#DIV/0!</v>
      </c>
      <c r="AY290" s="41" t="e">
        <f t="shared" si="322"/>
        <v>#DIV/0!</v>
      </c>
      <c r="AZ290" s="61" t="e">
        <f t="shared" si="323"/>
        <v>#DIV/0!</v>
      </c>
      <c r="BA290" s="39" t="e">
        <f t="shared" si="324"/>
        <v>#DIV/0!</v>
      </c>
      <c r="BB290" s="64" t="e">
        <f t="shared" si="325"/>
        <v>#DIV/0!</v>
      </c>
      <c r="BC290" s="42">
        <f t="shared" si="326"/>
        <v>0</v>
      </c>
      <c r="BD290" s="61">
        <f t="shared" si="327"/>
        <v>0</v>
      </c>
      <c r="BE290" s="39" t="e">
        <f t="shared" si="328"/>
        <v>#DIV/0!</v>
      </c>
      <c r="BF290" s="61" t="e">
        <f t="shared" si="329"/>
        <v>#DIV/0!</v>
      </c>
      <c r="BG290" s="41" t="e">
        <f t="shared" si="330"/>
        <v>#DIV/0!</v>
      </c>
      <c r="BH290" s="61" t="e">
        <f t="shared" si="331"/>
        <v>#DIV/0!</v>
      </c>
      <c r="BI290" s="39" t="e">
        <f t="shared" si="332"/>
        <v>#DIV/0!</v>
      </c>
      <c r="BJ290" s="64" t="e">
        <f t="shared" si="333"/>
        <v>#DIV/0!</v>
      </c>
      <c r="BK290" s="39" t="e">
        <f t="shared" si="334"/>
        <v>#DIV/0!</v>
      </c>
      <c r="BL290" s="64" t="e">
        <f t="shared" si="335"/>
        <v>#DIV/0!</v>
      </c>
      <c r="BM290" s="43" t="e">
        <f t="shared" si="336"/>
        <v>#DIV/0!</v>
      </c>
      <c r="BN290" s="66" t="e">
        <f t="shared" si="337"/>
        <v>#DIV/0!</v>
      </c>
      <c r="BO290" s="17">
        <f t="shared" si="338"/>
        <v>0</v>
      </c>
      <c r="BP290" s="68">
        <f t="shared" si="339"/>
        <v>0</v>
      </c>
      <c r="BQ290" s="39">
        <f t="shared" si="340"/>
        <v>0</v>
      </c>
      <c r="BR290" s="69">
        <f t="shared" si="341"/>
        <v>0</v>
      </c>
      <c r="BS290" s="44" t="e">
        <f t="shared" si="342"/>
        <v>#DIV/0!</v>
      </c>
      <c r="BT290" s="70" t="e">
        <f t="shared" si="343"/>
        <v>#DIV/0!</v>
      </c>
      <c r="BU290" s="43" t="str">
        <f t="shared" si="344"/>
        <v>REPROVADO</v>
      </c>
      <c r="BV290" s="71" t="str">
        <f t="shared" si="345"/>
        <v>REPROVADO</v>
      </c>
    </row>
    <row r="291" spans="1:74">
      <c r="A291" s="17">
        <f>'PLANILHA PRINCIPAL'!C293</f>
        <v>0</v>
      </c>
      <c r="B291" s="45">
        <f>'PLANILHA PRINCIPAL'!D293</f>
        <v>0</v>
      </c>
      <c r="C291" s="17">
        <f t="shared" si="277"/>
        <v>60</v>
      </c>
      <c r="D291" s="45">
        <f t="shared" si="278"/>
        <v>24500</v>
      </c>
      <c r="E291" s="17">
        <f t="shared" si="279"/>
        <v>0.6</v>
      </c>
      <c r="F291" s="45">
        <f t="shared" si="280"/>
        <v>1</v>
      </c>
      <c r="G291" s="17">
        <f t="shared" si="281"/>
        <v>0.8</v>
      </c>
      <c r="H291" s="45">
        <f t="shared" si="282"/>
        <v>1.4</v>
      </c>
      <c r="I291" s="17">
        <f t="shared" si="283"/>
        <v>1.8</v>
      </c>
      <c r="J291" s="45">
        <f>'PLANILHA PRINCIPAL'!E293</f>
        <v>0</v>
      </c>
      <c r="K291" s="17">
        <f t="shared" si="284"/>
        <v>0.2</v>
      </c>
      <c r="L291" s="45">
        <f t="shared" si="285"/>
        <v>0.3</v>
      </c>
      <c r="M291" s="17">
        <f t="shared" si="286"/>
        <v>0.8</v>
      </c>
      <c r="N291" s="72">
        <f>'PLANILHA PRINCIPAL'!F293</f>
        <v>0</v>
      </c>
      <c r="O291" s="39">
        <f>'PLANILHA PRINCIPAL'!G293</f>
        <v>0</v>
      </c>
      <c r="P291" s="47">
        <f t="shared" si="287"/>
        <v>0.48</v>
      </c>
      <c r="Q291" s="39">
        <f t="shared" si="288"/>
        <v>20.571428571428569</v>
      </c>
      <c r="R291" s="48">
        <f t="shared" si="289"/>
        <v>20.779220779220779</v>
      </c>
      <c r="S291" s="17">
        <f t="shared" si="290"/>
        <v>11760</v>
      </c>
      <c r="T291" s="49">
        <f t="shared" si="291"/>
        <v>0</v>
      </c>
      <c r="U291" s="40">
        <f t="shared" si="292"/>
        <v>0</v>
      </c>
      <c r="V291" s="49">
        <f t="shared" si="293"/>
        <v>0</v>
      </c>
      <c r="W291" s="40">
        <f t="shared" si="294"/>
        <v>0</v>
      </c>
      <c r="X291" s="49">
        <f t="shared" si="295"/>
        <v>0</v>
      </c>
      <c r="Y291" s="41" t="e">
        <f t="shared" si="296"/>
        <v>#DIV/0!</v>
      </c>
      <c r="Z291" s="50" t="e">
        <f t="shared" si="297"/>
        <v>#DIV/0!</v>
      </c>
      <c r="AA291" s="17">
        <f t="shared" si="298"/>
        <v>0.5</v>
      </c>
      <c r="AB291" s="51" t="e">
        <f t="shared" si="299"/>
        <v>#DIV/0!</v>
      </c>
      <c r="AC291" s="39" t="e">
        <f t="shared" si="300"/>
        <v>#DIV/0!</v>
      </c>
      <c r="AD291" s="48" t="e">
        <f t="shared" si="301"/>
        <v>#DIV/0!</v>
      </c>
      <c r="AE291" s="42">
        <f t="shared" si="302"/>
        <v>0</v>
      </c>
      <c r="AF291" s="54">
        <f t="shared" si="303"/>
        <v>0</v>
      </c>
      <c r="AG291" s="39" t="e">
        <f t="shared" si="304"/>
        <v>#DIV/0!</v>
      </c>
      <c r="AH291" s="54" t="e">
        <f t="shared" si="305"/>
        <v>#DIV/0!</v>
      </c>
      <c r="AI291" s="39" t="e">
        <f t="shared" si="306"/>
        <v>#DIV/0!</v>
      </c>
      <c r="AJ291" s="56" t="e">
        <f t="shared" si="307"/>
        <v>#DIV/0!</v>
      </c>
      <c r="AK291" s="42">
        <f t="shared" si="308"/>
        <v>0</v>
      </c>
      <c r="AL291" s="54">
        <f t="shared" si="309"/>
        <v>0</v>
      </c>
      <c r="AM291" s="39" t="e">
        <f t="shared" si="310"/>
        <v>#DIV/0!</v>
      </c>
      <c r="AN291" s="54" t="e">
        <f t="shared" si="311"/>
        <v>#DIV/0!</v>
      </c>
      <c r="AO291" s="39" t="e">
        <f t="shared" si="312"/>
        <v>#DIV/0!</v>
      </c>
      <c r="AP291" s="56" t="e">
        <f t="shared" si="313"/>
        <v>#DIV/0!</v>
      </c>
      <c r="AQ291" s="39" t="e">
        <f t="shared" si="314"/>
        <v>#DIV/0!</v>
      </c>
      <c r="AR291" s="56" t="e">
        <f t="shared" si="315"/>
        <v>#DIV/0!</v>
      </c>
      <c r="AS291" s="43" t="e">
        <f t="shared" si="316"/>
        <v>#DIV/0!</v>
      </c>
      <c r="AT291" s="58" t="e">
        <f t="shared" si="317"/>
        <v>#DIV/0!</v>
      </c>
      <c r="AU291" s="42">
        <f t="shared" si="318"/>
        <v>0</v>
      </c>
      <c r="AV291" s="61">
        <f t="shared" si="319"/>
        <v>0</v>
      </c>
      <c r="AW291" s="39" t="e">
        <f t="shared" si="320"/>
        <v>#DIV/0!</v>
      </c>
      <c r="AX291" s="61" t="e">
        <f t="shared" si="321"/>
        <v>#DIV/0!</v>
      </c>
      <c r="AY291" s="41" t="e">
        <f t="shared" si="322"/>
        <v>#DIV/0!</v>
      </c>
      <c r="AZ291" s="61" t="e">
        <f t="shared" si="323"/>
        <v>#DIV/0!</v>
      </c>
      <c r="BA291" s="39" t="e">
        <f t="shared" si="324"/>
        <v>#DIV/0!</v>
      </c>
      <c r="BB291" s="64" t="e">
        <f t="shared" si="325"/>
        <v>#DIV/0!</v>
      </c>
      <c r="BC291" s="42">
        <f t="shared" si="326"/>
        <v>0</v>
      </c>
      <c r="BD291" s="61">
        <f t="shared" si="327"/>
        <v>0</v>
      </c>
      <c r="BE291" s="39" t="e">
        <f t="shared" si="328"/>
        <v>#DIV/0!</v>
      </c>
      <c r="BF291" s="61" t="e">
        <f t="shared" si="329"/>
        <v>#DIV/0!</v>
      </c>
      <c r="BG291" s="41" t="e">
        <f t="shared" si="330"/>
        <v>#DIV/0!</v>
      </c>
      <c r="BH291" s="61" t="e">
        <f t="shared" si="331"/>
        <v>#DIV/0!</v>
      </c>
      <c r="BI291" s="39" t="e">
        <f t="shared" si="332"/>
        <v>#DIV/0!</v>
      </c>
      <c r="BJ291" s="64" t="e">
        <f t="shared" si="333"/>
        <v>#DIV/0!</v>
      </c>
      <c r="BK291" s="39" t="e">
        <f t="shared" si="334"/>
        <v>#DIV/0!</v>
      </c>
      <c r="BL291" s="64" t="e">
        <f t="shared" si="335"/>
        <v>#DIV/0!</v>
      </c>
      <c r="BM291" s="43" t="e">
        <f t="shared" si="336"/>
        <v>#DIV/0!</v>
      </c>
      <c r="BN291" s="66" t="e">
        <f t="shared" si="337"/>
        <v>#DIV/0!</v>
      </c>
      <c r="BO291" s="17">
        <f t="shared" si="338"/>
        <v>0</v>
      </c>
      <c r="BP291" s="68">
        <f t="shared" si="339"/>
        <v>0</v>
      </c>
      <c r="BQ291" s="39">
        <f t="shared" si="340"/>
        <v>0</v>
      </c>
      <c r="BR291" s="69">
        <f t="shared" si="341"/>
        <v>0</v>
      </c>
      <c r="BS291" s="44" t="e">
        <f t="shared" si="342"/>
        <v>#DIV/0!</v>
      </c>
      <c r="BT291" s="70" t="e">
        <f t="shared" si="343"/>
        <v>#DIV/0!</v>
      </c>
      <c r="BU291" s="43" t="str">
        <f t="shared" si="344"/>
        <v>REPROVADO</v>
      </c>
      <c r="BV291" s="71" t="str">
        <f t="shared" si="345"/>
        <v>REPROVADO</v>
      </c>
    </row>
    <row r="292" spans="1:74">
      <c r="A292" s="17">
        <f>'PLANILHA PRINCIPAL'!C294</f>
        <v>0</v>
      </c>
      <c r="B292" s="45">
        <f>'PLANILHA PRINCIPAL'!D294</f>
        <v>0</v>
      </c>
      <c r="C292" s="17">
        <f t="shared" si="277"/>
        <v>60</v>
      </c>
      <c r="D292" s="45">
        <f t="shared" si="278"/>
        <v>24500</v>
      </c>
      <c r="E292" s="17">
        <f t="shared" si="279"/>
        <v>0.6</v>
      </c>
      <c r="F292" s="45">
        <f t="shared" si="280"/>
        <v>1</v>
      </c>
      <c r="G292" s="17">
        <f t="shared" si="281"/>
        <v>0.8</v>
      </c>
      <c r="H292" s="45">
        <f t="shared" si="282"/>
        <v>1.4</v>
      </c>
      <c r="I292" s="17">
        <f t="shared" si="283"/>
        <v>1.8</v>
      </c>
      <c r="J292" s="45">
        <f>'PLANILHA PRINCIPAL'!E294</f>
        <v>0</v>
      </c>
      <c r="K292" s="17">
        <f t="shared" si="284"/>
        <v>0.2</v>
      </c>
      <c r="L292" s="45">
        <f t="shared" si="285"/>
        <v>0.3</v>
      </c>
      <c r="M292" s="17">
        <f t="shared" si="286"/>
        <v>0.8</v>
      </c>
      <c r="N292" s="72">
        <f>'PLANILHA PRINCIPAL'!F294</f>
        <v>0</v>
      </c>
      <c r="O292" s="39">
        <f>'PLANILHA PRINCIPAL'!G294</f>
        <v>0</v>
      </c>
      <c r="P292" s="47">
        <f t="shared" si="287"/>
        <v>0.48</v>
      </c>
      <c r="Q292" s="39">
        <f t="shared" si="288"/>
        <v>20.571428571428569</v>
      </c>
      <c r="R292" s="48">
        <f t="shared" si="289"/>
        <v>20.779220779220779</v>
      </c>
      <c r="S292" s="17">
        <f t="shared" si="290"/>
        <v>11760</v>
      </c>
      <c r="T292" s="49">
        <f t="shared" si="291"/>
        <v>0</v>
      </c>
      <c r="U292" s="40">
        <f t="shared" si="292"/>
        <v>0</v>
      </c>
      <c r="V292" s="49">
        <f t="shared" si="293"/>
        <v>0</v>
      </c>
      <c r="W292" s="40">
        <f t="shared" si="294"/>
        <v>0</v>
      </c>
      <c r="X292" s="49">
        <f t="shared" si="295"/>
        <v>0</v>
      </c>
      <c r="Y292" s="41" t="e">
        <f t="shared" si="296"/>
        <v>#DIV/0!</v>
      </c>
      <c r="Z292" s="50" t="e">
        <f t="shared" si="297"/>
        <v>#DIV/0!</v>
      </c>
      <c r="AA292" s="17">
        <f t="shared" si="298"/>
        <v>0.5</v>
      </c>
      <c r="AB292" s="51" t="e">
        <f t="shared" si="299"/>
        <v>#DIV/0!</v>
      </c>
      <c r="AC292" s="39" t="e">
        <f t="shared" si="300"/>
        <v>#DIV/0!</v>
      </c>
      <c r="AD292" s="48" t="e">
        <f t="shared" si="301"/>
        <v>#DIV/0!</v>
      </c>
      <c r="AE292" s="42">
        <f t="shared" si="302"/>
        <v>0</v>
      </c>
      <c r="AF292" s="54">
        <f t="shared" si="303"/>
        <v>0</v>
      </c>
      <c r="AG292" s="39" t="e">
        <f t="shared" si="304"/>
        <v>#DIV/0!</v>
      </c>
      <c r="AH292" s="54" t="e">
        <f t="shared" si="305"/>
        <v>#DIV/0!</v>
      </c>
      <c r="AI292" s="39" t="e">
        <f t="shared" si="306"/>
        <v>#DIV/0!</v>
      </c>
      <c r="AJ292" s="56" t="e">
        <f t="shared" si="307"/>
        <v>#DIV/0!</v>
      </c>
      <c r="AK292" s="42">
        <f t="shared" si="308"/>
        <v>0</v>
      </c>
      <c r="AL292" s="54">
        <f t="shared" si="309"/>
        <v>0</v>
      </c>
      <c r="AM292" s="39" t="e">
        <f t="shared" si="310"/>
        <v>#DIV/0!</v>
      </c>
      <c r="AN292" s="54" t="e">
        <f t="shared" si="311"/>
        <v>#DIV/0!</v>
      </c>
      <c r="AO292" s="39" t="e">
        <f t="shared" si="312"/>
        <v>#DIV/0!</v>
      </c>
      <c r="AP292" s="56" t="e">
        <f t="shared" si="313"/>
        <v>#DIV/0!</v>
      </c>
      <c r="AQ292" s="39" t="e">
        <f t="shared" si="314"/>
        <v>#DIV/0!</v>
      </c>
      <c r="AR292" s="56" t="e">
        <f t="shared" si="315"/>
        <v>#DIV/0!</v>
      </c>
      <c r="AS292" s="43" t="e">
        <f t="shared" si="316"/>
        <v>#DIV/0!</v>
      </c>
      <c r="AT292" s="58" t="e">
        <f t="shared" si="317"/>
        <v>#DIV/0!</v>
      </c>
      <c r="AU292" s="42">
        <f t="shared" si="318"/>
        <v>0</v>
      </c>
      <c r="AV292" s="61">
        <f t="shared" si="319"/>
        <v>0</v>
      </c>
      <c r="AW292" s="39" t="e">
        <f t="shared" si="320"/>
        <v>#DIV/0!</v>
      </c>
      <c r="AX292" s="61" t="e">
        <f t="shared" si="321"/>
        <v>#DIV/0!</v>
      </c>
      <c r="AY292" s="41" t="e">
        <f t="shared" si="322"/>
        <v>#DIV/0!</v>
      </c>
      <c r="AZ292" s="61" t="e">
        <f t="shared" si="323"/>
        <v>#DIV/0!</v>
      </c>
      <c r="BA292" s="39" t="e">
        <f t="shared" si="324"/>
        <v>#DIV/0!</v>
      </c>
      <c r="BB292" s="64" t="e">
        <f t="shared" si="325"/>
        <v>#DIV/0!</v>
      </c>
      <c r="BC292" s="42">
        <f t="shared" si="326"/>
        <v>0</v>
      </c>
      <c r="BD292" s="61">
        <f t="shared" si="327"/>
        <v>0</v>
      </c>
      <c r="BE292" s="39" t="e">
        <f t="shared" si="328"/>
        <v>#DIV/0!</v>
      </c>
      <c r="BF292" s="61" t="e">
        <f t="shared" si="329"/>
        <v>#DIV/0!</v>
      </c>
      <c r="BG292" s="41" t="e">
        <f t="shared" si="330"/>
        <v>#DIV/0!</v>
      </c>
      <c r="BH292" s="61" t="e">
        <f t="shared" si="331"/>
        <v>#DIV/0!</v>
      </c>
      <c r="BI292" s="39" t="e">
        <f t="shared" si="332"/>
        <v>#DIV/0!</v>
      </c>
      <c r="BJ292" s="64" t="e">
        <f t="shared" si="333"/>
        <v>#DIV/0!</v>
      </c>
      <c r="BK292" s="39" t="e">
        <f t="shared" si="334"/>
        <v>#DIV/0!</v>
      </c>
      <c r="BL292" s="64" t="e">
        <f t="shared" si="335"/>
        <v>#DIV/0!</v>
      </c>
      <c r="BM292" s="43" t="e">
        <f t="shared" si="336"/>
        <v>#DIV/0!</v>
      </c>
      <c r="BN292" s="66" t="e">
        <f t="shared" si="337"/>
        <v>#DIV/0!</v>
      </c>
      <c r="BO292" s="17">
        <f t="shared" si="338"/>
        <v>0</v>
      </c>
      <c r="BP292" s="68">
        <f t="shared" si="339"/>
        <v>0</v>
      </c>
      <c r="BQ292" s="39">
        <f t="shared" si="340"/>
        <v>0</v>
      </c>
      <c r="BR292" s="69">
        <f t="shared" si="341"/>
        <v>0</v>
      </c>
      <c r="BS292" s="44" t="e">
        <f t="shared" si="342"/>
        <v>#DIV/0!</v>
      </c>
      <c r="BT292" s="70" t="e">
        <f t="shared" si="343"/>
        <v>#DIV/0!</v>
      </c>
      <c r="BU292" s="43" t="str">
        <f t="shared" si="344"/>
        <v>REPROVADO</v>
      </c>
      <c r="BV292" s="71" t="str">
        <f t="shared" si="345"/>
        <v>REPROVADO</v>
      </c>
    </row>
    <row r="293" spans="1:74">
      <c r="A293" s="17">
        <f>'PLANILHA PRINCIPAL'!C295</f>
        <v>0</v>
      </c>
      <c r="B293" s="45">
        <f>'PLANILHA PRINCIPAL'!D295</f>
        <v>0</v>
      </c>
      <c r="C293" s="17">
        <f t="shared" si="277"/>
        <v>60</v>
      </c>
      <c r="D293" s="45">
        <f t="shared" si="278"/>
        <v>24500</v>
      </c>
      <c r="E293" s="17">
        <f t="shared" si="279"/>
        <v>0.6</v>
      </c>
      <c r="F293" s="45">
        <f t="shared" si="280"/>
        <v>1</v>
      </c>
      <c r="G293" s="17">
        <f t="shared" si="281"/>
        <v>0.8</v>
      </c>
      <c r="H293" s="45">
        <f t="shared" si="282"/>
        <v>1.4</v>
      </c>
      <c r="I293" s="17">
        <f t="shared" si="283"/>
        <v>1.8</v>
      </c>
      <c r="J293" s="45">
        <f>'PLANILHA PRINCIPAL'!E295</f>
        <v>0</v>
      </c>
      <c r="K293" s="17">
        <f t="shared" si="284"/>
        <v>0.2</v>
      </c>
      <c r="L293" s="45">
        <f t="shared" si="285"/>
        <v>0.3</v>
      </c>
      <c r="M293" s="17">
        <f t="shared" si="286"/>
        <v>0.8</v>
      </c>
      <c r="N293" s="72">
        <f>'PLANILHA PRINCIPAL'!F295</f>
        <v>0</v>
      </c>
      <c r="O293" s="39">
        <f>'PLANILHA PRINCIPAL'!G295</f>
        <v>0</v>
      </c>
      <c r="P293" s="47">
        <f t="shared" si="287"/>
        <v>0.48</v>
      </c>
      <c r="Q293" s="39">
        <f t="shared" si="288"/>
        <v>20.571428571428569</v>
      </c>
      <c r="R293" s="48">
        <f t="shared" si="289"/>
        <v>20.779220779220779</v>
      </c>
      <c r="S293" s="17">
        <f t="shared" si="290"/>
        <v>11760</v>
      </c>
      <c r="T293" s="49">
        <f t="shared" si="291"/>
        <v>0</v>
      </c>
      <c r="U293" s="40">
        <f t="shared" si="292"/>
        <v>0</v>
      </c>
      <c r="V293" s="49">
        <f t="shared" si="293"/>
        <v>0</v>
      </c>
      <c r="W293" s="40">
        <f t="shared" si="294"/>
        <v>0</v>
      </c>
      <c r="X293" s="49">
        <f t="shared" si="295"/>
        <v>0</v>
      </c>
      <c r="Y293" s="41" t="e">
        <f t="shared" si="296"/>
        <v>#DIV/0!</v>
      </c>
      <c r="Z293" s="50" t="e">
        <f t="shared" si="297"/>
        <v>#DIV/0!</v>
      </c>
      <c r="AA293" s="17">
        <f t="shared" si="298"/>
        <v>0.5</v>
      </c>
      <c r="AB293" s="51" t="e">
        <f t="shared" si="299"/>
        <v>#DIV/0!</v>
      </c>
      <c r="AC293" s="39" t="e">
        <f t="shared" si="300"/>
        <v>#DIV/0!</v>
      </c>
      <c r="AD293" s="48" t="e">
        <f t="shared" si="301"/>
        <v>#DIV/0!</v>
      </c>
      <c r="AE293" s="42">
        <f t="shared" si="302"/>
        <v>0</v>
      </c>
      <c r="AF293" s="54">
        <f t="shared" si="303"/>
        <v>0</v>
      </c>
      <c r="AG293" s="39" t="e">
        <f t="shared" si="304"/>
        <v>#DIV/0!</v>
      </c>
      <c r="AH293" s="54" t="e">
        <f t="shared" si="305"/>
        <v>#DIV/0!</v>
      </c>
      <c r="AI293" s="39" t="e">
        <f t="shared" si="306"/>
        <v>#DIV/0!</v>
      </c>
      <c r="AJ293" s="56" t="e">
        <f t="shared" si="307"/>
        <v>#DIV/0!</v>
      </c>
      <c r="AK293" s="42">
        <f t="shared" si="308"/>
        <v>0</v>
      </c>
      <c r="AL293" s="54">
        <f t="shared" si="309"/>
        <v>0</v>
      </c>
      <c r="AM293" s="39" t="e">
        <f t="shared" si="310"/>
        <v>#DIV/0!</v>
      </c>
      <c r="AN293" s="54" t="e">
        <f t="shared" si="311"/>
        <v>#DIV/0!</v>
      </c>
      <c r="AO293" s="39" t="e">
        <f t="shared" si="312"/>
        <v>#DIV/0!</v>
      </c>
      <c r="AP293" s="56" t="e">
        <f t="shared" si="313"/>
        <v>#DIV/0!</v>
      </c>
      <c r="AQ293" s="39" t="e">
        <f t="shared" si="314"/>
        <v>#DIV/0!</v>
      </c>
      <c r="AR293" s="56" t="e">
        <f t="shared" si="315"/>
        <v>#DIV/0!</v>
      </c>
      <c r="AS293" s="43" t="e">
        <f t="shared" si="316"/>
        <v>#DIV/0!</v>
      </c>
      <c r="AT293" s="58" t="e">
        <f t="shared" si="317"/>
        <v>#DIV/0!</v>
      </c>
      <c r="AU293" s="42">
        <f t="shared" si="318"/>
        <v>0</v>
      </c>
      <c r="AV293" s="61">
        <f t="shared" si="319"/>
        <v>0</v>
      </c>
      <c r="AW293" s="39" t="e">
        <f t="shared" si="320"/>
        <v>#DIV/0!</v>
      </c>
      <c r="AX293" s="61" t="e">
        <f t="shared" si="321"/>
        <v>#DIV/0!</v>
      </c>
      <c r="AY293" s="41" t="e">
        <f t="shared" si="322"/>
        <v>#DIV/0!</v>
      </c>
      <c r="AZ293" s="61" t="e">
        <f t="shared" si="323"/>
        <v>#DIV/0!</v>
      </c>
      <c r="BA293" s="39" t="e">
        <f t="shared" si="324"/>
        <v>#DIV/0!</v>
      </c>
      <c r="BB293" s="64" t="e">
        <f t="shared" si="325"/>
        <v>#DIV/0!</v>
      </c>
      <c r="BC293" s="42">
        <f t="shared" si="326"/>
        <v>0</v>
      </c>
      <c r="BD293" s="61">
        <f t="shared" si="327"/>
        <v>0</v>
      </c>
      <c r="BE293" s="39" t="e">
        <f t="shared" si="328"/>
        <v>#DIV/0!</v>
      </c>
      <c r="BF293" s="61" t="e">
        <f t="shared" si="329"/>
        <v>#DIV/0!</v>
      </c>
      <c r="BG293" s="41" t="e">
        <f t="shared" si="330"/>
        <v>#DIV/0!</v>
      </c>
      <c r="BH293" s="61" t="e">
        <f t="shared" si="331"/>
        <v>#DIV/0!</v>
      </c>
      <c r="BI293" s="39" t="e">
        <f t="shared" si="332"/>
        <v>#DIV/0!</v>
      </c>
      <c r="BJ293" s="64" t="e">
        <f t="shared" si="333"/>
        <v>#DIV/0!</v>
      </c>
      <c r="BK293" s="39" t="e">
        <f t="shared" si="334"/>
        <v>#DIV/0!</v>
      </c>
      <c r="BL293" s="64" t="e">
        <f t="shared" si="335"/>
        <v>#DIV/0!</v>
      </c>
      <c r="BM293" s="43" t="e">
        <f t="shared" si="336"/>
        <v>#DIV/0!</v>
      </c>
      <c r="BN293" s="66" t="e">
        <f t="shared" si="337"/>
        <v>#DIV/0!</v>
      </c>
      <c r="BO293" s="17">
        <f t="shared" si="338"/>
        <v>0</v>
      </c>
      <c r="BP293" s="68">
        <f t="shared" si="339"/>
        <v>0</v>
      </c>
      <c r="BQ293" s="39">
        <f t="shared" si="340"/>
        <v>0</v>
      </c>
      <c r="BR293" s="69">
        <f t="shared" si="341"/>
        <v>0</v>
      </c>
      <c r="BS293" s="44" t="e">
        <f t="shared" si="342"/>
        <v>#DIV/0!</v>
      </c>
      <c r="BT293" s="70" t="e">
        <f t="shared" si="343"/>
        <v>#DIV/0!</v>
      </c>
      <c r="BU293" s="43" t="str">
        <f t="shared" si="344"/>
        <v>REPROVADO</v>
      </c>
      <c r="BV293" s="71" t="str">
        <f t="shared" si="345"/>
        <v>REPROVADO</v>
      </c>
    </row>
    <row r="294" spans="1:74">
      <c r="A294" s="17">
        <f>'PLANILHA PRINCIPAL'!C296</f>
        <v>0</v>
      </c>
      <c r="B294" s="45">
        <f>'PLANILHA PRINCIPAL'!D296</f>
        <v>0</v>
      </c>
      <c r="C294" s="17">
        <f t="shared" si="277"/>
        <v>60</v>
      </c>
      <c r="D294" s="45">
        <f t="shared" si="278"/>
        <v>24500</v>
      </c>
      <c r="E294" s="17">
        <f t="shared" si="279"/>
        <v>0.6</v>
      </c>
      <c r="F294" s="45">
        <f t="shared" si="280"/>
        <v>1</v>
      </c>
      <c r="G294" s="17">
        <f t="shared" si="281"/>
        <v>0.8</v>
      </c>
      <c r="H294" s="45">
        <f t="shared" si="282"/>
        <v>1.4</v>
      </c>
      <c r="I294" s="17">
        <f t="shared" si="283"/>
        <v>1.8</v>
      </c>
      <c r="J294" s="45">
        <f>'PLANILHA PRINCIPAL'!E296</f>
        <v>0</v>
      </c>
      <c r="K294" s="17">
        <f t="shared" si="284"/>
        <v>0.2</v>
      </c>
      <c r="L294" s="45">
        <f t="shared" si="285"/>
        <v>0.3</v>
      </c>
      <c r="M294" s="17">
        <f t="shared" si="286"/>
        <v>0.8</v>
      </c>
      <c r="N294" s="72">
        <f>'PLANILHA PRINCIPAL'!F296</f>
        <v>0</v>
      </c>
      <c r="O294" s="39">
        <f>'PLANILHA PRINCIPAL'!G296</f>
        <v>0</v>
      </c>
      <c r="P294" s="47">
        <f t="shared" si="287"/>
        <v>0.48</v>
      </c>
      <c r="Q294" s="39">
        <f t="shared" si="288"/>
        <v>20.571428571428569</v>
      </c>
      <c r="R294" s="48">
        <f t="shared" si="289"/>
        <v>20.779220779220779</v>
      </c>
      <c r="S294" s="17">
        <f t="shared" si="290"/>
        <v>11760</v>
      </c>
      <c r="T294" s="49">
        <f t="shared" si="291"/>
        <v>0</v>
      </c>
      <c r="U294" s="40">
        <f t="shared" si="292"/>
        <v>0</v>
      </c>
      <c r="V294" s="49">
        <f t="shared" si="293"/>
        <v>0</v>
      </c>
      <c r="W294" s="40">
        <f t="shared" si="294"/>
        <v>0</v>
      </c>
      <c r="X294" s="49">
        <f t="shared" si="295"/>
        <v>0</v>
      </c>
      <c r="Y294" s="41" t="e">
        <f t="shared" si="296"/>
        <v>#DIV/0!</v>
      </c>
      <c r="Z294" s="50" t="e">
        <f t="shared" si="297"/>
        <v>#DIV/0!</v>
      </c>
      <c r="AA294" s="17">
        <f t="shared" si="298"/>
        <v>0.5</v>
      </c>
      <c r="AB294" s="51" t="e">
        <f t="shared" si="299"/>
        <v>#DIV/0!</v>
      </c>
      <c r="AC294" s="39" t="e">
        <f t="shared" si="300"/>
        <v>#DIV/0!</v>
      </c>
      <c r="AD294" s="48" t="e">
        <f t="shared" si="301"/>
        <v>#DIV/0!</v>
      </c>
      <c r="AE294" s="42">
        <f t="shared" si="302"/>
        <v>0</v>
      </c>
      <c r="AF294" s="54">
        <f t="shared" si="303"/>
        <v>0</v>
      </c>
      <c r="AG294" s="39" t="e">
        <f t="shared" si="304"/>
        <v>#DIV/0!</v>
      </c>
      <c r="AH294" s="54" t="e">
        <f t="shared" si="305"/>
        <v>#DIV/0!</v>
      </c>
      <c r="AI294" s="39" t="e">
        <f t="shared" si="306"/>
        <v>#DIV/0!</v>
      </c>
      <c r="AJ294" s="56" t="e">
        <f t="shared" si="307"/>
        <v>#DIV/0!</v>
      </c>
      <c r="AK294" s="42">
        <f t="shared" si="308"/>
        <v>0</v>
      </c>
      <c r="AL294" s="54">
        <f t="shared" si="309"/>
        <v>0</v>
      </c>
      <c r="AM294" s="39" t="e">
        <f t="shared" si="310"/>
        <v>#DIV/0!</v>
      </c>
      <c r="AN294" s="54" t="e">
        <f t="shared" si="311"/>
        <v>#DIV/0!</v>
      </c>
      <c r="AO294" s="39" t="e">
        <f t="shared" si="312"/>
        <v>#DIV/0!</v>
      </c>
      <c r="AP294" s="56" t="e">
        <f t="shared" si="313"/>
        <v>#DIV/0!</v>
      </c>
      <c r="AQ294" s="39" t="e">
        <f t="shared" si="314"/>
        <v>#DIV/0!</v>
      </c>
      <c r="AR294" s="56" t="e">
        <f t="shared" si="315"/>
        <v>#DIV/0!</v>
      </c>
      <c r="AS294" s="43" t="e">
        <f t="shared" si="316"/>
        <v>#DIV/0!</v>
      </c>
      <c r="AT294" s="58" t="e">
        <f t="shared" si="317"/>
        <v>#DIV/0!</v>
      </c>
      <c r="AU294" s="42">
        <f t="shared" si="318"/>
        <v>0</v>
      </c>
      <c r="AV294" s="61">
        <f t="shared" si="319"/>
        <v>0</v>
      </c>
      <c r="AW294" s="39" t="e">
        <f t="shared" si="320"/>
        <v>#DIV/0!</v>
      </c>
      <c r="AX294" s="61" t="e">
        <f t="shared" si="321"/>
        <v>#DIV/0!</v>
      </c>
      <c r="AY294" s="41" t="e">
        <f t="shared" si="322"/>
        <v>#DIV/0!</v>
      </c>
      <c r="AZ294" s="61" t="e">
        <f t="shared" si="323"/>
        <v>#DIV/0!</v>
      </c>
      <c r="BA294" s="39" t="e">
        <f t="shared" si="324"/>
        <v>#DIV/0!</v>
      </c>
      <c r="BB294" s="64" t="e">
        <f t="shared" si="325"/>
        <v>#DIV/0!</v>
      </c>
      <c r="BC294" s="42">
        <f t="shared" si="326"/>
        <v>0</v>
      </c>
      <c r="BD294" s="61">
        <f t="shared" si="327"/>
        <v>0</v>
      </c>
      <c r="BE294" s="39" t="e">
        <f t="shared" si="328"/>
        <v>#DIV/0!</v>
      </c>
      <c r="BF294" s="61" t="e">
        <f t="shared" si="329"/>
        <v>#DIV/0!</v>
      </c>
      <c r="BG294" s="41" t="e">
        <f t="shared" si="330"/>
        <v>#DIV/0!</v>
      </c>
      <c r="BH294" s="61" t="e">
        <f t="shared" si="331"/>
        <v>#DIV/0!</v>
      </c>
      <c r="BI294" s="39" t="e">
        <f t="shared" si="332"/>
        <v>#DIV/0!</v>
      </c>
      <c r="BJ294" s="64" t="e">
        <f t="shared" si="333"/>
        <v>#DIV/0!</v>
      </c>
      <c r="BK294" s="39" t="e">
        <f t="shared" si="334"/>
        <v>#DIV/0!</v>
      </c>
      <c r="BL294" s="64" t="e">
        <f t="shared" si="335"/>
        <v>#DIV/0!</v>
      </c>
      <c r="BM294" s="43" t="e">
        <f t="shared" si="336"/>
        <v>#DIV/0!</v>
      </c>
      <c r="BN294" s="66" t="e">
        <f t="shared" si="337"/>
        <v>#DIV/0!</v>
      </c>
      <c r="BO294" s="17">
        <f t="shared" si="338"/>
        <v>0</v>
      </c>
      <c r="BP294" s="68">
        <f t="shared" si="339"/>
        <v>0</v>
      </c>
      <c r="BQ294" s="39">
        <f t="shared" si="340"/>
        <v>0</v>
      </c>
      <c r="BR294" s="69">
        <f t="shared" si="341"/>
        <v>0</v>
      </c>
      <c r="BS294" s="44" t="e">
        <f t="shared" si="342"/>
        <v>#DIV/0!</v>
      </c>
      <c r="BT294" s="70" t="e">
        <f t="shared" si="343"/>
        <v>#DIV/0!</v>
      </c>
      <c r="BU294" s="43" t="str">
        <f t="shared" si="344"/>
        <v>REPROVADO</v>
      </c>
      <c r="BV294" s="71" t="str">
        <f t="shared" si="345"/>
        <v>REPROVADO</v>
      </c>
    </row>
    <row r="295" spans="1:74">
      <c r="A295" s="17">
        <f>'PLANILHA PRINCIPAL'!C297</f>
        <v>0</v>
      </c>
      <c r="B295" s="45">
        <f>'PLANILHA PRINCIPAL'!D297</f>
        <v>0</v>
      </c>
      <c r="C295" s="17">
        <f t="shared" si="277"/>
        <v>60</v>
      </c>
      <c r="D295" s="45">
        <f t="shared" si="278"/>
        <v>24500</v>
      </c>
      <c r="E295" s="17">
        <f t="shared" si="279"/>
        <v>0.6</v>
      </c>
      <c r="F295" s="45">
        <f t="shared" si="280"/>
        <v>1</v>
      </c>
      <c r="G295" s="17">
        <f t="shared" si="281"/>
        <v>0.8</v>
      </c>
      <c r="H295" s="45">
        <f t="shared" si="282"/>
        <v>1.4</v>
      </c>
      <c r="I295" s="17">
        <f t="shared" si="283"/>
        <v>1.8</v>
      </c>
      <c r="J295" s="45">
        <f>'PLANILHA PRINCIPAL'!E297</f>
        <v>0</v>
      </c>
      <c r="K295" s="17">
        <f t="shared" si="284"/>
        <v>0.2</v>
      </c>
      <c r="L295" s="45">
        <f t="shared" si="285"/>
        <v>0.3</v>
      </c>
      <c r="M295" s="17">
        <f t="shared" si="286"/>
        <v>0.8</v>
      </c>
      <c r="N295" s="72">
        <f>'PLANILHA PRINCIPAL'!F297</f>
        <v>0</v>
      </c>
      <c r="O295" s="39">
        <f>'PLANILHA PRINCIPAL'!G297</f>
        <v>0</v>
      </c>
      <c r="P295" s="47">
        <f t="shared" si="287"/>
        <v>0.48</v>
      </c>
      <c r="Q295" s="39">
        <f t="shared" si="288"/>
        <v>20.571428571428569</v>
      </c>
      <c r="R295" s="48">
        <f t="shared" si="289"/>
        <v>20.779220779220779</v>
      </c>
      <c r="S295" s="17">
        <f t="shared" si="290"/>
        <v>11760</v>
      </c>
      <c r="T295" s="49">
        <f t="shared" si="291"/>
        <v>0</v>
      </c>
      <c r="U295" s="40">
        <f t="shared" si="292"/>
        <v>0</v>
      </c>
      <c r="V295" s="49">
        <f t="shared" si="293"/>
        <v>0</v>
      </c>
      <c r="W295" s="40">
        <f t="shared" si="294"/>
        <v>0</v>
      </c>
      <c r="X295" s="49">
        <f t="shared" si="295"/>
        <v>0</v>
      </c>
      <c r="Y295" s="41" t="e">
        <f t="shared" si="296"/>
        <v>#DIV/0!</v>
      </c>
      <c r="Z295" s="50" t="e">
        <f t="shared" si="297"/>
        <v>#DIV/0!</v>
      </c>
      <c r="AA295" s="17">
        <f t="shared" si="298"/>
        <v>0.5</v>
      </c>
      <c r="AB295" s="51" t="e">
        <f t="shared" si="299"/>
        <v>#DIV/0!</v>
      </c>
      <c r="AC295" s="39" t="e">
        <f t="shared" si="300"/>
        <v>#DIV/0!</v>
      </c>
      <c r="AD295" s="48" t="e">
        <f t="shared" si="301"/>
        <v>#DIV/0!</v>
      </c>
      <c r="AE295" s="42">
        <f t="shared" si="302"/>
        <v>0</v>
      </c>
      <c r="AF295" s="54">
        <f t="shared" si="303"/>
        <v>0</v>
      </c>
      <c r="AG295" s="39" t="e">
        <f t="shared" si="304"/>
        <v>#DIV/0!</v>
      </c>
      <c r="AH295" s="54" t="e">
        <f t="shared" si="305"/>
        <v>#DIV/0!</v>
      </c>
      <c r="AI295" s="39" t="e">
        <f t="shared" si="306"/>
        <v>#DIV/0!</v>
      </c>
      <c r="AJ295" s="56" t="e">
        <f t="shared" si="307"/>
        <v>#DIV/0!</v>
      </c>
      <c r="AK295" s="42">
        <f t="shared" si="308"/>
        <v>0</v>
      </c>
      <c r="AL295" s="54">
        <f t="shared" si="309"/>
        <v>0</v>
      </c>
      <c r="AM295" s="39" t="e">
        <f t="shared" si="310"/>
        <v>#DIV/0!</v>
      </c>
      <c r="AN295" s="54" t="e">
        <f t="shared" si="311"/>
        <v>#DIV/0!</v>
      </c>
      <c r="AO295" s="39" t="e">
        <f t="shared" si="312"/>
        <v>#DIV/0!</v>
      </c>
      <c r="AP295" s="56" t="e">
        <f t="shared" si="313"/>
        <v>#DIV/0!</v>
      </c>
      <c r="AQ295" s="39" t="e">
        <f t="shared" si="314"/>
        <v>#DIV/0!</v>
      </c>
      <c r="AR295" s="56" t="e">
        <f t="shared" si="315"/>
        <v>#DIV/0!</v>
      </c>
      <c r="AS295" s="43" t="e">
        <f t="shared" si="316"/>
        <v>#DIV/0!</v>
      </c>
      <c r="AT295" s="58" t="e">
        <f t="shared" si="317"/>
        <v>#DIV/0!</v>
      </c>
      <c r="AU295" s="42">
        <f t="shared" si="318"/>
        <v>0</v>
      </c>
      <c r="AV295" s="61">
        <f t="shared" si="319"/>
        <v>0</v>
      </c>
      <c r="AW295" s="39" t="e">
        <f t="shared" si="320"/>
        <v>#DIV/0!</v>
      </c>
      <c r="AX295" s="61" t="e">
        <f t="shared" si="321"/>
        <v>#DIV/0!</v>
      </c>
      <c r="AY295" s="41" t="e">
        <f t="shared" si="322"/>
        <v>#DIV/0!</v>
      </c>
      <c r="AZ295" s="61" t="e">
        <f t="shared" si="323"/>
        <v>#DIV/0!</v>
      </c>
      <c r="BA295" s="39" t="e">
        <f t="shared" si="324"/>
        <v>#DIV/0!</v>
      </c>
      <c r="BB295" s="64" t="e">
        <f t="shared" si="325"/>
        <v>#DIV/0!</v>
      </c>
      <c r="BC295" s="42">
        <f t="shared" si="326"/>
        <v>0</v>
      </c>
      <c r="BD295" s="61">
        <f t="shared" si="327"/>
        <v>0</v>
      </c>
      <c r="BE295" s="39" t="e">
        <f t="shared" si="328"/>
        <v>#DIV/0!</v>
      </c>
      <c r="BF295" s="61" t="e">
        <f t="shared" si="329"/>
        <v>#DIV/0!</v>
      </c>
      <c r="BG295" s="41" t="e">
        <f t="shared" si="330"/>
        <v>#DIV/0!</v>
      </c>
      <c r="BH295" s="61" t="e">
        <f t="shared" si="331"/>
        <v>#DIV/0!</v>
      </c>
      <c r="BI295" s="39" t="e">
        <f t="shared" si="332"/>
        <v>#DIV/0!</v>
      </c>
      <c r="BJ295" s="64" t="e">
        <f t="shared" si="333"/>
        <v>#DIV/0!</v>
      </c>
      <c r="BK295" s="39" t="e">
        <f t="shared" si="334"/>
        <v>#DIV/0!</v>
      </c>
      <c r="BL295" s="64" t="e">
        <f t="shared" si="335"/>
        <v>#DIV/0!</v>
      </c>
      <c r="BM295" s="43" t="e">
        <f t="shared" si="336"/>
        <v>#DIV/0!</v>
      </c>
      <c r="BN295" s="66" t="e">
        <f t="shared" si="337"/>
        <v>#DIV/0!</v>
      </c>
      <c r="BO295" s="17">
        <f t="shared" si="338"/>
        <v>0</v>
      </c>
      <c r="BP295" s="68">
        <f t="shared" si="339"/>
        <v>0</v>
      </c>
      <c r="BQ295" s="39">
        <f t="shared" si="340"/>
        <v>0</v>
      </c>
      <c r="BR295" s="69">
        <f t="shared" si="341"/>
        <v>0</v>
      </c>
      <c r="BS295" s="44" t="e">
        <f t="shared" si="342"/>
        <v>#DIV/0!</v>
      </c>
      <c r="BT295" s="70" t="e">
        <f t="shared" si="343"/>
        <v>#DIV/0!</v>
      </c>
      <c r="BU295" s="43" t="str">
        <f t="shared" si="344"/>
        <v>REPROVADO</v>
      </c>
      <c r="BV295" s="71" t="str">
        <f t="shared" si="345"/>
        <v>REPROVADO</v>
      </c>
    </row>
    <row r="296" spans="1:74">
      <c r="A296" s="17">
        <f>'PLANILHA PRINCIPAL'!C298</f>
        <v>0</v>
      </c>
      <c r="B296" s="45">
        <f>'PLANILHA PRINCIPAL'!D298</f>
        <v>0</v>
      </c>
      <c r="C296" s="17">
        <f t="shared" si="277"/>
        <v>60</v>
      </c>
      <c r="D296" s="45">
        <f t="shared" si="278"/>
        <v>24500</v>
      </c>
      <c r="E296" s="17">
        <f t="shared" si="279"/>
        <v>0.6</v>
      </c>
      <c r="F296" s="45">
        <f t="shared" si="280"/>
        <v>1</v>
      </c>
      <c r="G296" s="17">
        <f t="shared" si="281"/>
        <v>0.8</v>
      </c>
      <c r="H296" s="45">
        <f t="shared" si="282"/>
        <v>1.4</v>
      </c>
      <c r="I296" s="17">
        <f t="shared" si="283"/>
        <v>1.8</v>
      </c>
      <c r="J296" s="45">
        <f>'PLANILHA PRINCIPAL'!E298</f>
        <v>0</v>
      </c>
      <c r="K296" s="17">
        <f t="shared" si="284"/>
        <v>0.2</v>
      </c>
      <c r="L296" s="45">
        <f t="shared" si="285"/>
        <v>0.3</v>
      </c>
      <c r="M296" s="17">
        <f t="shared" si="286"/>
        <v>0.8</v>
      </c>
      <c r="N296" s="72">
        <f>'PLANILHA PRINCIPAL'!F298</f>
        <v>0</v>
      </c>
      <c r="O296" s="39">
        <f>'PLANILHA PRINCIPAL'!G298</f>
        <v>0</v>
      </c>
      <c r="P296" s="47">
        <f t="shared" si="287"/>
        <v>0.48</v>
      </c>
      <c r="Q296" s="39">
        <f t="shared" si="288"/>
        <v>20.571428571428569</v>
      </c>
      <c r="R296" s="48">
        <f t="shared" si="289"/>
        <v>20.779220779220779</v>
      </c>
      <c r="S296" s="17">
        <f t="shared" si="290"/>
        <v>11760</v>
      </c>
      <c r="T296" s="49">
        <f t="shared" si="291"/>
        <v>0</v>
      </c>
      <c r="U296" s="40">
        <f t="shared" si="292"/>
        <v>0</v>
      </c>
      <c r="V296" s="49">
        <f t="shared" si="293"/>
        <v>0</v>
      </c>
      <c r="W296" s="40">
        <f t="shared" si="294"/>
        <v>0</v>
      </c>
      <c r="X296" s="49">
        <f t="shared" si="295"/>
        <v>0</v>
      </c>
      <c r="Y296" s="41" t="e">
        <f t="shared" si="296"/>
        <v>#DIV/0!</v>
      </c>
      <c r="Z296" s="50" t="e">
        <f t="shared" si="297"/>
        <v>#DIV/0!</v>
      </c>
      <c r="AA296" s="17">
        <f t="shared" si="298"/>
        <v>0.5</v>
      </c>
      <c r="AB296" s="51" t="e">
        <f t="shared" si="299"/>
        <v>#DIV/0!</v>
      </c>
      <c r="AC296" s="39" t="e">
        <f t="shared" si="300"/>
        <v>#DIV/0!</v>
      </c>
      <c r="AD296" s="48" t="e">
        <f t="shared" si="301"/>
        <v>#DIV/0!</v>
      </c>
      <c r="AE296" s="42">
        <f t="shared" si="302"/>
        <v>0</v>
      </c>
      <c r="AF296" s="54">
        <f t="shared" si="303"/>
        <v>0</v>
      </c>
      <c r="AG296" s="39" t="e">
        <f t="shared" si="304"/>
        <v>#DIV/0!</v>
      </c>
      <c r="AH296" s="54" t="e">
        <f t="shared" si="305"/>
        <v>#DIV/0!</v>
      </c>
      <c r="AI296" s="39" t="e">
        <f t="shared" si="306"/>
        <v>#DIV/0!</v>
      </c>
      <c r="AJ296" s="56" t="e">
        <f t="shared" si="307"/>
        <v>#DIV/0!</v>
      </c>
      <c r="AK296" s="42">
        <f t="shared" si="308"/>
        <v>0</v>
      </c>
      <c r="AL296" s="54">
        <f t="shared" si="309"/>
        <v>0</v>
      </c>
      <c r="AM296" s="39" t="e">
        <f t="shared" si="310"/>
        <v>#DIV/0!</v>
      </c>
      <c r="AN296" s="54" t="e">
        <f t="shared" si="311"/>
        <v>#DIV/0!</v>
      </c>
      <c r="AO296" s="39" t="e">
        <f t="shared" si="312"/>
        <v>#DIV/0!</v>
      </c>
      <c r="AP296" s="56" t="e">
        <f t="shared" si="313"/>
        <v>#DIV/0!</v>
      </c>
      <c r="AQ296" s="39" t="e">
        <f t="shared" si="314"/>
        <v>#DIV/0!</v>
      </c>
      <c r="AR296" s="56" t="e">
        <f t="shared" si="315"/>
        <v>#DIV/0!</v>
      </c>
      <c r="AS296" s="43" t="e">
        <f t="shared" si="316"/>
        <v>#DIV/0!</v>
      </c>
      <c r="AT296" s="58" t="e">
        <f t="shared" si="317"/>
        <v>#DIV/0!</v>
      </c>
      <c r="AU296" s="42">
        <f t="shared" si="318"/>
        <v>0</v>
      </c>
      <c r="AV296" s="61">
        <f t="shared" si="319"/>
        <v>0</v>
      </c>
      <c r="AW296" s="39" t="e">
        <f t="shared" si="320"/>
        <v>#DIV/0!</v>
      </c>
      <c r="AX296" s="61" t="e">
        <f t="shared" si="321"/>
        <v>#DIV/0!</v>
      </c>
      <c r="AY296" s="41" t="e">
        <f t="shared" si="322"/>
        <v>#DIV/0!</v>
      </c>
      <c r="AZ296" s="61" t="e">
        <f t="shared" si="323"/>
        <v>#DIV/0!</v>
      </c>
      <c r="BA296" s="39" t="e">
        <f t="shared" si="324"/>
        <v>#DIV/0!</v>
      </c>
      <c r="BB296" s="64" t="e">
        <f t="shared" si="325"/>
        <v>#DIV/0!</v>
      </c>
      <c r="BC296" s="42">
        <f t="shared" si="326"/>
        <v>0</v>
      </c>
      <c r="BD296" s="61">
        <f t="shared" si="327"/>
        <v>0</v>
      </c>
      <c r="BE296" s="39" t="e">
        <f t="shared" si="328"/>
        <v>#DIV/0!</v>
      </c>
      <c r="BF296" s="61" t="e">
        <f t="shared" si="329"/>
        <v>#DIV/0!</v>
      </c>
      <c r="BG296" s="41" t="e">
        <f t="shared" si="330"/>
        <v>#DIV/0!</v>
      </c>
      <c r="BH296" s="61" t="e">
        <f t="shared" si="331"/>
        <v>#DIV/0!</v>
      </c>
      <c r="BI296" s="39" t="e">
        <f t="shared" si="332"/>
        <v>#DIV/0!</v>
      </c>
      <c r="BJ296" s="64" t="e">
        <f t="shared" si="333"/>
        <v>#DIV/0!</v>
      </c>
      <c r="BK296" s="39" t="e">
        <f t="shared" si="334"/>
        <v>#DIV/0!</v>
      </c>
      <c r="BL296" s="64" t="e">
        <f t="shared" si="335"/>
        <v>#DIV/0!</v>
      </c>
      <c r="BM296" s="43" t="e">
        <f t="shared" si="336"/>
        <v>#DIV/0!</v>
      </c>
      <c r="BN296" s="66" t="e">
        <f t="shared" si="337"/>
        <v>#DIV/0!</v>
      </c>
      <c r="BO296" s="17">
        <f t="shared" si="338"/>
        <v>0</v>
      </c>
      <c r="BP296" s="68">
        <f t="shared" si="339"/>
        <v>0</v>
      </c>
      <c r="BQ296" s="39">
        <f t="shared" si="340"/>
        <v>0</v>
      </c>
      <c r="BR296" s="69">
        <f t="shared" si="341"/>
        <v>0</v>
      </c>
      <c r="BS296" s="44" t="e">
        <f t="shared" si="342"/>
        <v>#DIV/0!</v>
      </c>
      <c r="BT296" s="70" t="e">
        <f t="shared" si="343"/>
        <v>#DIV/0!</v>
      </c>
      <c r="BU296" s="43" t="str">
        <f t="shared" si="344"/>
        <v>REPROVADO</v>
      </c>
      <c r="BV296" s="71" t="str">
        <f t="shared" si="345"/>
        <v>REPROVADO</v>
      </c>
    </row>
    <row r="297" spans="1:74">
      <c r="A297" s="17">
        <f>'PLANILHA PRINCIPAL'!C299</f>
        <v>0</v>
      </c>
      <c r="B297" s="45">
        <f>'PLANILHA PRINCIPAL'!D299</f>
        <v>0</v>
      </c>
      <c r="C297" s="17">
        <f t="shared" si="277"/>
        <v>60</v>
      </c>
      <c r="D297" s="45">
        <f t="shared" si="278"/>
        <v>24500</v>
      </c>
      <c r="E297" s="17">
        <f t="shared" si="279"/>
        <v>0.6</v>
      </c>
      <c r="F297" s="45">
        <f t="shared" si="280"/>
        <v>1</v>
      </c>
      <c r="G297" s="17">
        <f t="shared" si="281"/>
        <v>0.8</v>
      </c>
      <c r="H297" s="45">
        <f t="shared" si="282"/>
        <v>1.4</v>
      </c>
      <c r="I297" s="17">
        <f t="shared" si="283"/>
        <v>1.8</v>
      </c>
      <c r="J297" s="45">
        <f>'PLANILHA PRINCIPAL'!E299</f>
        <v>0</v>
      </c>
      <c r="K297" s="17">
        <f t="shared" si="284"/>
        <v>0.2</v>
      </c>
      <c r="L297" s="45">
        <f t="shared" si="285"/>
        <v>0.3</v>
      </c>
      <c r="M297" s="17">
        <f t="shared" si="286"/>
        <v>0.8</v>
      </c>
      <c r="N297" s="72">
        <f>'PLANILHA PRINCIPAL'!F299</f>
        <v>0</v>
      </c>
      <c r="O297" s="39">
        <f>'PLANILHA PRINCIPAL'!G299</f>
        <v>0</v>
      </c>
      <c r="P297" s="47">
        <f t="shared" si="287"/>
        <v>0.48</v>
      </c>
      <c r="Q297" s="39">
        <f t="shared" si="288"/>
        <v>20.571428571428569</v>
      </c>
      <c r="R297" s="48">
        <f t="shared" si="289"/>
        <v>20.779220779220779</v>
      </c>
      <c r="S297" s="17">
        <f t="shared" si="290"/>
        <v>11760</v>
      </c>
      <c r="T297" s="49">
        <f t="shared" si="291"/>
        <v>0</v>
      </c>
      <c r="U297" s="40">
        <f t="shared" si="292"/>
        <v>0</v>
      </c>
      <c r="V297" s="49">
        <f t="shared" si="293"/>
        <v>0</v>
      </c>
      <c r="W297" s="40">
        <f t="shared" si="294"/>
        <v>0</v>
      </c>
      <c r="X297" s="49">
        <f t="shared" si="295"/>
        <v>0</v>
      </c>
      <c r="Y297" s="41" t="e">
        <f t="shared" si="296"/>
        <v>#DIV/0!</v>
      </c>
      <c r="Z297" s="50" t="e">
        <f t="shared" si="297"/>
        <v>#DIV/0!</v>
      </c>
      <c r="AA297" s="17">
        <f t="shared" si="298"/>
        <v>0.5</v>
      </c>
      <c r="AB297" s="51" t="e">
        <f t="shared" si="299"/>
        <v>#DIV/0!</v>
      </c>
      <c r="AC297" s="39" t="e">
        <f t="shared" si="300"/>
        <v>#DIV/0!</v>
      </c>
      <c r="AD297" s="48" t="e">
        <f t="shared" si="301"/>
        <v>#DIV/0!</v>
      </c>
      <c r="AE297" s="42">
        <f t="shared" si="302"/>
        <v>0</v>
      </c>
      <c r="AF297" s="54">
        <f t="shared" si="303"/>
        <v>0</v>
      </c>
      <c r="AG297" s="39" t="e">
        <f t="shared" si="304"/>
        <v>#DIV/0!</v>
      </c>
      <c r="AH297" s="54" t="e">
        <f t="shared" si="305"/>
        <v>#DIV/0!</v>
      </c>
      <c r="AI297" s="39" t="e">
        <f t="shared" si="306"/>
        <v>#DIV/0!</v>
      </c>
      <c r="AJ297" s="56" t="e">
        <f t="shared" si="307"/>
        <v>#DIV/0!</v>
      </c>
      <c r="AK297" s="42">
        <f t="shared" si="308"/>
        <v>0</v>
      </c>
      <c r="AL297" s="54">
        <f t="shared" si="309"/>
        <v>0</v>
      </c>
      <c r="AM297" s="39" t="e">
        <f t="shared" si="310"/>
        <v>#DIV/0!</v>
      </c>
      <c r="AN297" s="54" t="e">
        <f t="shared" si="311"/>
        <v>#DIV/0!</v>
      </c>
      <c r="AO297" s="39" t="e">
        <f t="shared" si="312"/>
        <v>#DIV/0!</v>
      </c>
      <c r="AP297" s="56" t="e">
        <f t="shared" si="313"/>
        <v>#DIV/0!</v>
      </c>
      <c r="AQ297" s="39" t="e">
        <f t="shared" si="314"/>
        <v>#DIV/0!</v>
      </c>
      <c r="AR297" s="56" t="e">
        <f t="shared" si="315"/>
        <v>#DIV/0!</v>
      </c>
      <c r="AS297" s="43" t="e">
        <f t="shared" si="316"/>
        <v>#DIV/0!</v>
      </c>
      <c r="AT297" s="58" t="e">
        <f t="shared" si="317"/>
        <v>#DIV/0!</v>
      </c>
      <c r="AU297" s="42">
        <f t="shared" si="318"/>
        <v>0</v>
      </c>
      <c r="AV297" s="61">
        <f t="shared" si="319"/>
        <v>0</v>
      </c>
      <c r="AW297" s="39" t="e">
        <f t="shared" si="320"/>
        <v>#DIV/0!</v>
      </c>
      <c r="AX297" s="61" t="e">
        <f t="shared" si="321"/>
        <v>#DIV/0!</v>
      </c>
      <c r="AY297" s="41" t="e">
        <f t="shared" si="322"/>
        <v>#DIV/0!</v>
      </c>
      <c r="AZ297" s="61" t="e">
        <f t="shared" si="323"/>
        <v>#DIV/0!</v>
      </c>
      <c r="BA297" s="39" t="e">
        <f t="shared" si="324"/>
        <v>#DIV/0!</v>
      </c>
      <c r="BB297" s="64" t="e">
        <f t="shared" si="325"/>
        <v>#DIV/0!</v>
      </c>
      <c r="BC297" s="42">
        <f t="shared" si="326"/>
        <v>0</v>
      </c>
      <c r="BD297" s="61">
        <f t="shared" si="327"/>
        <v>0</v>
      </c>
      <c r="BE297" s="39" t="e">
        <f t="shared" si="328"/>
        <v>#DIV/0!</v>
      </c>
      <c r="BF297" s="61" t="e">
        <f t="shared" si="329"/>
        <v>#DIV/0!</v>
      </c>
      <c r="BG297" s="41" t="e">
        <f t="shared" si="330"/>
        <v>#DIV/0!</v>
      </c>
      <c r="BH297" s="61" t="e">
        <f t="shared" si="331"/>
        <v>#DIV/0!</v>
      </c>
      <c r="BI297" s="39" t="e">
        <f t="shared" si="332"/>
        <v>#DIV/0!</v>
      </c>
      <c r="BJ297" s="64" t="e">
        <f t="shared" si="333"/>
        <v>#DIV/0!</v>
      </c>
      <c r="BK297" s="39" t="e">
        <f t="shared" si="334"/>
        <v>#DIV/0!</v>
      </c>
      <c r="BL297" s="64" t="e">
        <f t="shared" si="335"/>
        <v>#DIV/0!</v>
      </c>
      <c r="BM297" s="43" t="e">
        <f t="shared" si="336"/>
        <v>#DIV/0!</v>
      </c>
      <c r="BN297" s="66" t="e">
        <f t="shared" si="337"/>
        <v>#DIV/0!</v>
      </c>
      <c r="BO297" s="17">
        <f t="shared" si="338"/>
        <v>0</v>
      </c>
      <c r="BP297" s="68">
        <f t="shared" si="339"/>
        <v>0</v>
      </c>
      <c r="BQ297" s="39">
        <f t="shared" si="340"/>
        <v>0</v>
      </c>
      <c r="BR297" s="69">
        <f t="shared" si="341"/>
        <v>0</v>
      </c>
      <c r="BS297" s="44" t="e">
        <f t="shared" si="342"/>
        <v>#DIV/0!</v>
      </c>
      <c r="BT297" s="70" t="e">
        <f t="shared" si="343"/>
        <v>#DIV/0!</v>
      </c>
      <c r="BU297" s="43" t="str">
        <f t="shared" si="344"/>
        <v>REPROVADO</v>
      </c>
      <c r="BV297" s="71" t="str">
        <f t="shared" si="345"/>
        <v>REPROVADO</v>
      </c>
    </row>
    <row r="298" spans="1:74">
      <c r="A298" s="17">
        <f>'PLANILHA PRINCIPAL'!C300</f>
        <v>0</v>
      </c>
      <c r="B298" s="45">
        <f>'PLANILHA PRINCIPAL'!D300</f>
        <v>0</v>
      </c>
      <c r="C298" s="17">
        <f t="shared" si="277"/>
        <v>60</v>
      </c>
      <c r="D298" s="45">
        <f t="shared" si="278"/>
        <v>24500</v>
      </c>
      <c r="E298" s="17">
        <f t="shared" si="279"/>
        <v>0.6</v>
      </c>
      <c r="F298" s="45">
        <f t="shared" si="280"/>
        <v>1</v>
      </c>
      <c r="G298" s="17">
        <f t="shared" si="281"/>
        <v>0.8</v>
      </c>
      <c r="H298" s="45">
        <f t="shared" si="282"/>
        <v>1.4</v>
      </c>
      <c r="I298" s="17">
        <f t="shared" si="283"/>
        <v>1.8</v>
      </c>
      <c r="J298" s="45">
        <f>'PLANILHA PRINCIPAL'!E300</f>
        <v>0</v>
      </c>
      <c r="K298" s="17">
        <f t="shared" si="284"/>
        <v>0.2</v>
      </c>
      <c r="L298" s="45">
        <f t="shared" si="285"/>
        <v>0.3</v>
      </c>
      <c r="M298" s="17">
        <f t="shared" si="286"/>
        <v>0.8</v>
      </c>
      <c r="N298" s="72">
        <f>'PLANILHA PRINCIPAL'!F300</f>
        <v>0</v>
      </c>
      <c r="O298" s="39">
        <f>'PLANILHA PRINCIPAL'!G300</f>
        <v>0</v>
      </c>
      <c r="P298" s="47">
        <f t="shared" si="287"/>
        <v>0.48</v>
      </c>
      <c r="Q298" s="39">
        <f t="shared" si="288"/>
        <v>20.571428571428569</v>
      </c>
      <c r="R298" s="48">
        <f t="shared" si="289"/>
        <v>20.779220779220779</v>
      </c>
      <c r="S298" s="17">
        <f t="shared" si="290"/>
        <v>11760</v>
      </c>
      <c r="T298" s="49">
        <f t="shared" si="291"/>
        <v>0</v>
      </c>
      <c r="U298" s="40">
        <f t="shared" si="292"/>
        <v>0</v>
      </c>
      <c r="V298" s="49">
        <f t="shared" si="293"/>
        <v>0</v>
      </c>
      <c r="W298" s="40">
        <f t="shared" si="294"/>
        <v>0</v>
      </c>
      <c r="X298" s="49">
        <f t="shared" si="295"/>
        <v>0</v>
      </c>
      <c r="Y298" s="41" t="e">
        <f t="shared" si="296"/>
        <v>#DIV/0!</v>
      </c>
      <c r="Z298" s="50" t="e">
        <f t="shared" si="297"/>
        <v>#DIV/0!</v>
      </c>
      <c r="AA298" s="17">
        <f t="shared" si="298"/>
        <v>0.5</v>
      </c>
      <c r="AB298" s="51" t="e">
        <f t="shared" si="299"/>
        <v>#DIV/0!</v>
      </c>
      <c r="AC298" s="39" t="e">
        <f t="shared" si="300"/>
        <v>#DIV/0!</v>
      </c>
      <c r="AD298" s="48" t="e">
        <f t="shared" si="301"/>
        <v>#DIV/0!</v>
      </c>
      <c r="AE298" s="42">
        <f t="shared" si="302"/>
        <v>0</v>
      </c>
      <c r="AF298" s="54">
        <f t="shared" si="303"/>
        <v>0</v>
      </c>
      <c r="AG298" s="39" t="e">
        <f t="shared" si="304"/>
        <v>#DIV/0!</v>
      </c>
      <c r="AH298" s="54" t="e">
        <f t="shared" si="305"/>
        <v>#DIV/0!</v>
      </c>
      <c r="AI298" s="39" t="e">
        <f t="shared" si="306"/>
        <v>#DIV/0!</v>
      </c>
      <c r="AJ298" s="56" t="e">
        <f t="shared" si="307"/>
        <v>#DIV/0!</v>
      </c>
      <c r="AK298" s="42">
        <f t="shared" si="308"/>
        <v>0</v>
      </c>
      <c r="AL298" s="54">
        <f t="shared" si="309"/>
        <v>0</v>
      </c>
      <c r="AM298" s="39" t="e">
        <f t="shared" si="310"/>
        <v>#DIV/0!</v>
      </c>
      <c r="AN298" s="54" t="e">
        <f t="shared" si="311"/>
        <v>#DIV/0!</v>
      </c>
      <c r="AO298" s="39" t="e">
        <f t="shared" si="312"/>
        <v>#DIV/0!</v>
      </c>
      <c r="AP298" s="56" t="e">
        <f t="shared" si="313"/>
        <v>#DIV/0!</v>
      </c>
      <c r="AQ298" s="39" t="e">
        <f t="shared" si="314"/>
        <v>#DIV/0!</v>
      </c>
      <c r="AR298" s="56" t="e">
        <f t="shared" si="315"/>
        <v>#DIV/0!</v>
      </c>
      <c r="AS298" s="43" t="e">
        <f t="shared" si="316"/>
        <v>#DIV/0!</v>
      </c>
      <c r="AT298" s="58" t="e">
        <f t="shared" si="317"/>
        <v>#DIV/0!</v>
      </c>
      <c r="AU298" s="42">
        <f t="shared" si="318"/>
        <v>0</v>
      </c>
      <c r="AV298" s="61">
        <f t="shared" si="319"/>
        <v>0</v>
      </c>
      <c r="AW298" s="39" t="e">
        <f t="shared" si="320"/>
        <v>#DIV/0!</v>
      </c>
      <c r="AX298" s="61" t="e">
        <f t="shared" si="321"/>
        <v>#DIV/0!</v>
      </c>
      <c r="AY298" s="41" t="e">
        <f t="shared" si="322"/>
        <v>#DIV/0!</v>
      </c>
      <c r="AZ298" s="61" t="e">
        <f t="shared" si="323"/>
        <v>#DIV/0!</v>
      </c>
      <c r="BA298" s="39" t="e">
        <f t="shared" si="324"/>
        <v>#DIV/0!</v>
      </c>
      <c r="BB298" s="64" t="e">
        <f t="shared" si="325"/>
        <v>#DIV/0!</v>
      </c>
      <c r="BC298" s="42">
        <f t="shared" si="326"/>
        <v>0</v>
      </c>
      <c r="BD298" s="61">
        <f t="shared" si="327"/>
        <v>0</v>
      </c>
      <c r="BE298" s="39" t="e">
        <f t="shared" si="328"/>
        <v>#DIV/0!</v>
      </c>
      <c r="BF298" s="61" t="e">
        <f t="shared" si="329"/>
        <v>#DIV/0!</v>
      </c>
      <c r="BG298" s="41" t="e">
        <f t="shared" si="330"/>
        <v>#DIV/0!</v>
      </c>
      <c r="BH298" s="61" t="e">
        <f t="shared" si="331"/>
        <v>#DIV/0!</v>
      </c>
      <c r="BI298" s="39" t="e">
        <f t="shared" si="332"/>
        <v>#DIV/0!</v>
      </c>
      <c r="BJ298" s="64" t="e">
        <f t="shared" si="333"/>
        <v>#DIV/0!</v>
      </c>
      <c r="BK298" s="39" t="e">
        <f t="shared" si="334"/>
        <v>#DIV/0!</v>
      </c>
      <c r="BL298" s="64" t="e">
        <f t="shared" si="335"/>
        <v>#DIV/0!</v>
      </c>
      <c r="BM298" s="43" t="e">
        <f t="shared" si="336"/>
        <v>#DIV/0!</v>
      </c>
      <c r="BN298" s="66" t="e">
        <f t="shared" si="337"/>
        <v>#DIV/0!</v>
      </c>
      <c r="BO298" s="17">
        <f t="shared" si="338"/>
        <v>0</v>
      </c>
      <c r="BP298" s="68">
        <f t="shared" si="339"/>
        <v>0</v>
      </c>
      <c r="BQ298" s="39">
        <f t="shared" si="340"/>
        <v>0</v>
      </c>
      <c r="BR298" s="69">
        <f t="shared" si="341"/>
        <v>0</v>
      </c>
      <c r="BS298" s="44" t="e">
        <f t="shared" si="342"/>
        <v>#DIV/0!</v>
      </c>
      <c r="BT298" s="70" t="e">
        <f t="shared" si="343"/>
        <v>#DIV/0!</v>
      </c>
      <c r="BU298" s="43" t="str">
        <f t="shared" si="344"/>
        <v>REPROVADO</v>
      </c>
      <c r="BV298" s="71" t="str">
        <f t="shared" si="345"/>
        <v>REPROVADO</v>
      </c>
    </row>
    <row r="299" spans="1:74">
      <c r="A299" s="17">
        <f>'PLANILHA PRINCIPAL'!C301</f>
        <v>0</v>
      </c>
      <c r="B299" s="45">
        <f>'PLANILHA PRINCIPAL'!D301</f>
        <v>0</v>
      </c>
      <c r="C299" s="17">
        <f t="shared" si="277"/>
        <v>60</v>
      </c>
      <c r="D299" s="45">
        <f t="shared" si="278"/>
        <v>24500</v>
      </c>
      <c r="E299" s="17">
        <f t="shared" si="279"/>
        <v>0.6</v>
      </c>
      <c r="F299" s="45">
        <f t="shared" si="280"/>
        <v>1</v>
      </c>
      <c r="G299" s="17">
        <f t="shared" si="281"/>
        <v>0.8</v>
      </c>
      <c r="H299" s="45">
        <f t="shared" si="282"/>
        <v>1.4</v>
      </c>
      <c r="I299" s="17">
        <f t="shared" si="283"/>
        <v>1.8</v>
      </c>
      <c r="J299" s="45">
        <f>'PLANILHA PRINCIPAL'!E301</f>
        <v>0</v>
      </c>
      <c r="K299" s="17">
        <f t="shared" si="284"/>
        <v>0.2</v>
      </c>
      <c r="L299" s="45">
        <f t="shared" si="285"/>
        <v>0.3</v>
      </c>
      <c r="M299" s="17">
        <f t="shared" si="286"/>
        <v>0.8</v>
      </c>
      <c r="N299" s="72">
        <f>'PLANILHA PRINCIPAL'!F301</f>
        <v>0</v>
      </c>
      <c r="O299" s="39">
        <f>'PLANILHA PRINCIPAL'!G301</f>
        <v>0</v>
      </c>
      <c r="P299" s="47">
        <f t="shared" si="287"/>
        <v>0.48</v>
      </c>
      <c r="Q299" s="39">
        <f t="shared" si="288"/>
        <v>20.571428571428569</v>
      </c>
      <c r="R299" s="48">
        <f t="shared" si="289"/>
        <v>20.779220779220779</v>
      </c>
      <c r="S299" s="17">
        <f t="shared" si="290"/>
        <v>11760</v>
      </c>
      <c r="T299" s="49">
        <f t="shared" si="291"/>
        <v>0</v>
      </c>
      <c r="U299" s="40">
        <f t="shared" si="292"/>
        <v>0</v>
      </c>
      <c r="V299" s="49">
        <f t="shared" si="293"/>
        <v>0</v>
      </c>
      <c r="W299" s="40">
        <f t="shared" si="294"/>
        <v>0</v>
      </c>
      <c r="X299" s="49">
        <f t="shared" si="295"/>
        <v>0</v>
      </c>
      <c r="Y299" s="41" t="e">
        <f t="shared" si="296"/>
        <v>#DIV/0!</v>
      </c>
      <c r="Z299" s="50" t="e">
        <f t="shared" si="297"/>
        <v>#DIV/0!</v>
      </c>
      <c r="AA299" s="17">
        <f t="shared" si="298"/>
        <v>0.5</v>
      </c>
      <c r="AB299" s="51" t="e">
        <f t="shared" si="299"/>
        <v>#DIV/0!</v>
      </c>
      <c r="AC299" s="39" t="e">
        <f t="shared" si="300"/>
        <v>#DIV/0!</v>
      </c>
      <c r="AD299" s="48" t="e">
        <f t="shared" si="301"/>
        <v>#DIV/0!</v>
      </c>
      <c r="AE299" s="42">
        <f t="shared" si="302"/>
        <v>0</v>
      </c>
      <c r="AF299" s="54">
        <f t="shared" si="303"/>
        <v>0</v>
      </c>
      <c r="AG299" s="39" t="e">
        <f t="shared" si="304"/>
        <v>#DIV/0!</v>
      </c>
      <c r="AH299" s="54" t="e">
        <f t="shared" si="305"/>
        <v>#DIV/0!</v>
      </c>
      <c r="AI299" s="39" t="e">
        <f t="shared" si="306"/>
        <v>#DIV/0!</v>
      </c>
      <c r="AJ299" s="56" t="e">
        <f t="shared" si="307"/>
        <v>#DIV/0!</v>
      </c>
      <c r="AK299" s="42">
        <f t="shared" si="308"/>
        <v>0</v>
      </c>
      <c r="AL299" s="54">
        <f t="shared" si="309"/>
        <v>0</v>
      </c>
      <c r="AM299" s="39" t="e">
        <f t="shared" si="310"/>
        <v>#DIV/0!</v>
      </c>
      <c r="AN299" s="54" t="e">
        <f t="shared" si="311"/>
        <v>#DIV/0!</v>
      </c>
      <c r="AO299" s="39" t="e">
        <f t="shared" si="312"/>
        <v>#DIV/0!</v>
      </c>
      <c r="AP299" s="56" t="e">
        <f t="shared" si="313"/>
        <v>#DIV/0!</v>
      </c>
      <c r="AQ299" s="39" t="e">
        <f t="shared" si="314"/>
        <v>#DIV/0!</v>
      </c>
      <c r="AR299" s="56" t="e">
        <f t="shared" si="315"/>
        <v>#DIV/0!</v>
      </c>
      <c r="AS299" s="43" t="e">
        <f t="shared" si="316"/>
        <v>#DIV/0!</v>
      </c>
      <c r="AT299" s="58" t="e">
        <f t="shared" si="317"/>
        <v>#DIV/0!</v>
      </c>
      <c r="AU299" s="42">
        <f t="shared" si="318"/>
        <v>0</v>
      </c>
      <c r="AV299" s="61">
        <f t="shared" si="319"/>
        <v>0</v>
      </c>
      <c r="AW299" s="39" t="e">
        <f t="shared" si="320"/>
        <v>#DIV/0!</v>
      </c>
      <c r="AX299" s="61" t="e">
        <f t="shared" si="321"/>
        <v>#DIV/0!</v>
      </c>
      <c r="AY299" s="41" t="e">
        <f t="shared" si="322"/>
        <v>#DIV/0!</v>
      </c>
      <c r="AZ299" s="61" t="e">
        <f t="shared" si="323"/>
        <v>#DIV/0!</v>
      </c>
      <c r="BA299" s="39" t="e">
        <f t="shared" si="324"/>
        <v>#DIV/0!</v>
      </c>
      <c r="BB299" s="64" t="e">
        <f t="shared" si="325"/>
        <v>#DIV/0!</v>
      </c>
      <c r="BC299" s="42">
        <f t="shared" si="326"/>
        <v>0</v>
      </c>
      <c r="BD299" s="61">
        <f t="shared" si="327"/>
        <v>0</v>
      </c>
      <c r="BE299" s="39" t="e">
        <f t="shared" si="328"/>
        <v>#DIV/0!</v>
      </c>
      <c r="BF299" s="61" t="e">
        <f t="shared" si="329"/>
        <v>#DIV/0!</v>
      </c>
      <c r="BG299" s="41" t="e">
        <f t="shared" si="330"/>
        <v>#DIV/0!</v>
      </c>
      <c r="BH299" s="61" t="e">
        <f t="shared" si="331"/>
        <v>#DIV/0!</v>
      </c>
      <c r="BI299" s="39" t="e">
        <f t="shared" si="332"/>
        <v>#DIV/0!</v>
      </c>
      <c r="BJ299" s="64" t="e">
        <f t="shared" si="333"/>
        <v>#DIV/0!</v>
      </c>
      <c r="BK299" s="39" t="e">
        <f t="shared" si="334"/>
        <v>#DIV/0!</v>
      </c>
      <c r="BL299" s="64" t="e">
        <f t="shared" si="335"/>
        <v>#DIV/0!</v>
      </c>
      <c r="BM299" s="43" t="e">
        <f t="shared" si="336"/>
        <v>#DIV/0!</v>
      </c>
      <c r="BN299" s="66" t="e">
        <f t="shared" si="337"/>
        <v>#DIV/0!</v>
      </c>
      <c r="BO299" s="17">
        <f t="shared" si="338"/>
        <v>0</v>
      </c>
      <c r="BP299" s="68">
        <f t="shared" si="339"/>
        <v>0</v>
      </c>
      <c r="BQ299" s="39">
        <f t="shared" si="340"/>
        <v>0</v>
      </c>
      <c r="BR299" s="69">
        <f t="shared" si="341"/>
        <v>0</v>
      </c>
      <c r="BS299" s="44" t="e">
        <f t="shared" si="342"/>
        <v>#DIV/0!</v>
      </c>
      <c r="BT299" s="70" t="e">
        <f t="shared" si="343"/>
        <v>#DIV/0!</v>
      </c>
      <c r="BU299" s="43" t="str">
        <f t="shared" si="344"/>
        <v>REPROVADO</v>
      </c>
      <c r="BV299" s="71" t="str">
        <f t="shared" si="345"/>
        <v>REPROVADO</v>
      </c>
    </row>
    <row r="300" spans="1:74">
      <c r="A300" s="17">
        <f>'PLANILHA PRINCIPAL'!C302</f>
        <v>0</v>
      </c>
      <c r="B300" s="45">
        <f>'PLANILHA PRINCIPAL'!D302</f>
        <v>0</v>
      </c>
      <c r="C300" s="17">
        <f t="shared" si="277"/>
        <v>60</v>
      </c>
      <c r="D300" s="45">
        <f t="shared" si="278"/>
        <v>24500</v>
      </c>
      <c r="E300" s="17">
        <f t="shared" si="279"/>
        <v>0.6</v>
      </c>
      <c r="F300" s="45">
        <f t="shared" si="280"/>
        <v>1</v>
      </c>
      <c r="G300" s="17">
        <f t="shared" si="281"/>
        <v>0.8</v>
      </c>
      <c r="H300" s="45">
        <f t="shared" si="282"/>
        <v>1.4</v>
      </c>
      <c r="I300" s="17">
        <f t="shared" si="283"/>
        <v>1.8</v>
      </c>
      <c r="J300" s="45">
        <f>'PLANILHA PRINCIPAL'!E302</f>
        <v>0</v>
      </c>
      <c r="K300" s="17">
        <f t="shared" si="284"/>
        <v>0.2</v>
      </c>
      <c r="L300" s="45">
        <f t="shared" si="285"/>
        <v>0.3</v>
      </c>
      <c r="M300" s="17">
        <f t="shared" si="286"/>
        <v>0.8</v>
      </c>
      <c r="N300" s="72">
        <f>'PLANILHA PRINCIPAL'!F302</f>
        <v>0</v>
      </c>
      <c r="O300" s="39">
        <f>'PLANILHA PRINCIPAL'!G302</f>
        <v>0</v>
      </c>
      <c r="P300" s="47">
        <f t="shared" si="287"/>
        <v>0.48</v>
      </c>
      <c r="Q300" s="39">
        <f t="shared" si="288"/>
        <v>20.571428571428569</v>
      </c>
      <c r="R300" s="48">
        <f t="shared" si="289"/>
        <v>20.779220779220779</v>
      </c>
      <c r="S300" s="17">
        <f t="shared" si="290"/>
        <v>11760</v>
      </c>
      <c r="T300" s="49">
        <f t="shared" si="291"/>
        <v>0</v>
      </c>
      <c r="U300" s="40">
        <f t="shared" si="292"/>
        <v>0</v>
      </c>
      <c r="V300" s="49">
        <f t="shared" si="293"/>
        <v>0</v>
      </c>
      <c r="W300" s="40">
        <f t="shared" si="294"/>
        <v>0</v>
      </c>
      <c r="X300" s="49">
        <f t="shared" si="295"/>
        <v>0</v>
      </c>
      <c r="Y300" s="41" t="e">
        <f t="shared" si="296"/>
        <v>#DIV/0!</v>
      </c>
      <c r="Z300" s="50" t="e">
        <f t="shared" si="297"/>
        <v>#DIV/0!</v>
      </c>
      <c r="AA300" s="17">
        <f t="shared" si="298"/>
        <v>0.5</v>
      </c>
      <c r="AB300" s="51" t="e">
        <f t="shared" si="299"/>
        <v>#DIV/0!</v>
      </c>
      <c r="AC300" s="39" t="e">
        <f t="shared" si="300"/>
        <v>#DIV/0!</v>
      </c>
      <c r="AD300" s="48" t="e">
        <f t="shared" si="301"/>
        <v>#DIV/0!</v>
      </c>
      <c r="AE300" s="42">
        <f t="shared" si="302"/>
        <v>0</v>
      </c>
      <c r="AF300" s="54">
        <f t="shared" si="303"/>
        <v>0</v>
      </c>
      <c r="AG300" s="39" t="e">
        <f t="shared" si="304"/>
        <v>#DIV/0!</v>
      </c>
      <c r="AH300" s="54" t="e">
        <f t="shared" si="305"/>
        <v>#DIV/0!</v>
      </c>
      <c r="AI300" s="39" t="e">
        <f t="shared" si="306"/>
        <v>#DIV/0!</v>
      </c>
      <c r="AJ300" s="56" t="e">
        <f t="shared" si="307"/>
        <v>#DIV/0!</v>
      </c>
      <c r="AK300" s="42">
        <f t="shared" si="308"/>
        <v>0</v>
      </c>
      <c r="AL300" s="54">
        <f t="shared" si="309"/>
        <v>0</v>
      </c>
      <c r="AM300" s="39" t="e">
        <f t="shared" si="310"/>
        <v>#DIV/0!</v>
      </c>
      <c r="AN300" s="54" t="e">
        <f t="shared" si="311"/>
        <v>#DIV/0!</v>
      </c>
      <c r="AO300" s="39" t="e">
        <f t="shared" si="312"/>
        <v>#DIV/0!</v>
      </c>
      <c r="AP300" s="56" t="e">
        <f t="shared" si="313"/>
        <v>#DIV/0!</v>
      </c>
      <c r="AQ300" s="39" t="e">
        <f t="shared" si="314"/>
        <v>#DIV/0!</v>
      </c>
      <c r="AR300" s="56" t="e">
        <f t="shared" si="315"/>
        <v>#DIV/0!</v>
      </c>
      <c r="AS300" s="43" t="e">
        <f t="shared" si="316"/>
        <v>#DIV/0!</v>
      </c>
      <c r="AT300" s="58" t="e">
        <f t="shared" si="317"/>
        <v>#DIV/0!</v>
      </c>
      <c r="AU300" s="42">
        <f t="shared" si="318"/>
        <v>0</v>
      </c>
      <c r="AV300" s="61">
        <f t="shared" si="319"/>
        <v>0</v>
      </c>
      <c r="AW300" s="39" t="e">
        <f t="shared" si="320"/>
        <v>#DIV/0!</v>
      </c>
      <c r="AX300" s="61" t="e">
        <f t="shared" si="321"/>
        <v>#DIV/0!</v>
      </c>
      <c r="AY300" s="41" t="e">
        <f t="shared" si="322"/>
        <v>#DIV/0!</v>
      </c>
      <c r="AZ300" s="61" t="e">
        <f t="shared" si="323"/>
        <v>#DIV/0!</v>
      </c>
      <c r="BA300" s="39" t="e">
        <f t="shared" si="324"/>
        <v>#DIV/0!</v>
      </c>
      <c r="BB300" s="64" t="e">
        <f t="shared" si="325"/>
        <v>#DIV/0!</v>
      </c>
      <c r="BC300" s="42">
        <f t="shared" si="326"/>
        <v>0</v>
      </c>
      <c r="BD300" s="61">
        <f t="shared" si="327"/>
        <v>0</v>
      </c>
      <c r="BE300" s="39" t="e">
        <f t="shared" si="328"/>
        <v>#DIV/0!</v>
      </c>
      <c r="BF300" s="61" t="e">
        <f t="shared" si="329"/>
        <v>#DIV/0!</v>
      </c>
      <c r="BG300" s="41" t="e">
        <f t="shared" si="330"/>
        <v>#DIV/0!</v>
      </c>
      <c r="BH300" s="61" t="e">
        <f t="shared" si="331"/>
        <v>#DIV/0!</v>
      </c>
      <c r="BI300" s="39" t="e">
        <f t="shared" si="332"/>
        <v>#DIV/0!</v>
      </c>
      <c r="BJ300" s="64" t="e">
        <f t="shared" si="333"/>
        <v>#DIV/0!</v>
      </c>
      <c r="BK300" s="39" t="e">
        <f t="shared" si="334"/>
        <v>#DIV/0!</v>
      </c>
      <c r="BL300" s="64" t="e">
        <f t="shared" si="335"/>
        <v>#DIV/0!</v>
      </c>
      <c r="BM300" s="43" t="e">
        <f t="shared" si="336"/>
        <v>#DIV/0!</v>
      </c>
      <c r="BN300" s="66" t="e">
        <f t="shared" si="337"/>
        <v>#DIV/0!</v>
      </c>
      <c r="BO300" s="17">
        <f t="shared" si="338"/>
        <v>0</v>
      </c>
      <c r="BP300" s="68">
        <f t="shared" si="339"/>
        <v>0</v>
      </c>
      <c r="BQ300" s="39">
        <f t="shared" si="340"/>
        <v>0</v>
      </c>
      <c r="BR300" s="69">
        <f t="shared" si="341"/>
        <v>0</v>
      </c>
      <c r="BS300" s="44" t="e">
        <f t="shared" si="342"/>
        <v>#DIV/0!</v>
      </c>
      <c r="BT300" s="70" t="e">
        <f t="shared" si="343"/>
        <v>#DIV/0!</v>
      </c>
      <c r="BU300" s="43" t="str">
        <f t="shared" si="344"/>
        <v>REPROVADO</v>
      </c>
      <c r="BV300" s="71" t="str">
        <f t="shared" si="345"/>
        <v>REPROVADO</v>
      </c>
    </row>
    <row r="301" spans="1:74">
      <c r="A301" s="17">
        <f>'PLANILHA PRINCIPAL'!C303</f>
        <v>0</v>
      </c>
      <c r="B301" s="45">
        <f>'PLANILHA PRINCIPAL'!D303</f>
        <v>0</v>
      </c>
      <c r="C301" s="17">
        <f t="shared" si="277"/>
        <v>60</v>
      </c>
      <c r="D301" s="45">
        <f t="shared" si="278"/>
        <v>24500</v>
      </c>
      <c r="E301" s="17">
        <f t="shared" si="279"/>
        <v>0.6</v>
      </c>
      <c r="F301" s="45">
        <f t="shared" si="280"/>
        <v>1</v>
      </c>
      <c r="G301" s="17">
        <f t="shared" si="281"/>
        <v>0.8</v>
      </c>
      <c r="H301" s="45">
        <f t="shared" si="282"/>
        <v>1.4</v>
      </c>
      <c r="I301" s="17">
        <f t="shared" si="283"/>
        <v>1.8</v>
      </c>
      <c r="J301" s="45">
        <f>'PLANILHA PRINCIPAL'!E303</f>
        <v>0</v>
      </c>
      <c r="K301" s="17">
        <f t="shared" si="284"/>
        <v>0.2</v>
      </c>
      <c r="L301" s="45">
        <f t="shared" si="285"/>
        <v>0.3</v>
      </c>
      <c r="M301" s="17">
        <f t="shared" si="286"/>
        <v>0.8</v>
      </c>
      <c r="N301" s="72">
        <f>'PLANILHA PRINCIPAL'!F303</f>
        <v>0</v>
      </c>
      <c r="O301" s="39">
        <f>'PLANILHA PRINCIPAL'!G303</f>
        <v>0</v>
      </c>
      <c r="P301" s="47">
        <f t="shared" si="287"/>
        <v>0.48</v>
      </c>
      <c r="Q301" s="39">
        <f t="shared" si="288"/>
        <v>20.571428571428569</v>
      </c>
      <c r="R301" s="48">
        <f t="shared" si="289"/>
        <v>20.779220779220779</v>
      </c>
      <c r="S301" s="17">
        <f t="shared" si="290"/>
        <v>11760</v>
      </c>
      <c r="T301" s="49">
        <f t="shared" si="291"/>
        <v>0</v>
      </c>
      <c r="U301" s="40">
        <f t="shared" si="292"/>
        <v>0</v>
      </c>
      <c r="V301" s="49">
        <f t="shared" si="293"/>
        <v>0</v>
      </c>
      <c r="W301" s="40">
        <f t="shared" si="294"/>
        <v>0</v>
      </c>
      <c r="X301" s="49">
        <f t="shared" si="295"/>
        <v>0</v>
      </c>
      <c r="Y301" s="41" t="e">
        <f t="shared" si="296"/>
        <v>#DIV/0!</v>
      </c>
      <c r="Z301" s="50" t="e">
        <f t="shared" si="297"/>
        <v>#DIV/0!</v>
      </c>
      <c r="AA301" s="17">
        <f t="shared" si="298"/>
        <v>0.5</v>
      </c>
      <c r="AB301" s="51" t="e">
        <f t="shared" si="299"/>
        <v>#DIV/0!</v>
      </c>
      <c r="AC301" s="39" t="e">
        <f t="shared" si="300"/>
        <v>#DIV/0!</v>
      </c>
      <c r="AD301" s="48" t="e">
        <f t="shared" si="301"/>
        <v>#DIV/0!</v>
      </c>
      <c r="AE301" s="42">
        <f t="shared" si="302"/>
        <v>0</v>
      </c>
      <c r="AF301" s="54">
        <f t="shared" si="303"/>
        <v>0</v>
      </c>
      <c r="AG301" s="39" t="e">
        <f t="shared" si="304"/>
        <v>#DIV/0!</v>
      </c>
      <c r="AH301" s="54" t="e">
        <f t="shared" si="305"/>
        <v>#DIV/0!</v>
      </c>
      <c r="AI301" s="39" t="e">
        <f t="shared" si="306"/>
        <v>#DIV/0!</v>
      </c>
      <c r="AJ301" s="56" t="e">
        <f t="shared" si="307"/>
        <v>#DIV/0!</v>
      </c>
      <c r="AK301" s="42">
        <f t="shared" si="308"/>
        <v>0</v>
      </c>
      <c r="AL301" s="54">
        <f t="shared" si="309"/>
        <v>0</v>
      </c>
      <c r="AM301" s="39" t="e">
        <f t="shared" si="310"/>
        <v>#DIV/0!</v>
      </c>
      <c r="AN301" s="54" t="e">
        <f t="shared" si="311"/>
        <v>#DIV/0!</v>
      </c>
      <c r="AO301" s="39" t="e">
        <f t="shared" si="312"/>
        <v>#DIV/0!</v>
      </c>
      <c r="AP301" s="56" t="e">
        <f t="shared" si="313"/>
        <v>#DIV/0!</v>
      </c>
      <c r="AQ301" s="39" t="e">
        <f t="shared" si="314"/>
        <v>#DIV/0!</v>
      </c>
      <c r="AR301" s="56" t="e">
        <f t="shared" si="315"/>
        <v>#DIV/0!</v>
      </c>
      <c r="AS301" s="43" t="e">
        <f t="shared" si="316"/>
        <v>#DIV/0!</v>
      </c>
      <c r="AT301" s="58" t="e">
        <f t="shared" si="317"/>
        <v>#DIV/0!</v>
      </c>
      <c r="AU301" s="42">
        <f t="shared" si="318"/>
        <v>0</v>
      </c>
      <c r="AV301" s="61">
        <f t="shared" si="319"/>
        <v>0</v>
      </c>
      <c r="AW301" s="39" t="e">
        <f t="shared" si="320"/>
        <v>#DIV/0!</v>
      </c>
      <c r="AX301" s="61" t="e">
        <f t="shared" si="321"/>
        <v>#DIV/0!</v>
      </c>
      <c r="AY301" s="41" t="e">
        <f t="shared" si="322"/>
        <v>#DIV/0!</v>
      </c>
      <c r="AZ301" s="61" t="e">
        <f t="shared" si="323"/>
        <v>#DIV/0!</v>
      </c>
      <c r="BA301" s="39" t="e">
        <f t="shared" si="324"/>
        <v>#DIV/0!</v>
      </c>
      <c r="BB301" s="64" t="e">
        <f t="shared" si="325"/>
        <v>#DIV/0!</v>
      </c>
      <c r="BC301" s="42">
        <f t="shared" si="326"/>
        <v>0</v>
      </c>
      <c r="BD301" s="61">
        <f t="shared" si="327"/>
        <v>0</v>
      </c>
      <c r="BE301" s="39" t="e">
        <f t="shared" si="328"/>
        <v>#DIV/0!</v>
      </c>
      <c r="BF301" s="61" t="e">
        <f t="shared" si="329"/>
        <v>#DIV/0!</v>
      </c>
      <c r="BG301" s="41" t="e">
        <f t="shared" si="330"/>
        <v>#DIV/0!</v>
      </c>
      <c r="BH301" s="61" t="e">
        <f t="shared" si="331"/>
        <v>#DIV/0!</v>
      </c>
      <c r="BI301" s="39" t="e">
        <f t="shared" si="332"/>
        <v>#DIV/0!</v>
      </c>
      <c r="BJ301" s="64" t="e">
        <f t="shared" si="333"/>
        <v>#DIV/0!</v>
      </c>
      <c r="BK301" s="39" t="e">
        <f t="shared" si="334"/>
        <v>#DIV/0!</v>
      </c>
      <c r="BL301" s="64" t="e">
        <f t="shared" si="335"/>
        <v>#DIV/0!</v>
      </c>
      <c r="BM301" s="43" t="e">
        <f t="shared" si="336"/>
        <v>#DIV/0!</v>
      </c>
      <c r="BN301" s="66" t="e">
        <f t="shared" si="337"/>
        <v>#DIV/0!</v>
      </c>
      <c r="BO301" s="17">
        <f t="shared" si="338"/>
        <v>0</v>
      </c>
      <c r="BP301" s="68">
        <f t="shared" si="339"/>
        <v>0</v>
      </c>
      <c r="BQ301" s="39">
        <f t="shared" si="340"/>
        <v>0</v>
      </c>
      <c r="BR301" s="69">
        <f t="shared" si="341"/>
        <v>0</v>
      </c>
      <c r="BS301" s="44" t="e">
        <f t="shared" si="342"/>
        <v>#DIV/0!</v>
      </c>
      <c r="BT301" s="70" t="e">
        <f t="shared" si="343"/>
        <v>#DIV/0!</v>
      </c>
      <c r="BU301" s="43" t="str">
        <f t="shared" si="344"/>
        <v>REPROVADO</v>
      </c>
      <c r="BV301" s="71" t="str">
        <f t="shared" si="345"/>
        <v>REPROVADO</v>
      </c>
    </row>
    <row r="302" spans="1:74">
      <c r="A302" s="17">
        <f>'PLANILHA PRINCIPAL'!C304</f>
        <v>0</v>
      </c>
      <c r="B302" s="45">
        <f>'PLANILHA PRINCIPAL'!D304</f>
        <v>0</v>
      </c>
      <c r="C302" s="17">
        <f t="shared" si="277"/>
        <v>60</v>
      </c>
      <c r="D302" s="45">
        <f t="shared" si="278"/>
        <v>24500</v>
      </c>
      <c r="E302" s="17">
        <f t="shared" si="279"/>
        <v>0.6</v>
      </c>
      <c r="F302" s="45">
        <f t="shared" si="280"/>
        <v>1</v>
      </c>
      <c r="G302" s="17">
        <f t="shared" si="281"/>
        <v>0.8</v>
      </c>
      <c r="H302" s="45">
        <f t="shared" si="282"/>
        <v>1.4</v>
      </c>
      <c r="I302" s="17">
        <f t="shared" si="283"/>
        <v>1.8</v>
      </c>
      <c r="J302" s="45">
        <f>'PLANILHA PRINCIPAL'!E304</f>
        <v>0</v>
      </c>
      <c r="K302" s="17">
        <f t="shared" si="284"/>
        <v>0.2</v>
      </c>
      <c r="L302" s="45">
        <f t="shared" si="285"/>
        <v>0.3</v>
      </c>
      <c r="M302" s="17">
        <f t="shared" si="286"/>
        <v>0.8</v>
      </c>
      <c r="N302" s="72">
        <f>'PLANILHA PRINCIPAL'!F304</f>
        <v>0</v>
      </c>
      <c r="O302" s="39">
        <f>'PLANILHA PRINCIPAL'!G304</f>
        <v>0</v>
      </c>
      <c r="P302" s="47">
        <f t="shared" si="287"/>
        <v>0.48</v>
      </c>
      <c r="Q302" s="39">
        <f t="shared" si="288"/>
        <v>20.571428571428569</v>
      </c>
      <c r="R302" s="48">
        <f t="shared" si="289"/>
        <v>20.779220779220779</v>
      </c>
      <c r="S302" s="17">
        <f t="shared" si="290"/>
        <v>11760</v>
      </c>
      <c r="T302" s="49">
        <f t="shared" si="291"/>
        <v>0</v>
      </c>
      <c r="U302" s="40">
        <f t="shared" si="292"/>
        <v>0</v>
      </c>
      <c r="V302" s="49">
        <f t="shared" si="293"/>
        <v>0</v>
      </c>
      <c r="W302" s="40">
        <f t="shared" si="294"/>
        <v>0</v>
      </c>
      <c r="X302" s="49">
        <f t="shared" si="295"/>
        <v>0</v>
      </c>
      <c r="Y302" s="41" t="e">
        <f t="shared" si="296"/>
        <v>#DIV/0!</v>
      </c>
      <c r="Z302" s="50" t="e">
        <f t="shared" si="297"/>
        <v>#DIV/0!</v>
      </c>
      <c r="AA302" s="17">
        <f t="shared" si="298"/>
        <v>0.5</v>
      </c>
      <c r="AB302" s="51" t="e">
        <f t="shared" si="299"/>
        <v>#DIV/0!</v>
      </c>
      <c r="AC302" s="39" t="e">
        <f t="shared" si="300"/>
        <v>#DIV/0!</v>
      </c>
      <c r="AD302" s="48" t="e">
        <f t="shared" si="301"/>
        <v>#DIV/0!</v>
      </c>
      <c r="AE302" s="42">
        <f t="shared" si="302"/>
        <v>0</v>
      </c>
      <c r="AF302" s="54">
        <f t="shared" si="303"/>
        <v>0</v>
      </c>
      <c r="AG302" s="39" t="e">
        <f t="shared" si="304"/>
        <v>#DIV/0!</v>
      </c>
      <c r="AH302" s="54" t="e">
        <f t="shared" si="305"/>
        <v>#DIV/0!</v>
      </c>
      <c r="AI302" s="39" t="e">
        <f t="shared" si="306"/>
        <v>#DIV/0!</v>
      </c>
      <c r="AJ302" s="56" t="e">
        <f t="shared" si="307"/>
        <v>#DIV/0!</v>
      </c>
      <c r="AK302" s="42">
        <f t="shared" si="308"/>
        <v>0</v>
      </c>
      <c r="AL302" s="54">
        <f t="shared" si="309"/>
        <v>0</v>
      </c>
      <c r="AM302" s="39" t="e">
        <f t="shared" si="310"/>
        <v>#DIV/0!</v>
      </c>
      <c r="AN302" s="54" t="e">
        <f t="shared" si="311"/>
        <v>#DIV/0!</v>
      </c>
      <c r="AO302" s="39" t="e">
        <f t="shared" si="312"/>
        <v>#DIV/0!</v>
      </c>
      <c r="AP302" s="56" t="e">
        <f t="shared" si="313"/>
        <v>#DIV/0!</v>
      </c>
      <c r="AQ302" s="39" t="e">
        <f t="shared" si="314"/>
        <v>#DIV/0!</v>
      </c>
      <c r="AR302" s="56" t="e">
        <f t="shared" si="315"/>
        <v>#DIV/0!</v>
      </c>
      <c r="AS302" s="43" t="e">
        <f t="shared" si="316"/>
        <v>#DIV/0!</v>
      </c>
      <c r="AT302" s="58" t="e">
        <f t="shared" si="317"/>
        <v>#DIV/0!</v>
      </c>
      <c r="AU302" s="42">
        <f t="shared" si="318"/>
        <v>0</v>
      </c>
      <c r="AV302" s="61">
        <f t="shared" si="319"/>
        <v>0</v>
      </c>
      <c r="AW302" s="39" t="e">
        <f t="shared" si="320"/>
        <v>#DIV/0!</v>
      </c>
      <c r="AX302" s="61" t="e">
        <f t="shared" si="321"/>
        <v>#DIV/0!</v>
      </c>
      <c r="AY302" s="41" t="e">
        <f t="shared" si="322"/>
        <v>#DIV/0!</v>
      </c>
      <c r="AZ302" s="61" t="e">
        <f t="shared" si="323"/>
        <v>#DIV/0!</v>
      </c>
      <c r="BA302" s="39" t="e">
        <f t="shared" si="324"/>
        <v>#DIV/0!</v>
      </c>
      <c r="BB302" s="64" t="e">
        <f t="shared" si="325"/>
        <v>#DIV/0!</v>
      </c>
      <c r="BC302" s="42">
        <f t="shared" si="326"/>
        <v>0</v>
      </c>
      <c r="BD302" s="61">
        <f t="shared" si="327"/>
        <v>0</v>
      </c>
      <c r="BE302" s="39" t="e">
        <f t="shared" si="328"/>
        <v>#DIV/0!</v>
      </c>
      <c r="BF302" s="61" t="e">
        <f t="shared" si="329"/>
        <v>#DIV/0!</v>
      </c>
      <c r="BG302" s="41" t="e">
        <f t="shared" si="330"/>
        <v>#DIV/0!</v>
      </c>
      <c r="BH302" s="61" t="e">
        <f t="shared" si="331"/>
        <v>#DIV/0!</v>
      </c>
      <c r="BI302" s="39" t="e">
        <f t="shared" si="332"/>
        <v>#DIV/0!</v>
      </c>
      <c r="BJ302" s="64" t="e">
        <f t="shared" si="333"/>
        <v>#DIV/0!</v>
      </c>
      <c r="BK302" s="39" t="e">
        <f t="shared" si="334"/>
        <v>#DIV/0!</v>
      </c>
      <c r="BL302" s="64" t="e">
        <f t="shared" si="335"/>
        <v>#DIV/0!</v>
      </c>
      <c r="BM302" s="43" t="e">
        <f t="shared" si="336"/>
        <v>#DIV/0!</v>
      </c>
      <c r="BN302" s="66" t="e">
        <f t="shared" si="337"/>
        <v>#DIV/0!</v>
      </c>
      <c r="BO302" s="17">
        <f t="shared" si="338"/>
        <v>0</v>
      </c>
      <c r="BP302" s="68">
        <f t="shared" si="339"/>
        <v>0</v>
      </c>
      <c r="BQ302" s="39">
        <f t="shared" si="340"/>
        <v>0</v>
      </c>
      <c r="BR302" s="69">
        <f t="shared" si="341"/>
        <v>0</v>
      </c>
      <c r="BS302" s="44" t="e">
        <f t="shared" si="342"/>
        <v>#DIV/0!</v>
      </c>
      <c r="BT302" s="70" t="e">
        <f t="shared" si="343"/>
        <v>#DIV/0!</v>
      </c>
      <c r="BU302" s="43" t="str">
        <f t="shared" si="344"/>
        <v>REPROVADO</v>
      </c>
      <c r="BV302" s="71" t="str">
        <f t="shared" si="345"/>
        <v>REPROVADO</v>
      </c>
    </row>
    <row r="303" spans="1:74">
      <c r="A303" s="17">
        <f>'PLANILHA PRINCIPAL'!C305</f>
        <v>0</v>
      </c>
      <c r="B303" s="45">
        <f>'PLANILHA PRINCIPAL'!D305</f>
        <v>0</v>
      </c>
      <c r="C303" s="17">
        <f t="shared" si="277"/>
        <v>60</v>
      </c>
      <c r="D303" s="45">
        <f t="shared" si="278"/>
        <v>24500</v>
      </c>
      <c r="E303" s="17">
        <f t="shared" si="279"/>
        <v>0.6</v>
      </c>
      <c r="F303" s="45">
        <f t="shared" si="280"/>
        <v>1</v>
      </c>
      <c r="G303" s="17">
        <f t="shared" si="281"/>
        <v>0.8</v>
      </c>
      <c r="H303" s="45">
        <f t="shared" si="282"/>
        <v>1.4</v>
      </c>
      <c r="I303" s="17">
        <f t="shared" si="283"/>
        <v>1.8</v>
      </c>
      <c r="J303" s="45">
        <f>'PLANILHA PRINCIPAL'!E305</f>
        <v>0</v>
      </c>
      <c r="K303" s="17">
        <f t="shared" si="284"/>
        <v>0.2</v>
      </c>
      <c r="L303" s="45">
        <f t="shared" si="285"/>
        <v>0.3</v>
      </c>
      <c r="M303" s="17">
        <f t="shared" si="286"/>
        <v>0.8</v>
      </c>
      <c r="N303" s="72">
        <f>'PLANILHA PRINCIPAL'!F305</f>
        <v>0</v>
      </c>
      <c r="O303" s="39">
        <f>'PLANILHA PRINCIPAL'!G305</f>
        <v>0</v>
      </c>
      <c r="P303" s="47">
        <f t="shared" si="287"/>
        <v>0.48</v>
      </c>
      <c r="Q303" s="39">
        <f t="shared" si="288"/>
        <v>20.571428571428569</v>
      </c>
      <c r="R303" s="48">
        <f t="shared" si="289"/>
        <v>20.779220779220779</v>
      </c>
      <c r="S303" s="17">
        <f t="shared" si="290"/>
        <v>11760</v>
      </c>
      <c r="T303" s="49">
        <f t="shared" si="291"/>
        <v>0</v>
      </c>
      <c r="U303" s="40">
        <f t="shared" si="292"/>
        <v>0</v>
      </c>
      <c r="V303" s="49">
        <f t="shared" si="293"/>
        <v>0</v>
      </c>
      <c r="W303" s="40">
        <f t="shared" si="294"/>
        <v>0</v>
      </c>
      <c r="X303" s="49">
        <f t="shared" si="295"/>
        <v>0</v>
      </c>
      <c r="Y303" s="41" t="e">
        <f t="shared" si="296"/>
        <v>#DIV/0!</v>
      </c>
      <c r="Z303" s="50" t="e">
        <f t="shared" si="297"/>
        <v>#DIV/0!</v>
      </c>
      <c r="AA303" s="17">
        <f t="shared" si="298"/>
        <v>0.5</v>
      </c>
      <c r="AB303" s="51" t="e">
        <f t="shared" si="299"/>
        <v>#DIV/0!</v>
      </c>
      <c r="AC303" s="39" t="e">
        <f t="shared" si="300"/>
        <v>#DIV/0!</v>
      </c>
      <c r="AD303" s="48" t="e">
        <f t="shared" si="301"/>
        <v>#DIV/0!</v>
      </c>
      <c r="AE303" s="42">
        <f t="shared" si="302"/>
        <v>0</v>
      </c>
      <c r="AF303" s="54">
        <f t="shared" si="303"/>
        <v>0</v>
      </c>
      <c r="AG303" s="39" t="e">
        <f t="shared" si="304"/>
        <v>#DIV/0!</v>
      </c>
      <c r="AH303" s="54" t="e">
        <f t="shared" si="305"/>
        <v>#DIV/0!</v>
      </c>
      <c r="AI303" s="39" t="e">
        <f t="shared" si="306"/>
        <v>#DIV/0!</v>
      </c>
      <c r="AJ303" s="56" t="e">
        <f t="shared" si="307"/>
        <v>#DIV/0!</v>
      </c>
      <c r="AK303" s="42">
        <f t="shared" si="308"/>
        <v>0</v>
      </c>
      <c r="AL303" s="54">
        <f t="shared" si="309"/>
        <v>0</v>
      </c>
      <c r="AM303" s="39" t="e">
        <f t="shared" si="310"/>
        <v>#DIV/0!</v>
      </c>
      <c r="AN303" s="54" t="e">
        <f t="shared" si="311"/>
        <v>#DIV/0!</v>
      </c>
      <c r="AO303" s="39" t="e">
        <f t="shared" si="312"/>
        <v>#DIV/0!</v>
      </c>
      <c r="AP303" s="56" t="e">
        <f t="shared" si="313"/>
        <v>#DIV/0!</v>
      </c>
      <c r="AQ303" s="39" t="e">
        <f t="shared" si="314"/>
        <v>#DIV/0!</v>
      </c>
      <c r="AR303" s="56" t="e">
        <f t="shared" si="315"/>
        <v>#DIV/0!</v>
      </c>
      <c r="AS303" s="43" t="e">
        <f t="shared" si="316"/>
        <v>#DIV/0!</v>
      </c>
      <c r="AT303" s="58" t="e">
        <f t="shared" si="317"/>
        <v>#DIV/0!</v>
      </c>
      <c r="AU303" s="42">
        <f t="shared" si="318"/>
        <v>0</v>
      </c>
      <c r="AV303" s="61">
        <f t="shared" si="319"/>
        <v>0</v>
      </c>
      <c r="AW303" s="39" t="e">
        <f t="shared" si="320"/>
        <v>#DIV/0!</v>
      </c>
      <c r="AX303" s="61" t="e">
        <f t="shared" si="321"/>
        <v>#DIV/0!</v>
      </c>
      <c r="AY303" s="41" t="e">
        <f t="shared" si="322"/>
        <v>#DIV/0!</v>
      </c>
      <c r="AZ303" s="61" t="e">
        <f t="shared" si="323"/>
        <v>#DIV/0!</v>
      </c>
      <c r="BA303" s="39" t="e">
        <f t="shared" si="324"/>
        <v>#DIV/0!</v>
      </c>
      <c r="BB303" s="64" t="e">
        <f t="shared" si="325"/>
        <v>#DIV/0!</v>
      </c>
      <c r="BC303" s="42">
        <f t="shared" si="326"/>
        <v>0</v>
      </c>
      <c r="BD303" s="61">
        <f t="shared" si="327"/>
        <v>0</v>
      </c>
      <c r="BE303" s="39" t="e">
        <f t="shared" si="328"/>
        <v>#DIV/0!</v>
      </c>
      <c r="BF303" s="61" t="e">
        <f t="shared" si="329"/>
        <v>#DIV/0!</v>
      </c>
      <c r="BG303" s="41" t="e">
        <f t="shared" si="330"/>
        <v>#DIV/0!</v>
      </c>
      <c r="BH303" s="61" t="e">
        <f t="shared" si="331"/>
        <v>#DIV/0!</v>
      </c>
      <c r="BI303" s="39" t="e">
        <f t="shared" si="332"/>
        <v>#DIV/0!</v>
      </c>
      <c r="BJ303" s="64" t="e">
        <f t="shared" si="333"/>
        <v>#DIV/0!</v>
      </c>
      <c r="BK303" s="39" t="e">
        <f t="shared" si="334"/>
        <v>#DIV/0!</v>
      </c>
      <c r="BL303" s="64" t="e">
        <f t="shared" si="335"/>
        <v>#DIV/0!</v>
      </c>
      <c r="BM303" s="43" t="e">
        <f t="shared" si="336"/>
        <v>#DIV/0!</v>
      </c>
      <c r="BN303" s="66" t="e">
        <f t="shared" si="337"/>
        <v>#DIV/0!</v>
      </c>
      <c r="BO303" s="17">
        <f t="shared" si="338"/>
        <v>0</v>
      </c>
      <c r="BP303" s="68">
        <f t="shared" si="339"/>
        <v>0</v>
      </c>
      <c r="BQ303" s="39">
        <f t="shared" si="340"/>
        <v>0</v>
      </c>
      <c r="BR303" s="69">
        <f t="shared" si="341"/>
        <v>0</v>
      </c>
      <c r="BS303" s="44" t="e">
        <f t="shared" si="342"/>
        <v>#DIV/0!</v>
      </c>
      <c r="BT303" s="70" t="e">
        <f t="shared" si="343"/>
        <v>#DIV/0!</v>
      </c>
      <c r="BU303" s="43" t="str">
        <f t="shared" si="344"/>
        <v>REPROVADO</v>
      </c>
      <c r="BV303" s="71" t="str">
        <f t="shared" si="345"/>
        <v>REPROVADO</v>
      </c>
    </row>
    <row r="304" spans="1:74">
      <c r="A304" s="17">
        <f>'PLANILHA PRINCIPAL'!C306</f>
        <v>0</v>
      </c>
      <c r="B304" s="45">
        <f>'PLANILHA PRINCIPAL'!D306</f>
        <v>0</v>
      </c>
      <c r="C304" s="17">
        <f t="shared" si="277"/>
        <v>60</v>
      </c>
      <c r="D304" s="45">
        <f t="shared" si="278"/>
        <v>24500</v>
      </c>
      <c r="E304" s="17">
        <f t="shared" si="279"/>
        <v>0.6</v>
      </c>
      <c r="F304" s="45">
        <f t="shared" si="280"/>
        <v>1</v>
      </c>
      <c r="G304" s="17">
        <f t="shared" si="281"/>
        <v>0.8</v>
      </c>
      <c r="H304" s="45">
        <f t="shared" si="282"/>
        <v>1.4</v>
      </c>
      <c r="I304" s="17">
        <f t="shared" si="283"/>
        <v>1.8</v>
      </c>
      <c r="J304" s="45">
        <f>'PLANILHA PRINCIPAL'!E306</f>
        <v>0</v>
      </c>
      <c r="K304" s="17">
        <f t="shared" si="284"/>
        <v>0.2</v>
      </c>
      <c r="L304" s="45">
        <f t="shared" si="285"/>
        <v>0.3</v>
      </c>
      <c r="M304" s="17">
        <f t="shared" si="286"/>
        <v>0.8</v>
      </c>
      <c r="N304" s="72">
        <f>'PLANILHA PRINCIPAL'!F306</f>
        <v>0</v>
      </c>
      <c r="O304" s="39">
        <f>'PLANILHA PRINCIPAL'!G306</f>
        <v>0</v>
      </c>
      <c r="P304" s="47">
        <f t="shared" si="287"/>
        <v>0.48</v>
      </c>
      <c r="Q304" s="39">
        <f t="shared" si="288"/>
        <v>20.571428571428569</v>
      </c>
      <c r="R304" s="48">
        <f t="shared" si="289"/>
        <v>20.779220779220779</v>
      </c>
      <c r="S304" s="17">
        <f t="shared" si="290"/>
        <v>11760</v>
      </c>
      <c r="T304" s="49">
        <f t="shared" si="291"/>
        <v>0</v>
      </c>
      <c r="U304" s="40">
        <f t="shared" si="292"/>
        <v>0</v>
      </c>
      <c r="V304" s="49">
        <f t="shared" si="293"/>
        <v>0</v>
      </c>
      <c r="W304" s="40">
        <f t="shared" si="294"/>
        <v>0</v>
      </c>
      <c r="X304" s="49">
        <f t="shared" si="295"/>
        <v>0</v>
      </c>
      <c r="Y304" s="41" t="e">
        <f t="shared" si="296"/>
        <v>#DIV/0!</v>
      </c>
      <c r="Z304" s="50" t="e">
        <f t="shared" si="297"/>
        <v>#DIV/0!</v>
      </c>
      <c r="AA304" s="17">
        <f t="shared" si="298"/>
        <v>0.5</v>
      </c>
      <c r="AB304" s="51" t="e">
        <f t="shared" si="299"/>
        <v>#DIV/0!</v>
      </c>
      <c r="AC304" s="39" t="e">
        <f t="shared" si="300"/>
        <v>#DIV/0!</v>
      </c>
      <c r="AD304" s="48" t="e">
        <f t="shared" si="301"/>
        <v>#DIV/0!</v>
      </c>
      <c r="AE304" s="42">
        <f t="shared" si="302"/>
        <v>0</v>
      </c>
      <c r="AF304" s="54">
        <f t="shared" si="303"/>
        <v>0</v>
      </c>
      <c r="AG304" s="39" t="e">
        <f t="shared" si="304"/>
        <v>#DIV/0!</v>
      </c>
      <c r="AH304" s="54" t="e">
        <f t="shared" si="305"/>
        <v>#DIV/0!</v>
      </c>
      <c r="AI304" s="39" t="e">
        <f t="shared" si="306"/>
        <v>#DIV/0!</v>
      </c>
      <c r="AJ304" s="56" t="e">
        <f t="shared" si="307"/>
        <v>#DIV/0!</v>
      </c>
      <c r="AK304" s="42">
        <f t="shared" si="308"/>
        <v>0</v>
      </c>
      <c r="AL304" s="54">
        <f t="shared" si="309"/>
        <v>0</v>
      </c>
      <c r="AM304" s="39" t="e">
        <f t="shared" si="310"/>
        <v>#DIV/0!</v>
      </c>
      <c r="AN304" s="54" t="e">
        <f t="shared" si="311"/>
        <v>#DIV/0!</v>
      </c>
      <c r="AO304" s="39" t="e">
        <f t="shared" si="312"/>
        <v>#DIV/0!</v>
      </c>
      <c r="AP304" s="56" t="e">
        <f t="shared" si="313"/>
        <v>#DIV/0!</v>
      </c>
      <c r="AQ304" s="39" t="e">
        <f t="shared" si="314"/>
        <v>#DIV/0!</v>
      </c>
      <c r="AR304" s="56" t="e">
        <f t="shared" si="315"/>
        <v>#DIV/0!</v>
      </c>
      <c r="AS304" s="43" t="e">
        <f t="shared" si="316"/>
        <v>#DIV/0!</v>
      </c>
      <c r="AT304" s="58" t="e">
        <f t="shared" si="317"/>
        <v>#DIV/0!</v>
      </c>
      <c r="AU304" s="42">
        <f t="shared" si="318"/>
        <v>0</v>
      </c>
      <c r="AV304" s="61">
        <f t="shared" si="319"/>
        <v>0</v>
      </c>
      <c r="AW304" s="39" t="e">
        <f t="shared" si="320"/>
        <v>#DIV/0!</v>
      </c>
      <c r="AX304" s="61" t="e">
        <f t="shared" si="321"/>
        <v>#DIV/0!</v>
      </c>
      <c r="AY304" s="41" t="e">
        <f t="shared" si="322"/>
        <v>#DIV/0!</v>
      </c>
      <c r="AZ304" s="61" t="e">
        <f t="shared" si="323"/>
        <v>#DIV/0!</v>
      </c>
      <c r="BA304" s="39" t="e">
        <f t="shared" si="324"/>
        <v>#DIV/0!</v>
      </c>
      <c r="BB304" s="64" t="e">
        <f t="shared" si="325"/>
        <v>#DIV/0!</v>
      </c>
      <c r="BC304" s="42">
        <f t="shared" si="326"/>
        <v>0</v>
      </c>
      <c r="BD304" s="61">
        <f t="shared" si="327"/>
        <v>0</v>
      </c>
      <c r="BE304" s="39" t="e">
        <f t="shared" si="328"/>
        <v>#DIV/0!</v>
      </c>
      <c r="BF304" s="61" t="e">
        <f t="shared" si="329"/>
        <v>#DIV/0!</v>
      </c>
      <c r="BG304" s="41" t="e">
        <f t="shared" si="330"/>
        <v>#DIV/0!</v>
      </c>
      <c r="BH304" s="61" t="e">
        <f t="shared" si="331"/>
        <v>#DIV/0!</v>
      </c>
      <c r="BI304" s="39" t="e">
        <f t="shared" si="332"/>
        <v>#DIV/0!</v>
      </c>
      <c r="BJ304" s="64" t="e">
        <f t="shared" si="333"/>
        <v>#DIV/0!</v>
      </c>
      <c r="BK304" s="39" t="e">
        <f t="shared" si="334"/>
        <v>#DIV/0!</v>
      </c>
      <c r="BL304" s="64" t="e">
        <f t="shared" si="335"/>
        <v>#DIV/0!</v>
      </c>
      <c r="BM304" s="43" t="e">
        <f t="shared" si="336"/>
        <v>#DIV/0!</v>
      </c>
      <c r="BN304" s="66" t="e">
        <f t="shared" si="337"/>
        <v>#DIV/0!</v>
      </c>
      <c r="BO304" s="17">
        <f t="shared" si="338"/>
        <v>0</v>
      </c>
      <c r="BP304" s="68">
        <f t="shared" si="339"/>
        <v>0</v>
      </c>
      <c r="BQ304" s="39">
        <f t="shared" si="340"/>
        <v>0</v>
      </c>
      <c r="BR304" s="69">
        <f t="shared" si="341"/>
        <v>0</v>
      </c>
      <c r="BS304" s="44" t="e">
        <f t="shared" si="342"/>
        <v>#DIV/0!</v>
      </c>
      <c r="BT304" s="70" t="e">
        <f t="shared" si="343"/>
        <v>#DIV/0!</v>
      </c>
      <c r="BU304" s="43" t="str">
        <f t="shared" si="344"/>
        <v>REPROVADO</v>
      </c>
      <c r="BV304" s="71" t="str">
        <f t="shared" si="345"/>
        <v>REPROVADO</v>
      </c>
    </row>
    <row r="305" spans="1:74">
      <c r="A305" s="17">
        <f>'PLANILHA PRINCIPAL'!C307</f>
        <v>0</v>
      </c>
      <c r="B305" s="45">
        <f>'PLANILHA PRINCIPAL'!D307</f>
        <v>0</v>
      </c>
      <c r="C305" s="17">
        <f t="shared" si="277"/>
        <v>60</v>
      </c>
      <c r="D305" s="45">
        <f t="shared" si="278"/>
        <v>24500</v>
      </c>
      <c r="E305" s="17">
        <f t="shared" si="279"/>
        <v>0.6</v>
      </c>
      <c r="F305" s="45">
        <f t="shared" si="280"/>
        <v>1</v>
      </c>
      <c r="G305" s="17">
        <f t="shared" si="281"/>
        <v>0.8</v>
      </c>
      <c r="H305" s="45">
        <f t="shared" si="282"/>
        <v>1.4</v>
      </c>
      <c r="I305" s="17">
        <f t="shared" si="283"/>
        <v>1.8</v>
      </c>
      <c r="J305" s="45">
        <f>'PLANILHA PRINCIPAL'!E307</f>
        <v>0</v>
      </c>
      <c r="K305" s="17">
        <f t="shared" si="284"/>
        <v>0.2</v>
      </c>
      <c r="L305" s="45">
        <f t="shared" si="285"/>
        <v>0.3</v>
      </c>
      <c r="M305" s="17">
        <f t="shared" si="286"/>
        <v>0.8</v>
      </c>
      <c r="N305" s="72">
        <f>'PLANILHA PRINCIPAL'!F307</f>
        <v>0</v>
      </c>
      <c r="O305" s="39">
        <f>'PLANILHA PRINCIPAL'!G307</f>
        <v>0</v>
      </c>
      <c r="P305" s="47">
        <f t="shared" si="287"/>
        <v>0.48</v>
      </c>
      <c r="Q305" s="39">
        <f t="shared" si="288"/>
        <v>20.571428571428569</v>
      </c>
      <c r="R305" s="48">
        <f t="shared" si="289"/>
        <v>20.779220779220779</v>
      </c>
      <c r="S305" s="17">
        <f t="shared" si="290"/>
        <v>11760</v>
      </c>
      <c r="T305" s="49">
        <f t="shared" si="291"/>
        <v>0</v>
      </c>
      <c r="U305" s="40">
        <f t="shared" si="292"/>
        <v>0</v>
      </c>
      <c r="V305" s="49">
        <f t="shared" si="293"/>
        <v>0</v>
      </c>
      <c r="W305" s="40">
        <f t="shared" si="294"/>
        <v>0</v>
      </c>
      <c r="X305" s="49">
        <f t="shared" si="295"/>
        <v>0</v>
      </c>
      <c r="Y305" s="41" t="e">
        <f t="shared" si="296"/>
        <v>#DIV/0!</v>
      </c>
      <c r="Z305" s="50" t="e">
        <f t="shared" si="297"/>
        <v>#DIV/0!</v>
      </c>
      <c r="AA305" s="17">
        <f t="shared" si="298"/>
        <v>0.5</v>
      </c>
      <c r="AB305" s="51" t="e">
        <f t="shared" si="299"/>
        <v>#DIV/0!</v>
      </c>
      <c r="AC305" s="39" t="e">
        <f t="shared" si="300"/>
        <v>#DIV/0!</v>
      </c>
      <c r="AD305" s="48" t="e">
        <f t="shared" si="301"/>
        <v>#DIV/0!</v>
      </c>
      <c r="AE305" s="42">
        <f t="shared" si="302"/>
        <v>0</v>
      </c>
      <c r="AF305" s="54">
        <f t="shared" si="303"/>
        <v>0</v>
      </c>
      <c r="AG305" s="39" t="e">
        <f t="shared" si="304"/>
        <v>#DIV/0!</v>
      </c>
      <c r="AH305" s="54" t="e">
        <f t="shared" si="305"/>
        <v>#DIV/0!</v>
      </c>
      <c r="AI305" s="39" t="e">
        <f t="shared" si="306"/>
        <v>#DIV/0!</v>
      </c>
      <c r="AJ305" s="56" t="e">
        <f t="shared" si="307"/>
        <v>#DIV/0!</v>
      </c>
      <c r="AK305" s="42">
        <f t="shared" si="308"/>
        <v>0</v>
      </c>
      <c r="AL305" s="54">
        <f t="shared" si="309"/>
        <v>0</v>
      </c>
      <c r="AM305" s="39" t="e">
        <f t="shared" si="310"/>
        <v>#DIV/0!</v>
      </c>
      <c r="AN305" s="54" t="e">
        <f t="shared" si="311"/>
        <v>#DIV/0!</v>
      </c>
      <c r="AO305" s="39" t="e">
        <f t="shared" si="312"/>
        <v>#DIV/0!</v>
      </c>
      <c r="AP305" s="56" t="e">
        <f t="shared" si="313"/>
        <v>#DIV/0!</v>
      </c>
      <c r="AQ305" s="39" t="e">
        <f t="shared" si="314"/>
        <v>#DIV/0!</v>
      </c>
      <c r="AR305" s="56" t="e">
        <f t="shared" si="315"/>
        <v>#DIV/0!</v>
      </c>
      <c r="AS305" s="43" t="e">
        <f t="shared" si="316"/>
        <v>#DIV/0!</v>
      </c>
      <c r="AT305" s="58" t="e">
        <f t="shared" si="317"/>
        <v>#DIV/0!</v>
      </c>
      <c r="AU305" s="42">
        <f t="shared" si="318"/>
        <v>0</v>
      </c>
      <c r="AV305" s="61">
        <f t="shared" si="319"/>
        <v>0</v>
      </c>
      <c r="AW305" s="39" t="e">
        <f t="shared" si="320"/>
        <v>#DIV/0!</v>
      </c>
      <c r="AX305" s="61" t="e">
        <f t="shared" si="321"/>
        <v>#DIV/0!</v>
      </c>
      <c r="AY305" s="41" t="e">
        <f t="shared" si="322"/>
        <v>#DIV/0!</v>
      </c>
      <c r="AZ305" s="61" t="e">
        <f t="shared" si="323"/>
        <v>#DIV/0!</v>
      </c>
      <c r="BA305" s="39" t="e">
        <f t="shared" si="324"/>
        <v>#DIV/0!</v>
      </c>
      <c r="BB305" s="64" t="e">
        <f t="shared" si="325"/>
        <v>#DIV/0!</v>
      </c>
      <c r="BC305" s="42">
        <f t="shared" si="326"/>
        <v>0</v>
      </c>
      <c r="BD305" s="61">
        <f t="shared" si="327"/>
        <v>0</v>
      </c>
      <c r="BE305" s="39" t="e">
        <f t="shared" si="328"/>
        <v>#DIV/0!</v>
      </c>
      <c r="BF305" s="61" t="e">
        <f t="shared" si="329"/>
        <v>#DIV/0!</v>
      </c>
      <c r="BG305" s="41" t="e">
        <f t="shared" si="330"/>
        <v>#DIV/0!</v>
      </c>
      <c r="BH305" s="61" t="e">
        <f t="shared" si="331"/>
        <v>#DIV/0!</v>
      </c>
      <c r="BI305" s="39" t="e">
        <f t="shared" si="332"/>
        <v>#DIV/0!</v>
      </c>
      <c r="BJ305" s="64" t="e">
        <f t="shared" si="333"/>
        <v>#DIV/0!</v>
      </c>
      <c r="BK305" s="39" t="e">
        <f t="shared" si="334"/>
        <v>#DIV/0!</v>
      </c>
      <c r="BL305" s="64" t="e">
        <f t="shared" si="335"/>
        <v>#DIV/0!</v>
      </c>
      <c r="BM305" s="43" t="e">
        <f t="shared" si="336"/>
        <v>#DIV/0!</v>
      </c>
      <c r="BN305" s="66" t="e">
        <f t="shared" si="337"/>
        <v>#DIV/0!</v>
      </c>
      <c r="BO305" s="17">
        <f t="shared" si="338"/>
        <v>0</v>
      </c>
      <c r="BP305" s="68">
        <f t="shared" si="339"/>
        <v>0</v>
      </c>
      <c r="BQ305" s="39">
        <f t="shared" si="340"/>
        <v>0</v>
      </c>
      <c r="BR305" s="69">
        <f t="shared" si="341"/>
        <v>0</v>
      </c>
      <c r="BS305" s="44" t="e">
        <f t="shared" si="342"/>
        <v>#DIV/0!</v>
      </c>
      <c r="BT305" s="70" t="e">
        <f t="shared" si="343"/>
        <v>#DIV/0!</v>
      </c>
      <c r="BU305" s="43" t="str">
        <f t="shared" si="344"/>
        <v>REPROVADO</v>
      </c>
      <c r="BV305" s="71" t="str">
        <f t="shared" si="345"/>
        <v>REPROVADO</v>
      </c>
    </row>
    <row r="306" spans="1:74">
      <c r="A306" s="17">
        <f>'PLANILHA PRINCIPAL'!C308</f>
        <v>0</v>
      </c>
      <c r="B306" s="45">
        <f>'PLANILHA PRINCIPAL'!D308</f>
        <v>0</v>
      </c>
      <c r="C306" s="17">
        <f t="shared" si="277"/>
        <v>60</v>
      </c>
      <c r="D306" s="45">
        <f t="shared" si="278"/>
        <v>24500</v>
      </c>
      <c r="E306" s="17">
        <f t="shared" si="279"/>
        <v>0.6</v>
      </c>
      <c r="F306" s="45">
        <f t="shared" si="280"/>
        <v>1</v>
      </c>
      <c r="G306" s="17">
        <f t="shared" si="281"/>
        <v>0.8</v>
      </c>
      <c r="H306" s="45">
        <f t="shared" si="282"/>
        <v>1.4</v>
      </c>
      <c r="I306" s="17">
        <f t="shared" si="283"/>
        <v>1.8</v>
      </c>
      <c r="J306" s="45">
        <f>'PLANILHA PRINCIPAL'!E308</f>
        <v>0</v>
      </c>
      <c r="K306" s="17">
        <f t="shared" si="284"/>
        <v>0.2</v>
      </c>
      <c r="L306" s="45">
        <f t="shared" si="285"/>
        <v>0.3</v>
      </c>
      <c r="M306" s="17">
        <f t="shared" si="286"/>
        <v>0.8</v>
      </c>
      <c r="N306" s="72">
        <f>'PLANILHA PRINCIPAL'!F308</f>
        <v>0</v>
      </c>
      <c r="O306" s="39">
        <f>'PLANILHA PRINCIPAL'!G308</f>
        <v>0</v>
      </c>
      <c r="P306" s="47">
        <f t="shared" si="287"/>
        <v>0.48</v>
      </c>
      <c r="Q306" s="39">
        <f t="shared" si="288"/>
        <v>20.571428571428569</v>
      </c>
      <c r="R306" s="48">
        <f t="shared" si="289"/>
        <v>20.779220779220779</v>
      </c>
      <c r="S306" s="17">
        <f t="shared" si="290"/>
        <v>11760</v>
      </c>
      <c r="T306" s="49">
        <f t="shared" si="291"/>
        <v>0</v>
      </c>
      <c r="U306" s="40">
        <f t="shared" si="292"/>
        <v>0</v>
      </c>
      <c r="V306" s="49">
        <f t="shared" si="293"/>
        <v>0</v>
      </c>
      <c r="W306" s="40">
        <f t="shared" si="294"/>
        <v>0</v>
      </c>
      <c r="X306" s="49">
        <f t="shared" si="295"/>
        <v>0</v>
      </c>
      <c r="Y306" s="41" t="e">
        <f t="shared" si="296"/>
        <v>#DIV/0!</v>
      </c>
      <c r="Z306" s="50" t="e">
        <f t="shared" si="297"/>
        <v>#DIV/0!</v>
      </c>
      <c r="AA306" s="17">
        <f t="shared" si="298"/>
        <v>0.5</v>
      </c>
      <c r="AB306" s="51" t="e">
        <f t="shared" si="299"/>
        <v>#DIV/0!</v>
      </c>
      <c r="AC306" s="39" t="e">
        <f t="shared" si="300"/>
        <v>#DIV/0!</v>
      </c>
      <c r="AD306" s="48" t="e">
        <f t="shared" si="301"/>
        <v>#DIV/0!</v>
      </c>
      <c r="AE306" s="42">
        <f t="shared" si="302"/>
        <v>0</v>
      </c>
      <c r="AF306" s="54">
        <f t="shared" si="303"/>
        <v>0</v>
      </c>
      <c r="AG306" s="39" t="e">
        <f t="shared" si="304"/>
        <v>#DIV/0!</v>
      </c>
      <c r="AH306" s="54" t="e">
        <f t="shared" si="305"/>
        <v>#DIV/0!</v>
      </c>
      <c r="AI306" s="39" t="e">
        <f t="shared" si="306"/>
        <v>#DIV/0!</v>
      </c>
      <c r="AJ306" s="56" t="e">
        <f t="shared" si="307"/>
        <v>#DIV/0!</v>
      </c>
      <c r="AK306" s="42">
        <f t="shared" si="308"/>
        <v>0</v>
      </c>
      <c r="AL306" s="54">
        <f t="shared" si="309"/>
        <v>0</v>
      </c>
      <c r="AM306" s="39" t="e">
        <f t="shared" si="310"/>
        <v>#DIV/0!</v>
      </c>
      <c r="AN306" s="54" t="e">
        <f t="shared" si="311"/>
        <v>#DIV/0!</v>
      </c>
      <c r="AO306" s="39" t="e">
        <f t="shared" si="312"/>
        <v>#DIV/0!</v>
      </c>
      <c r="AP306" s="56" t="e">
        <f t="shared" si="313"/>
        <v>#DIV/0!</v>
      </c>
      <c r="AQ306" s="39" t="e">
        <f t="shared" si="314"/>
        <v>#DIV/0!</v>
      </c>
      <c r="AR306" s="56" t="e">
        <f t="shared" si="315"/>
        <v>#DIV/0!</v>
      </c>
      <c r="AS306" s="43" t="e">
        <f t="shared" si="316"/>
        <v>#DIV/0!</v>
      </c>
      <c r="AT306" s="58" t="e">
        <f t="shared" si="317"/>
        <v>#DIV/0!</v>
      </c>
      <c r="AU306" s="42">
        <f t="shared" si="318"/>
        <v>0</v>
      </c>
      <c r="AV306" s="61">
        <f t="shared" si="319"/>
        <v>0</v>
      </c>
      <c r="AW306" s="39" t="e">
        <f t="shared" si="320"/>
        <v>#DIV/0!</v>
      </c>
      <c r="AX306" s="61" t="e">
        <f t="shared" si="321"/>
        <v>#DIV/0!</v>
      </c>
      <c r="AY306" s="41" t="e">
        <f t="shared" si="322"/>
        <v>#DIV/0!</v>
      </c>
      <c r="AZ306" s="61" t="e">
        <f t="shared" si="323"/>
        <v>#DIV/0!</v>
      </c>
      <c r="BA306" s="39" t="e">
        <f t="shared" si="324"/>
        <v>#DIV/0!</v>
      </c>
      <c r="BB306" s="64" t="e">
        <f t="shared" si="325"/>
        <v>#DIV/0!</v>
      </c>
      <c r="BC306" s="42">
        <f t="shared" si="326"/>
        <v>0</v>
      </c>
      <c r="BD306" s="61">
        <f t="shared" si="327"/>
        <v>0</v>
      </c>
      <c r="BE306" s="39" t="e">
        <f t="shared" si="328"/>
        <v>#DIV/0!</v>
      </c>
      <c r="BF306" s="61" t="e">
        <f t="shared" si="329"/>
        <v>#DIV/0!</v>
      </c>
      <c r="BG306" s="41" t="e">
        <f t="shared" si="330"/>
        <v>#DIV/0!</v>
      </c>
      <c r="BH306" s="61" t="e">
        <f t="shared" si="331"/>
        <v>#DIV/0!</v>
      </c>
      <c r="BI306" s="39" t="e">
        <f t="shared" si="332"/>
        <v>#DIV/0!</v>
      </c>
      <c r="BJ306" s="64" t="e">
        <f t="shared" si="333"/>
        <v>#DIV/0!</v>
      </c>
      <c r="BK306" s="39" t="e">
        <f t="shared" si="334"/>
        <v>#DIV/0!</v>
      </c>
      <c r="BL306" s="64" t="e">
        <f t="shared" si="335"/>
        <v>#DIV/0!</v>
      </c>
      <c r="BM306" s="43" t="e">
        <f t="shared" si="336"/>
        <v>#DIV/0!</v>
      </c>
      <c r="BN306" s="66" t="e">
        <f t="shared" si="337"/>
        <v>#DIV/0!</v>
      </c>
      <c r="BO306" s="17">
        <f t="shared" si="338"/>
        <v>0</v>
      </c>
      <c r="BP306" s="68">
        <f t="shared" si="339"/>
        <v>0</v>
      </c>
      <c r="BQ306" s="39">
        <f t="shared" si="340"/>
        <v>0</v>
      </c>
      <c r="BR306" s="69">
        <f t="shared" si="341"/>
        <v>0</v>
      </c>
      <c r="BS306" s="44" t="e">
        <f t="shared" si="342"/>
        <v>#DIV/0!</v>
      </c>
      <c r="BT306" s="70" t="e">
        <f t="shared" si="343"/>
        <v>#DIV/0!</v>
      </c>
      <c r="BU306" s="43" t="str">
        <f t="shared" si="344"/>
        <v>REPROVADO</v>
      </c>
      <c r="BV306" s="71" t="str">
        <f t="shared" si="345"/>
        <v>REPROVADO</v>
      </c>
    </row>
    <row r="307" spans="1:74">
      <c r="A307" s="17">
        <f>'PLANILHA PRINCIPAL'!C309</f>
        <v>0</v>
      </c>
      <c r="B307" s="45">
        <f>'PLANILHA PRINCIPAL'!D309</f>
        <v>0</v>
      </c>
      <c r="C307" s="17">
        <f t="shared" si="277"/>
        <v>60</v>
      </c>
      <c r="D307" s="45">
        <f t="shared" si="278"/>
        <v>24500</v>
      </c>
      <c r="E307" s="17">
        <f t="shared" si="279"/>
        <v>0.6</v>
      </c>
      <c r="F307" s="45">
        <f t="shared" si="280"/>
        <v>1</v>
      </c>
      <c r="G307" s="17">
        <f t="shared" si="281"/>
        <v>0.8</v>
      </c>
      <c r="H307" s="45">
        <f t="shared" si="282"/>
        <v>1.4</v>
      </c>
      <c r="I307" s="17">
        <f t="shared" si="283"/>
        <v>1.8</v>
      </c>
      <c r="J307" s="45">
        <f>'PLANILHA PRINCIPAL'!E309</f>
        <v>0</v>
      </c>
      <c r="K307" s="17">
        <f t="shared" si="284"/>
        <v>0.2</v>
      </c>
      <c r="L307" s="45">
        <f t="shared" si="285"/>
        <v>0.3</v>
      </c>
      <c r="M307" s="17">
        <f t="shared" si="286"/>
        <v>0.8</v>
      </c>
      <c r="N307" s="72">
        <f>'PLANILHA PRINCIPAL'!F309</f>
        <v>0</v>
      </c>
      <c r="O307" s="39">
        <f>'PLANILHA PRINCIPAL'!G309</f>
        <v>0</v>
      </c>
      <c r="P307" s="47">
        <f t="shared" si="287"/>
        <v>0.48</v>
      </c>
      <c r="Q307" s="39">
        <f t="shared" si="288"/>
        <v>20.571428571428569</v>
      </c>
      <c r="R307" s="48">
        <f t="shared" si="289"/>
        <v>20.779220779220779</v>
      </c>
      <c r="S307" s="17">
        <f t="shared" si="290"/>
        <v>11760</v>
      </c>
      <c r="T307" s="49">
        <f t="shared" si="291"/>
        <v>0</v>
      </c>
      <c r="U307" s="40">
        <f t="shared" si="292"/>
        <v>0</v>
      </c>
      <c r="V307" s="49">
        <f t="shared" si="293"/>
        <v>0</v>
      </c>
      <c r="W307" s="40">
        <f t="shared" si="294"/>
        <v>0</v>
      </c>
      <c r="X307" s="49">
        <f t="shared" si="295"/>
        <v>0</v>
      </c>
      <c r="Y307" s="41" t="e">
        <f t="shared" si="296"/>
        <v>#DIV/0!</v>
      </c>
      <c r="Z307" s="50" t="e">
        <f t="shared" si="297"/>
        <v>#DIV/0!</v>
      </c>
      <c r="AA307" s="17">
        <f t="shared" si="298"/>
        <v>0.5</v>
      </c>
      <c r="AB307" s="51" t="e">
        <f t="shared" si="299"/>
        <v>#DIV/0!</v>
      </c>
      <c r="AC307" s="39" t="e">
        <f t="shared" si="300"/>
        <v>#DIV/0!</v>
      </c>
      <c r="AD307" s="48" t="e">
        <f t="shared" si="301"/>
        <v>#DIV/0!</v>
      </c>
      <c r="AE307" s="42">
        <f t="shared" si="302"/>
        <v>0</v>
      </c>
      <c r="AF307" s="54">
        <f t="shared" si="303"/>
        <v>0</v>
      </c>
      <c r="AG307" s="39" t="e">
        <f t="shared" si="304"/>
        <v>#DIV/0!</v>
      </c>
      <c r="AH307" s="54" t="e">
        <f t="shared" si="305"/>
        <v>#DIV/0!</v>
      </c>
      <c r="AI307" s="39" t="e">
        <f t="shared" si="306"/>
        <v>#DIV/0!</v>
      </c>
      <c r="AJ307" s="56" t="e">
        <f t="shared" si="307"/>
        <v>#DIV/0!</v>
      </c>
      <c r="AK307" s="42">
        <f t="shared" si="308"/>
        <v>0</v>
      </c>
      <c r="AL307" s="54">
        <f t="shared" si="309"/>
        <v>0</v>
      </c>
      <c r="AM307" s="39" t="e">
        <f t="shared" si="310"/>
        <v>#DIV/0!</v>
      </c>
      <c r="AN307" s="54" t="e">
        <f t="shared" si="311"/>
        <v>#DIV/0!</v>
      </c>
      <c r="AO307" s="39" t="e">
        <f t="shared" si="312"/>
        <v>#DIV/0!</v>
      </c>
      <c r="AP307" s="56" t="e">
        <f t="shared" si="313"/>
        <v>#DIV/0!</v>
      </c>
      <c r="AQ307" s="39" t="e">
        <f t="shared" si="314"/>
        <v>#DIV/0!</v>
      </c>
      <c r="AR307" s="56" t="e">
        <f t="shared" si="315"/>
        <v>#DIV/0!</v>
      </c>
      <c r="AS307" s="43" t="e">
        <f t="shared" si="316"/>
        <v>#DIV/0!</v>
      </c>
      <c r="AT307" s="58" t="e">
        <f t="shared" si="317"/>
        <v>#DIV/0!</v>
      </c>
      <c r="AU307" s="42">
        <f t="shared" si="318"/>
        <v>0</v>
      </c>
      <c r="AV307" s="61">
        <f t="shared" si="319"/>
        <v>0</v>
      </c>
      <c r="AW307" s="39" t="e">
        <f t="shared" si="320"/>
        <v>#DIV/0!</v>
      </c>
      <c r="AX307" s="61" t="e">
        <f t="shared" si="321"/>
        <v>#DIV/0!</v>
      </c>
      <c r="AY307" s="41" t="e">
        <f t="shared" si="322"/>
        <v>#DIV/0!</v>
      </c>
      <c r="AZ307" s="61" t="e">
        <f t="shared" si="323"/>
        <v>#DIV/0!</v>
      </c>
      <c r="BA307" s="39" t="e">
        <f t="shared" si="324"/>
        <v>#DIV/0!</v>
      </c>
      <c r="BB307" s="64" t="e">
        <f t="shared" si="325"/>
        <v>#DIV/0!</v>
      </c>
      <c r="BC307" s="42">
        <f t="shared" si="326"/>
        <v>0</v>
      </c>
      <c r="BD307" s="61">
        <f t="shared" si="327"/>
        <v>0</v>
      </c>
      <c r="BE307" s="39" t="e">
        <f t="shared" si="328"/>
        <v>#DIV/0!</v>
      </c>
      <c r="BF307" s="61" t="e">
        <f t="shared" si="329"/>
        <v>#DIV/0!</v>
      </c>
      <c r="BG307" s="41" t="e">
        <f t="shared" si="330"/>
        <v>#DIV/0!</v>
      </c>
      <c r="BH307" s="61" t="e">
        <f t="shared" si="331"/>
        <v>#DIV/0!</v>
      </c>
      <c r="BI307" s="39" t="e">
        <f t="shared" si="332"/>
        <v>#DIV/0!</v>
      </c>
      <c r="BJ307" s="64" t="e">
        <f t="shared" si="333"/>
        <v>#DIV/0!</v>
      </c>
      <c r="BK307" s="39" t="e">
        <f t="shared" si="334"/>
        <v>#DIV/0!</v>
      </c>
      <c r="BL307" s="64" t="e">
        <f t="shared" si="335"/>
        <v>#DIV/0!</v>
      </c>
      <c r="BM307" s="43" t="e">
        <f t="shared" si="336"/>
        <v>#DIV/0!</v>
      </c>
      <c r="BN307" s="66" t="e">
        <f t="shared" si="337"/>
        <v>#DIV/0!</v>
      </c>
      <c r="BO307" s="17">
        <f t="shared" si="338"/>
        <v>0</v>
      </c>
      <c r="BP307" s="68">
        <f t="shared" si="339"/>
        <v>0</v>
      </c>
      <c r="BQ307" s="39">
        <f t="shared" si="340"/>
        <v>0</v>
      </c>
      <c r="BR307" s="69">
        <f t="shared" si="341"/>
        <v>0</v>
      </c>
      <c r="BS307" s="44" t="e">
        <f t="shared" si="342"/>
        <v>#DIV/0!</v>
      </c>
      <c r="BT307" s="70" t="e">
        <f t="shared" si="343"/>
        <v>#DIV/0!</v>
      </c>
      <c r="BU307" s="43" t="str">
        <f t="shared" si="344"/>
        <v>REPROVADO</v>
      </c>
      <c r="BV307" s="71" t="str">
        <f t="shared" si="345"/>
        <v>REPROVADO</v>
      </c>
    </row>
    <row r="308" spans="1:74">
      <c r="A308" s="17">
        <f>'PLANILHA PRINCIPAL'!C310</f>
        <v>0</v>
      </c>
      <c r="B308" s="45">
        <f>'PLANILHA PRINCIPAL'!D310</f>
        <v>0</v>
      </c>
      <c r="C308" s="17">
        <f t="shared" si="277"/>
        <v>60</v>
      </c>
      <c r="D308" s="45">
        <f t="shared" si="278"/>
        <v>24500</v>
      </c>
      <c r="E308" s="17">
        <f t="shared" si="279"/>
        <v>0.6</v>
      </c>
      <c r="F308" s="45">
        <f t="shared" si="280"/>
        <v>1</v>
      </c>
      <c r="G308" s="17">
        <f t="shared" si="281"/>
        <v>0.8</v>
      </c>
      <c r="H308" s="45">
        <f t="shared" si="282"/>
        <v>1.4</v>
      </c>
      <c r="I308" s="17">
        <f t="shared" si="283"/>
        <v>1.8</v>
      </c>
      <c r="J308" s="45">
        <f>'PLANILHA PRINCIPAL'!E310</f>
        <v>0</v>
      </c>
      <c r="K308" s="17">
        <f t="shared" si="284"/>
        <v>0.2</v>
      </c>
      <c r="L308" s="45">
        <f t="shared" si="285"/>
        <v>0.3</v>
      </c>
      <c r="M308" s="17">
        <f t="shared" si="286"/>
        <v>0.8</v>
      </c>
      <c r="N308" s="72">
        <f>'PLANILHA PRINCIPAL'!F310</f>
        <v>0</v>
      </c>
      <c r="O308" s="39">
        <f>'PLANILHA PRINCIPAL'!G310</f>
        <v>0</v>
      </c>
      <c r="P308" s="47">
        <f t="shared" si="287"/>
        <v>0.48</v>
      </c>
      <c r="Q308" s="39">
        <f t="shared" si="288"/>
        <v>20.571428571428569</v>
      </c>
      <c r="R308" s="48">
        <f t="shared" si="289"/>
        <v>20.779220779220779</v>
      </c>
      <c r="S308" s="17">
        <f t="shared" si="290"/>
        <v>11760</v>
      </c>
      <c r="T308" s="49">
        <f t="shared" si="291"/>
        <v>0</v>
      </c>
      <c r="U308" s="40">
        <f t="shared" si="292"/>
        <v>0</v>
      </c>
      <c r="V308" s="49">
        <f t="shared" si="293"/>
        <v>0</v>
      </c>
      <c r="W308" s="40">
        <f t="shared" si="294"/>
        <v>0</v>
      </c>
      <c r="X308" s="49">
        <f t="shared" si="295"/>
        <v>0</v>
      </c>
      <c r="Y308" s="41" t="e">
        <f t="shared" si="296"/>
        <v>#DIV/0!</v>
      </c>
      <c r="Z308" s="50" t="e">
        <f t="shared" si="297"/>
        <v>#DIV/0!</v>
      </c>
      <c r="AA308" s="17">
        <f t="shared" si="298"/>
        <v>0.5</v>
      </c>
      <c r="AB308" s="51" t="e">
        <f t="shared" si="299"/>
        <v>#DIV/0!</v>
      </c>
      <c r="AC308" s="39" t="e">
        <f t="shared" si="300"/>
        <v>#DIV/0!</v>
      </c>
      <c r="AD308" s="48" t="e">
        <f t="shared" si="301"/>
        <v>#DIV/0!</v>
      </c>
      <c r="AE308" s="42">
        <f t="shared" si="302"/>
        <v>0</v>
      </c>
      <c r="AF308" s="54">
        <f t="shared" si="303"/>
        <v>0</v>
      </c>
      <c r="AG308" s="39" t="e">
        <f t="shared" si="304"/>
        <v>#DIV/0!</v>
      </c>
      <c r="AH308" s="54" t="e">
        <f t="shared" si="305"/>
        <v>#DIV/0!</v>
      </c>
      <c r="AI308" s="39" t="e">
        <f t="shared" si="306"/>
        <v>#DIV/0!</v>
      </c>
      <c r="AJ308" s="56" t="e">
        <f t="shared" si="307"/>
        <v>#DIV/0!</v>
      </c>
      <c r="AK308" s="42">
        <f t="shared" si="308"/>
        <v>0</v>
      </c>
      <c r="AL308" s="54">
        <f t="shared" si="309"/>
        <v>0</v>
      </c>
      <c r="AM308" s="39" t="e">
        <f t="shared" si="310"/>
        <v>#DIV/0!</v>
      </c>
      <c r="AN308" s="54" t="e">
        <f t="shared" si="311"/>
        <v>#DIV/0!</v>
      </c>
      <c r="AO308" s="39" t="e">
        <f t="shared" si="312"/>
        <v>#DIV/0!</v>
      </c>
      <c r="AP308" s="56" t="e">
        <f t="shared" si="313"/>
        <v>#DIV/0!</v>
      </c>
      <c r="AQ308" s="39" t="e">
        <f t="shared" si="314"/>
        <v>#DIV/0!</v>
      </c>
      <c r="AR308" s="56" t="e">
        <f t="shared" si="315"/>
        <v>#DIV/0!</v>
      </c>
      <c r="AS308" s="43" t="e">
        <f t="shared" si="316"/>
        <v>#DIV/0!</v>
      </c>
      <c r="AT308" s="58" t="e">
        <f t="shared" si="317"/>
        <v>#DIV/0!</v>
      </c>
      <c r="AU308" s="42">
        <f t="shared" si="318"/>
        <v>0</v>
      </c>
      <c r="AV308" s="61">
        <f t="shared" si="319"/>
        <v>0</v>
      </c>
      <c r="AW308" s="39" t="e">
        <f t="shared" si="320"/>
        <v>#DIV/0!</v>
      </c>
      <c r="AX308" s="61" t="e">
        <f t="shared" si="321"/>
        <v>#DIV/0!</v>
      </c>
      <c r="AY308" s="41" t="e">
        <f t="shared" si="322"/>
        <v>#DIV/0!</v>
      </c>
      <c r="AZ308" s="61" t="e">
        <f t="shared" si="323"/>
        <v>#DIV/0!</v>
      </c>
      <c r="BA308" s="39" t="e">
        <f t="shared" si="324"/>
        <v>#DIV/0!</v>
      </c>
      <c r="BB308" s="64" t="e">
        <f t="shared" si="325"/>
        <v>#DIV/0!</v>
      </c>
      <c r="BC308" s="42">
        <f t="shared" si="326"/>
        <v>0</v>
      </c>
      <c r="BD308" s="61">
        <f t="shared" si="327"/>
        <v>0</v>
      </c>
      <c r="BE308" s="39" t="e">
        <f t="shared" si="328"/>
        <v>#DIV/0!</v>
      </c>
      <c r="BF308" s="61" t="e">
        <f t="shared" si="329"/>
        <v>#DIV/0!</v>
      </c>
      <c r="BG308" s="41" t="e">
        <f t="shared" si="330"/>
        <v>#DIV/0!</v>
      </c>
      <c r="BH308" s="61" t="e">
        <f t="shared" si="331"/>
        <v>#DIV/0!</v>
      </c>
      <c r="BI308" s="39" t="e">
        <f t="shared" si="332"/>
        <v>#DIV/0!</v>
      </c>
      <c r="BJ308" s="64" t="e">
        <f t="shared" si="333"/>
        <v>#DIV/0!</v>
      </c>
      <c r="BK308" s="39" t="e">
        <f t="shared" si="334"/>
        <v>#DIV/0!</v>
      </c>
      <c r="BL308" s="64" t="e">
        <f t="shared" si="335"/>
        <v>#DIV/0!</v>
      </c>
      <c r="BM308" s="43" t="e">
        <f t="shared" si="336"/>
        <v>#DIV/0!</v>
      </c>
      <c r="BN308" s="66" t="e">
        <f t="shared" si="337"/>
        <v>#DIV/0!</v>
      </c>
      <c r="BO308" s="17">
        <f t="shared" si="338"/>
        <v>0</v>
      </c>
      <c r="BP308" s="68">
        <f t="shared" si="339"/>
        <v>0</v>
      </c>
      <c r="BQ308" s="39">
        <f t="shared" si="340"/>
        <v>0</v>
      </c>
      <c r="BR308" s="69">
        <f t="shared" si="341"/>
        <v>0</v>
      </c>
      <c r="BS308" s="44" t="e">
        <f t="shared" si="342"/>
        <v>#DIV/0!</v>
      </c>
      <c r="BT308" s="70" t="e">
        <f t="shared" si="343"/>
        <v>#DIV/0!</v>
      </c>
      <c r="BU308" s="43" t="str">
        <f t="shared" si="344"/>
        <v>REPROVADO</v>
      </c>
      <c r="BV308" s="71" t="str">
        <f t="shared" si="345"/>
        <v>REPROVADO</v>
      </c>
    </row>
    <row r="309" spans="1:74">
      <c r="A309" s="17">
        <f>'PLANILHA PRINCIPAL'!C311</f>
        <v>0</v>
      </c>
      <c r="B309" s="45">
        <f>'PLANILHA PRINCIPAL'!D311</f>
        <v>0</v>
      </c>
      <c r="C309" s="17">
        <f t="shared" si="277"/>
        <v>60</v>
      </c>
      <c r="D309" s="45">
        <f t="shared" si="278"/>
        <v>24500</v>
      </c>
      <c r="E309" s="17">
        <f t="shared" si="279"/>
        <v>0.6</v>
      </c>
      <c r="F309" s="45">
        <f t="shared" si="280"/>
        <v>1</v>
      </c>
      <c r="G309" s="17">
        <f t="shared" si="281"/>
        <v>0.8</v>
      </c>
      <c r="H309" s="45">
        <f t="shared" si="282"/>
        <v>1.4</v>
      </c>
      <c r="I309" s="17">
        <f t="shared" si="283"/>
        <v>1.8</v>
      </c>
      <c r="J309" s="45">
        <f>'PLANILHA PRINCIPAL'!E311</f>
        <v>0</v>
      </c>
      <c r="K309" s="17">
        <f t="shared" si="284"/>
        <v>0.2</v>
      </c>
      <c r="L309" s="45">
        <f t="shared" si="285"/>
        <v>0.3</v>
      </c>
      <c r="M309" s="17">
        <f t="shared" si="286"/>
        <v>0.8</v>
      </c>
      <c r="N309" s="72">
        <f>'PLANILHA PRINCIPAL'!F311</f>
        <v>0</v>
      </c>
      <c r="O309" s="39">
        <f>'PLANILHA PRINCIPAL'!G311</f>
        <v>0</v>
      </c>
      <c r="P309" s="47">
        <f t="shared" si="287"/>
        <v>0.48</v>
      </c>
      <c r="Q309" s="39">
        <f t="shared" si="288"/>
        <v>20.571428571428569</v>
      </c>
      <c r="R309" s="48">
        <f t="shared" si="289"/>
        <v>20.779220779220779</v>
      </c>
      <c r="S309" s="17">
        <f t="shared" si="290"/>
        <v>11760</v>
      </c>
      <c r="T309" s="49">
        <f t="shared" si="291"/>
        <v>0</v>
      </c>
      <c r="U309" s="40">
        <f t="shared" si="292"/>
        <v>0</v>
      </c>
      <c r="V309" s="49">
        <f t="shared" si="293"/>
        <v>0</v>
      </c>
      <c r="W309" s="40">
        <f t="shared" si="294"/>
        <v>0</v>
      </c>
      <c r="X309" s="49">
        <f t="shared" si="295"/>
        <v>0</v>
      </c>
      <c r="Y309" s="41" t="e">
        <f t="shared" si="296"/>
        <v>#DIV/0!</v>
      </c>
      <c r="Z309" s="50" t="e">
        <f t="shared" si="297"/>
        <v>#DIV/0!</v>
      </c>
      <c r="AA309" s="17">
        <f t="shared" si="298"/>
        <v>0.5</v>
      </c>
      <c r="AB309" s="51" t="e">
        <f t="shared" si="299"/>
        <v>#DIV/0!</v>
      </c>
      <c r="AC309" s="39" t="e">
        <f t="shared" si="300"/>
        <v>#DIV/0!</v>
      </c>
      <c r="AD309" s="48" t="e">
        <f t="shared" si="301"/>
        <v>#DIV/0!</v>
      </c>
      <c r="AE309" s="42">
        <f t="shared" si="302"/>
        <v>0</v>
      </c>
      <c r="AF309" s="54">
        <f t="shared" si="303"/>
        <v>0</v>
      </c>
      <c r="AG309" s="39" t="e">
        <f t="shared" si="304"/>
        <v>#DIV/0!</v>
      </c>
      <c r="AH309" s="54" t="e">
        <f t="shared" si="305"/>
        <v>#DIV/0!</v>
      </c>
      <c r="AI309" s="39" t="e">
        <f t="shared" si="306"/>
        <v>#DIV/0!</v>
      </c>
      <c r="AJ309" s="56" t="e">
        <f t="shared" si="307"/>
        <v>#DIV/0!</v>
      </c>
      <c r="AK309" s="42">
        <f t="shared" si="308"/>
        <v>0</v>
      </c>
      <c r="AL309" s="54">
        <f t="shared" si="309"/>
        <v>0</v>
      </c>
      <c r="AM309" s="39" t="e">
        <f t="shared" si="310"/>
        <v>#DIV/0!</v>
      </c>
      <c r="AN309" s="54" t="e">
        <f t="shared" si="311"/>
        <v>#DIV/0!</v>
      </c>
      <c r="AO309" s="39" t="e">
        <f t="shared" si="312"/>
        <v>#DIV/0!</v>
      </c>
      <c r="AP309" s="56" t="e">
        <f t="shared" si="313"/>
        <v>#DIV/0!</v>
      </c>
      <c r="AQ309" s="39" t="e">
        <f t="shared" si="314"/>
        <v>#DIV/0!</v>
      </c>
      <c r="AR309" s="56" t="e">
        <f t="shared" si="315"/>
        <v>#DIV/0!</v>
      </c>
      <c r="AS309" s="43" t="e">
        <f t="shared" si="316"/>
        <v>#DIV/0!</v>
      </c>
      <c r="AT309" s="58" t="e">
        <f t="shared" si="317"/>
        <v>#DIV/0!</v>
      </c>
      <c r="AU309" s="42">
        <f t="shared" si="318"/>
        <v>0</v>
      </c>
      <c r="AV309" s="61">
        <f t="shared" si="319"/>
        <v>0</v>
      </c>
      <c r="AW309" s="39" t="e">
        <f t="shared" si="320"/>
        <v>#DIV/0!</v>
      </c>
      <c r="AX309" s="61" t="e">
        <f t="shared" si="321"/>
        <v>#DIV/0!</v>
      </c>
      <c r="AY309" s="41" t="e">
        <f t="shared" si="322"/>
        <v>#DIV/0!</v>
      </c>
      <c r="AZ309" s="61" t="e">
        <f t="shared" si="323"/>
        <v>#DIV/0!</v>
      </c>
      <c r="BA309" s="39" t="e">
        <f t="shared" si="324"/>
        <v>#DIV/0!</v>
      </c>
      <c r="BB309" s="64" t="e">
        <f t="shared" si="325"/>
        <v>#DIV/0!</v>
      </c>
      <c r="BC309" s="42">
        <f t="shared" si="326"/>
        <v>0</v>
      </c>
      <c r="BD309" s="61">
        <f t="shared" si="327"/>
        <v>0</v>
      </c>
      <c r="BE309" s="39" t="e">
        <f t="shared" si="328"/>
        <v>#DIV/0!</v>
      </c>
      <c r="BF309" s="61" t="e">
        <f t="shared" si="329"/>
        <v>#DIV/0!</v>
      </c>
      <c r="BG309" s="41" t="e">
        <f t="shared" si="330"/>
        <v>#DIV/0!</v>
      </c>
      <c r="BH309" s="61" t="e">
        <f t="shared" si="331"/>
        <v>#DIV/0!</v>
      </c>
      <c r="BI309" s="39" t="e">
        <f t="shared" si="332"/>
        <v>#DIV/0!</v>
      </c>
      <c r="BJ309" s="64" t="e">
        <f t="shared" si="333"/>
        <v>#DIV/0!</v>
      </c>
      <c r="BK309" s="39" t="e">
        <f t="shared" si="334"/>
        <v>#DIV/0!</v>
      </c>
      <c r="BL309" s="64" t="e">
        <f t="shared" si="335"/>
        <v>#DIV/0!</v>
      </c>
      <c r="BM309" s="43" t="e">
        <f t="shared" si="336"/>
        <v>#DIV/0!</v>
      </c>
      <c r="BN309" s="66" t="e">
        <f t="shared" si="337"/>
        <v>#DIV/0!</v>
      </c>
      <c r="BO309" s="17">
        <f t="shared" si="338"/>
        <v>0</v>
      </c>
      <c r="BP309" s="68">
        <f t="shared" si="339"/>
        <v>0</v>
      </c>
      <c r="BQ309" s="39">
        <f t="shared" si="340"/>
        <v>0</v>
      </c>
      <c r="BR309" s="69">
        <f t="shared" si="341"/>
        <v>0</v>
      </c>
      <c r="BS309" s="44" t="e">
        <f t="shared" si="342"/>
        <v>#DIV/0!</v>
      </c>
      <c r="BT309" s="70" t="e">
        <f t="shared" si="343"/>
        <v>#DIV/0!</v>
      </c>
      <c r="BU309" s="43" t="str">
        <f t="shared" si="344"/>
        <v>REPROVADO</v>
      </c>
      <c r="BV309" s="71" t="str">
        <f t="shared" si="345"/>
        <v>REPROVADO</v>
      </c>
    </row>
    <row r="310" spans="1:74">
      <c r="A310" s="17">
        <f>'PLANILHA PRINCIPAL'!C312</f>
        <v>0</v>
      </c>
      <c r="B310" s="45">
        <f>'PLANILHA PRINCIPAL'!D312</f>
        <v>0</v>
      </c>
      <c r="C310" s="17">
        <f t="shared" si="277"/>
        <v>60</v>
      </c>
      <c r="D310" s="45">
        <f t="shared" si="278"/>
        <v>24500</v>
      </c>
      <c r="E310" s="17">
        <f t="shared" si="279"/>
        <v>0.6</v>
      </c>
      <c r="F310" s="45">
        <f t="shared" si="280"/>
        <v>1</v>
      </c>
      <c r="G310" s="17">
        <f t="shared" si="281"/>
        <v>0.8</v>
      </c>
      <c r="H310" s="45">
        <f t="shared" si="282"/>
        <v>1.4</v>
      </c>
      <c r="I310" s="17">
        <f t="shared" si="283"/>
        <v>1.8</v>
      </c>
      <c r="J310" s="45">
        <f>'PLANILHA PRINCIPAL'!E312</f>
        <v>0</v>
      </c>
      <c r="K310" s="17">
        <f t="shared" si="284"/>
        <v>0.2</v>
      </c>
      <c r="L310" s="45">
        <f t="shared" si="285"/>
        <v>0.3</v>
      </c>
      <c r="M310" s="17">
        <f t="shared" si="286"/>
        <v>0.8</v>
      </c>
      <c r="N310" s="72">
        <f>'PLANILHA PRINCIPAL'!F312</f>
        <v>0</v>
      </c>
      <c r="O310" s="39">
        <f>'PLANILHA PRINCIPAL'!G312</f>
        <v>0</v>
      </c>
      <c r="P310" s="47">
        <f t="shared" si="287"/>
        <v>0.48</v>
      </c>
      <c r="Q310" s="39">
        <f t="shared" si="288"/>
        <v>20.571428571428569</v>
      </c>
      <c r="R310" s="48">
        <f t="shared" si="289"/>
        <v>20.779220779220779</v>
      </c>
      <c r="S310" s="17">
        <f t="shared" si="290"/>
        <v>11760</v>
      </c>
      <c r="T310" s="49">
        <f t="shared" si="291"/>
        <v>0</v>
      </c>
      <c r="U310" s="40">
        <f t="shared" si="292"/>
        <v>0</v>
      </c>
      <c r="V310" s="49">
        <f t="shared" si="293"/>
        <v>0</v>
      </c>
      <c r="W310" s="40">
        <f t="shared" si="294"/>
        <v>0</v>
      </c>
      <c r="X310" s="49">
        <f t="shared" si="295"/>
        <v>0</v>
      </c>
      <c r="Y310" s="41" t="e">
        <f t="shared" si="296"/>
        <v>#DIV/0!</v>
      </c>
      <c r="Z310" s="50" t="e">
        <f t="shared" si="297"/>
        <v>#DIV/0!</v>
      </c>
      <c r="AA310" s="17">
        <f t="shared" si="298"/>
        <v>0.5</v>
      </c>
      <c r="AB310" s="51" t="e">
        <f t="shared" si="299"/>
        <v>#DIV/0!</v>
      </c>
      <c r="AC310" s="39" t="e">
        <f t="shared" si="300"/>
        <v>#DIV/0!</v>
      </c>
      <c r="AD310" s="48" t="e">
        <f t="shared" si="301"/>
        <v>#DIV/0!</v>
      </c>
      <c r="AE310" s="42">
        <f t="shared" si="302"/>
        <v>0</v>
      </c>
      <c r="AF310" s="54">
        <f t="shared" si="303"/>
        <v>0</v>
      </c>
      <c r="AG310" s="39" t="e">
        <f t="shared" si="304"/>
        <v>#DIV/0!</v>
      </c>
      <c r="AH310" s="54" t="e">
        <f t="shared" si="305"/>
        <v>#DIV/0!</v>
      </c>
      <c r="AI310" s="39" t="e">
        <f t="shared" si="306"/>
        <v>#DIV/0!</v>
      </c>
      <c r="AJ310" s="56" t="e">
        <f t="shared" si="307"/>
        <v>#DIV/0!</v>
      </c>
      <c r="AK310" s="42">
        <f t="shared" si="308"/>
        <v>0</v>
      </c>
      <c r="AL310" s="54">
        <f t="shared" si="309"/>
        <v>0</v>
      </c>
      <c r="AM310" s="39" t="e">
        <f t="shared" si="310"/>
        <v>#DIV/0!</v>
      </c>
      <c r="AN310" s="54" t="e">
        <f t="shared" si="311"/>
        <v>#DIV/0!</v>
      </c>
      <c r="AO310" s="39" t="e">
        <f t="shared" si="312"/>
        <v>#DIV/0!</v>
      </c>
      <c r="AP310" s="56" t="e">
        <f t="shared" si="313"/>
        <v>#DIV/0!</v>
      </c>
      <c r="AQ310" s="39" t="e">
        <f t="shared" si="314"/>
        <v>#DIV/0!</v>
      </c>
      <c r="AR310" s="56" t="e">
        <f t="shared" si="315"/>
        <v>#DIV/0!</v>
      </c>
      <c r="AS310" s="43" t="e">
        <f t="shared" si="316"/>
        <v>#DIV/0!</v>
      </c>
      <c r="AT310" s="58" t="e">
        <f t="shared" si="317"/>
        <v>#DIV/0!</v>
      </c>
      <c r="AU310" s="42">
        <f t="shared" si="318"/>
        <v>0</v>
      </c>
      <c r="AV310" s="61">
        <f t="shared" si="319"/>
        <v>0</v>
      </c>
      <c r="AW310" s="39" t="e">
        <f t="shared" si="320"/>
        <v>#DIV/0!</v>
      </c>
      <c r="AX310" s="61" t="e">
        <f t="shared" si="321"/>
        <v>#DIV/0!</v>
      </c>
      <c r="AY310" s="41" t="e">
        <f t="shared" si="322"/>
        <v>#DIV/0!</v>
      </c>
      <c r="AZ310" s="61" t="e">
        <f t="shared" si="323"/>
        <v>#DIV/0!</v>
      </c>
      <c r="BA310" s="39" t="e">
        <f t="shared" si="324"/>
        <v>#DIV/0!</v>
      </c>
      <c r="BB310" s="64" t="e">
        <f t="shared" si="325"/>
        <v>#DIV/0!</v>
      </c>
      <c r="BC310" s="42">
        <f t="shared" si="326"/>
        <v>0</v>
      </c>
      <c r="BD310" s="61">
        <f t="shared" si="327"/>
        <v>0</v>
      </c>
      <c r="BE310" s="39" t="e">
        <f t="shared" si="328"/>
        <v>#DIV/0!</v>
      </c>
      <c r="BF310" s="61" t="e">
        <f t="shared" si="329"/>
        <v>#DIV/0!</v>
      </c>
      <c r="BG310" s="41" t="e">
        <f t="shared" si="330"/>
        <v>#DIV/0!</v>
      </c>
      <c r="BH310" s="61" t="e">
        <f t="shared" si="331"/>
        <v>#DIV/0!</v>
      </c>
      <c r="BI310" s="39" t="e">
        <f t="shared" si="332"/>
        <v>#DIV/0!</v>
      </c>
      <c r="BJ310" s="64" t="e">
        <f t="shared" si="333"/>
        <v>#DIV/0!</v>
      </c>
      <c r="BK310" s="39" t="e">
        <f t="shared" si="334"/>
        <v>#DIV/0!</v>
      </c>
      <c r="BL310" s="64" t="e">
        <f t="shared" si="335"/>
        <v>#DIV/0!</v>
      </c>
      <c r="BM310" s="43" t="e">
        <f t="shared" si="336"/>
        <v>#DIV/0!</v>
      </c>
      <c r="BN310" s="66" t="e">
        <f t="shared" si="337"/>
        <v>#DIV/0!</v>
      </c>
      <c r="BO310" s="17">
        <f t="shared" si="338"/>
        <v>0</v>
      </c>
      <c r="BP310" s="68">
        <f t="shared" si="339"/>
        <v>0</v>
      </c>
      <c r="BQ310" s="39">
        <f t="shared" si="340"/>
        <v>0</v>
      </c>
      <c r="BR310" s="69">
        <f t="shared" si="341"/>
        <v>0</v>
      </c>
      <c r="BS310" s="44" t="e">
        <f t="shared" si="342"/>
        <v>#DIV/0!</v>
      </c>
      <c r="BT310" s="70" t="e">
        <f t="shared" si="343"/>
        <v>#DIV/0!</v>
      </c>
      <c r="BU310" s="43" t="str">
        <f t="shared" si="344"/>
        <v>REPROVADO</v>
      </c>
      <c r="BV310" s="71" t="str">
        <f t="shared" si="345"/>
        <v>REPROVADO</v>
      </c>
    </row>
    <row r="311" spans="1:74">
      <c r="A311" s="17">
        <f>'PLANILHA PRINCIPAL'!C313</f>
        <v>0</v>
      </c>
      <c r="B311" s="45">
        <f>'PLANILHA PRINCIPAL'!D313</f>
        <v>0</v>
      </c>
      <c r="C311" s="17">
        <f t="shared" si="277"/>
        <v>60</v>
      </c>
      <c r="D311" s="45">
        <f t="shared" si="278"/>
        <v>24500</v>
      </c>
      <c r="E311" s="17">
        <f t="shared" si="279"/>
        <v>0.6</v>
      </c>
      <c r="F311" s="45">
        <f t="shared" si="280"/>
        <v>1</v>
      </c>
      <c r="G311" s="17">
        <f t="shared" si="281"/>
        <v>0.8</v>
      </c>
      <c r="H311" s="45">
        <f t="shared" si="282"/>
        <v>1.4</v>
      </c>
      <c r="I311" s="17">
        <f t="shared" si="283"/>
        <v>1.8</v>
      </c>
      <c r="J311" s="45">
        <f>'PLANILHA PRINCIPAL'!E313</f>
        <v>0</v>
      </c>
      <c r="K311" s="17">
        <f t="shared" si="284"/>
        <v>0.2</v>
      </c>
      <c r="L311" s="45">
        <f t="shared" si="285"/>
        <v>0.3</v>
      </c>
      <c r="M311" s="17">
        <f t="shared" si="286"/>
        <v>0.8</v>
      </c>
      <c r="N311" s="72">
        <f>'PLANILHA PRINCIPAL'!F313</f>
        <v>0</v>
      </c>
      <c r="O311" s="39">
        <f>'PLANILHA PRINCIPAL'!G313</f>
        <v>0</v>
      </c>
      <c r="P311" s="47">
        <f t="shared" si="287"/>
        <v>0.48</v>
      </c>
      <c r="Q311" s="39">
        <f t="shared" si="288"/>
        <v>20.571428571428569</v>
      </c>
      <c r="R311" s="48">
        <f t="shared" si="289"/>
        <v>20.779220779220779</v>
      </c>
      <c r="S311" s="17">
        <f t="shared" si="290"/>
        <v>11760</v>
      </c>
      <c r="T311" s="49">
        <f t="shared" si="291"/>
        <v>0</v>
      </c>
      <c r="U311" s="40">
        <f t="shared" si="292"/>
        <v>0</v>
      </c>
      <c r="V311" s="49">
        <f t="shared" si="293"/>
        <v>0</v>
      </c>
      <c r="W311" s="40">
        <f t="shared" si="294"/>
        <v>0</v>
      </c>
      <c r="X311" s="49">
        <f t="shared" si="295"/>
        <v>0</v>
      </c>
      <c r="Y311" s="41" t="e">
        <f t="shared" si="296"/>
        <v>#DIV/0!</v>
      </c>
      <c r="Z311" s="50" t="e">
        <f t="shared" si="297"/>
        <v>#DIV/0!</v>
      </c>
      <c r="AA311" s="17">
        <f t="shared" si="298"/>
        <v>0.5</v>
      </c>
      <c r="AB311" s="51" t="e">
        <f t="shared" si="299"/>
        <v>#DIV/0!</v>
      </c>
      <c r="AC311" s="39" t="e">
        <f t="shared" si="300"/>
        <v>#DIV/0!</v>
      </c>
      <c r="AD311" s="48" t="e">
        <f t="shared" si="301"/>
        <v>#DIV/0!</v>
      </c>
      <c r="AE311" s="42">
        <f t="shared" si="302"/>
        <v>0</v>
      </c>
      <c r="AF311" s="54">
        <f t="shared" si="303"/>
        <v>0</v>
      </c>
      <c r="AG311" s="39" t="e">
        <f t="shared" si="304"/>
        <v>#DIV/0!</v>
      </c>
      <c r="AH311" s="54" t="e">
        <f t="shared" si="305"/>
        <v>#DIV/0!</v>
      </c>
      <c r="AI311" s="39" t="e">
        <f t="shared" si="306"/>
        <v>#DIV/0!</v>
      </c>
      <c r="AJ311" s="56" t="e">
        <f t="shared" si="307"/>
        <v>#DIV/0!</v>
      </c>
      <c r="AK311" s="42">
        <f t="shared" si="308"/>
        <v>0</v>
      </c>
      <c r="AL311" s="54">
        <f t="shared" si="309"/>
        <v>0</v>
      </c>
      <c r="AM311" s="39" t="e">
        <f t="shared" si="310"/>
        <v>#DIV/0!</v>
      </c>
      <c r="AN311" s="54" t="e">
        <f t="shared" si="311"/>
        <v>#DIV/0!</v>
      </c>
      <c r="AO311" s="39" t="e">
        <f t="shared" si="312"/>
        <v>#DIV/0!</v>
      </c>
      <c r="AP311" s="56" t="e">
        <f t="shared" si="313"/>
        <v>#DIV/0!</v>
      </c>
      <c r="AQ311" s="39" t="e">
        <f t="shared" si="314"/>
        <v>#DIV/0!</v>
      </c>
      <c r="AR311" s="56" t="e">
        <f t="shared" si="315"/>
        <v>#DIV/0!</v>
      </c>
      <c r="AS311" s="43" t="e">
        <f t="shared" si="316"/>
        <v>#DIV/0!</v>
      </c>
      <c r="AT311" s="58" t="e">
        <f t="shared" si="317"/>
        <v>#DIV/0!</v>
      </c>
      <c r="AU311" s="42">
        <f t="shared" si="318"/>
        <v>0</v>
      </c>
      <c r="AV311" s="61">
        <f t="shared" si="319"/>
        <v>0</v>
      </c>
      <c r="AW311" s="39" t="e">
        <f t="shared" si="320"/>
        <v>#DIV/0!</v>
      </c>
      <c r="AX311" s="61" t="e">
        <f t="shared" si="321"/>
        <v>#DIV/0!</v>
      </c>
      <c r="AY311" s="41" t="e">
        <f t="shared" si="322"/>
        <v>#DIV/0!</v>
      </c>
      <c r="AZ311" s="61" t="e">
        <f t="shared" si="323"/>
        <v>#DIV/0!</v>
      </c>
      <c r="BA311" s="39" t="e">
        <f t="shared" si="324"/>
        <v>#DIV/0!</v>
      </c>
      <c r="BB311" s="64" t="e">
        <f t="shared" si="325"/>
        <v>#DIV/0!</v>
      </c>
      <c r="BC311" s="42">
        <f t="shared" si="326"/>
        <v>0</v>
      </c>
      <c r="BD311" s="61">
        <f t="shared" si="327"/>
        <v>0</v>
      </c>
      <c r="BE311" s="39" t="e">
        <f t="shared" si="328"/>
        <v>#DIV/0!</v>
      </c>
      <c r="BF311" s="61" t="e">
        <f t="shared" si="329"/>
        <v>#DIV/0!</v>
      </c>
      <c r="BG311" s="41" t="e">
        <f t="shared" si="330"/>
        <v>#DIV/0!</v>
      </c>
      <c r="BH311" s="61" t="e">
        <f t="shared" si="331"/>
        <v>#DIV/0!</v>
      </c>
      <c r="BI311" s="39" t="e">
        <f t="shared" si="332"/>
        <v>#DIV/0!</v>
      </c>
      <c r="BJ311" s="64" t="e">
        <f t="shared" si="333"/>
        <v>#DIV/0!</v>
      </c>
      <c r="BK311" s="39" t="e">
        <f t="shared" si="334"/>
        <v>#DIV/0!</v>
      </c>
      <c r="BL311" s="64" t="e">
        <f t="shared" si="335"/>
        <v>#DIV/0!</v>
      </c>
      <c r="BM311" s="43" t="e">
        <f t="shared" si="336"/>
        <v>#DIV/0!</v>
      </c>
      <c r="BN311" s="66" t="e">
        <f t="shared" si="337"/>
        <v>#DIV/0!</v>
      </c>
      <c r="BO311" s="17">
        <f t="shared" si="338"/>
        <v>0</v>
      </c>
      <c r="BP311" s="68">
        <f t="shared" si="339"/>
        <v>0</v>
      </c>
      <c r="BQ311" s="39">
        <f t="shared" si="340"/>
        <v>0</v>
      </c>
      <c r="BR311" s="69">
        <f t="shared" si="341"/>
        <v>0</v>
      </c>
      <c r="BS311" s="44" t="e">
        <f t="shared" si="342"/>
        <v>#DIV/0!</v>
      </c>
      <c r="BT311" s="70" t="e">
        <f t="shared" si="343"/>
        <v>#DIV/0!</v>
      </c>
      <c r="BU311" s="43" t="str">
        <f t="shared" si="344"/>
        <v>REPROVADO</v>
      </c>
      <c r="BV311" s="71" t="str">
        <f t="shared" si="345"/>
        <v>REPROVADO</v>
      </c>
    </row>
    <row r="312" spans="1:74">
      <c r="A312" s="17">
        <f>'PLANILHA PRINCIPAL'!C314</f>
        <v>0</v>
      </c>
      <c r="B312" s="45">
        <f>'PLANILHA PRINCIPAL'!D314</f>
        <v>0</v>
      </c>
      <c r="C312" s="17">
        <f t="shared" si="277"/>
        <v>60</v>
      </c>
      <c r="D312" s="45">
        <f t="shared" si="278"/>
        <v>24500</v>
      </c>
      <c r="E312" s="17">
        <f t="shared" si="279"/>
        <v>0.6</v>
      </c>
      <c r="F312" s="45">
        <f t="shared" si="280"/>
        <v>1</v>
      </c>
      <c r="G312" s="17">
        <f t="shared" si="281"/>
        <v>0.8</v>
      </c>
      <c r="H312" s="45">
        <f t="shared" si="282"/>
        <v>1.4</v>
      </c>
      <c r="I312" s="17">
        <f t="shared" si="283"/>
        <v>1.8</v>
      </c>
      <c r="J312" s="45">
        <f>'PLANILHA PRINCIPAL'!E314</f>
        <v>0</v>
      </c>
      <c r="K312" s="17">
        <f t="shared" si="284"/>
        <v>0.2</v>
      </c>
      <c r="L312" s="45">
        <f t="shared" si="285"/>
        <v>0.3</v>
      </c>
      <c r="M312" s="17">
        <f t="shared" si="286"/>
        <v>0.8</v>
      </c>
      <c r="N312" s="72">
        <f>'PLANILHA PRINCIPAL'!F314</f>
        <v>0</v>
      </c>
      <c r="O312" s="39">
        <f>'PLANILHA PRINCIPAL'!G314</f>
        <v>0</v>
      </c>
      <c r="P312" s="47">
        <f t="shared" si="287"/>
        <v>0.48</v>
      </c>
      <c r="Q312" s="39">
        <f t="shared" si="288"/>
        <v>20.571428571428569</v>
      </c>
      <c r="R312" s="48">
        <f t="shared" si="289"/>
        <v>20.779220779220779</v>
      </c>
      <c r="S312" s="17">
        <f t="shared" si="290"/>
        <v>11760</v>
      </c>
      <c r="T312" s="49">
        <f t="shared" si="291"/>
        <v>0</v>
      </c>
      <c r="U312" s="40">
        <f t="shared" si="292"/>
        <v>0</v>
      </c>
      <c r="V312" s="49">
        <f t="shared" si="293"/>
        <v>0</v>
      </c>
      <c r="W312" s="40">
        <f t="shared" si="294"/>
        <v>0</v>
      </c>
      <c r="X312" s="49">
        <f t="shared" si="295"/>
        <v>0</v>
      </c>
      <c r="Y312" s="41" t="e">
        <f t="shared" si="296"/>
        <v>#DIV/0!</v>
      </c>
      <c r="Z312" s="50" t="e">
        <f t="shared" si="297"/>
        <v>#DIV/0!</v>
      </c>
      <c r="AA312" s="17">
        <f t="shared" si="298"/>
        <v>0.5</v>
      </c>
      <c r="AB312" s="51" t="e">
        <f t="shared" si="299"/>
        <v>#DIV/0!</v>
      </c>
      <c r="AC312" s="39" t="e">
        <f t="shared" si="300"/>
        <v>#DIV/0!</v>
      </c>
      <c r="AD312" s="48" t="e">
        <f t="shared" si="301"/>
        <v>#DIV/0!</v>
      </c>
      <c r="AE312" s="42">
        <f t="shared" si="302"/>
        <v>0</v>
      </c>
      <c r="AF312" s="54">
        <f t="shared" si="303"/>
        <v>0</v>
      </c>
      <c r="AG312" s="39" t="e">
        <f t="shared" si="304"/>
        <v>#DIV/0!</v>
      </c>
      <c r="AH312" s="54" t="e">
        <f t="shared" si="305"/>
        <v>#DIV/0!</v>
      </c>
      <c r="AI312" s="39" t="e">
        <f t="shared" si="306"/>
        <v>#DIV/0!</v>
      </c>
      <c r="AJ312" s="56" t="e">
        <f t="shared" si="307"/>
        <v>#DIV/0!</v>
      </c>
      <c r="AK312" s="42">
        <f t="shared" si="308"/>
        <v>0</v>
      </c>
      <c r="AL312" s="54">
        <f t="shared" si="309"/>
        <v>0</v>
      </c>
      <c r="AM312" s="39" t="e">
        <f t="shared" si="310"/>
        <v>#DIV/0!</v>
      </c>
      <c r="AN312" s="54" t="e">
        <f t="shared" si="311"/>
        <v>#DIV/0!</v>
      </c>
      <c r="AO312" s="39" t="e">
        <f t="shared" si="312"/>
        <v>#DIV/0!</v>
      </c>
      <c r="AP312" s="56" t="e">
        <f t="shared" si="313"/>
        <v>#DIV/0!</v>
      </c>
      <c r="AQ312" s="39" t="e">
        <f t="shared" si="314"/>
        <v>#DIV/0!</v>
      </c>
      <c r="AR312" s="56" t="e">
        <f t="shared" si="315"/>
        <v>#DIV/0!</v>
      </c>
      <c r="AS312" s="43" t="e">
        <f t="shared" si="316"/>
        <v>#DIV/0!</v>
      </c>
      <c r="AT312" s="58" t="e">
        <f t="shared" si="317"/>
        <v>#DIV/0!</v>
      </c>
      <c r="AU312" s="42">
        <f t="shared" si="318"/>
        <v>0</v>
      </c>
      <c r="AV312" s="61">
        <f t="shared" si="319"/>
        <v>0</v>
      </c>
      <c r="AW312" s="39" t="e">
        <f t="shared" si="320"/>
        <v>#DIV/0!</v>
      </c>
      <c r="AX312" s="61" t="e">
        <f t="shared" si="321"/>
        <v>#DIV/0!</v>
      </c>
      <c r="AY312" s="41" t="e">
        <f t="shared" si="322"/>
        <v>#DIV/0!</v>
      </c>
      <c r="AZ312" s="61" t="e">
        <f t="shared" si="323"/>
        <v>#DIV/0!</v>
      </c>
      <c r="BA312" s="39" t="e">
        <f t="shared" si="324"/>
        <v>#DIV/0!</v>
      </c>
      <c r="BB312" s="64" t="e">
        <f t="shared" si="325"/>
        <v>#DIV/0!</v>
      </c>
      <c r="BC312" s="42">
        <f t="shared" si="326"/>
        <v>0</v>
      </c>
      <c r="BD312" s="61">
        <f t="shared" si="327"/>
        <v>0</v>
      </c>
      <c r="BE312" s="39" t="e">
        <f t="shared" si="328"/>
        <v>#DIV/0!</v>
      </c>
      <c r="BF312" s="61" t="e">
        <f t="shared" si="329"/>
        <v>#DIV/0!</v>
      </c>
      <c r="BG312" s="41" t="e">
        <f t="shared" si="330"/>
        <v>#DIV/0!</v>
      </c>
      <c r="BH312" s="61" t="e">
        <f t="shared" si="331"/>
        <v>#DIV/0!</v>
      </c>
      <c r="BI312" s="39" t="e">
        <f t="shared" si="332"/>
        <v>#DIV/0!</v>
      </c>
      <c r="BJ312" s="64" t="e">
        <f t="shared" si="333"/>
        <v>#DIV/0!</v>
      </c>
      <c r="BK312" s="39" t="e">
        <f t="shared" si="334"/>
        <v>#DIV/0!</v>
      </c>
      <c r="BL312" s="64" t="e">
        <f t="shared" si="335"/>
        <v>#DIV/0!</v>
      </c>
      <c r="BM312" s="43" t="e">
        <f t="shared" si="336"/>
        <v>#DIV/0!</v>
      </c>
      <c r="BN312" s="66" t="e">
        <f t="shared" si="337"/>
        <v>#DIV/0!</v>
      </c>
      <c r="BO312" s="17">
        <f t="shared" si="338"/>
        <v>0</v>
      </c>
      <c r="BP312" s="68">
        <f t="shared" si="339"/>
        <v>0</v>
      </c>
      <c r="BQ312" s="39">
        <f t="shared" si="340"/>
        <v>0</v>
      </c>
      <c r="BR312" s="69">
        <f t="shared" si="341"/>
        <v>0</v>
      </c>
      <c r="BS312" s="44" t="e">
        <f t="shared" si="342"/>
        <v>#DIV/0!</v>
      </c>
      <c r="BT312" s="70" t="e">
        <f t="shared" si="343"/>
        <v>#DIV/0!</v>
      </c>
      <c r="BU312" s="43" t="str">
        <f t="shared" si="344"/>
        <v>REPROVADO</v>
      </c>
      <c r="BV312" s="71" t="str">
        <f t="shared" si="345"/>
        <v>REPROVADO</v>
      </c>
    </row>
    <row r="313" spans="1:74">
      <c r="A313" s="17">
        <f>'PLANILHA PRINCIPAL'!C315</f>
        <v>0</v>
      </c>
      <c r="B313" s="45">
        <f>'PLANILHA PRINCIPAL'!D315</f>
        <v>0</v>
      </c>
      <c r="C313" s="17">
        <f t="shared" si="277"/>
        <v>60</v>
      </c>
      <c r="D313" s="45">
        <f t="shared" si="278"/>
        <v>24500</v>
      </c>
      <c r="E313" s="17">
        <f t="shared" si="279"/>
        <v>0.6</v>
      </c>
      <c r="F313" s="45">
        <f t="shared" si="280"/>
        <v>1</v>
      </c>
      <c r="G313" s="17">
        <f t="shared" si="281"/>
        <v>0.8</v>
      </c>
      <c r="H313" s="45">
        <f t="shared" si="282"/>
        <v>1.4</v>
      </c>
      <c r="I313" s="17">
        <f t="shared" si="283"/>
        <v>1.8</v>
      </c>
      <c r="J313" s="45">
        <f>'PLANILHA PRINCIPAL'!E315</f>
        <v>0</v>
      </c>
      <c r="K313" s="17">
        <f t="shared" si="284"/>
        <v>0.2</v>
      </c>
      <c r="L313" s="45">
        <f t="shared" si="285"/>
        <v>0.3</v>
      </c>
      <c r="M313" s="17">
        <f t="shared" si="286"/>
        <v>0.8</v>
      </c>
      <c r="N313" s="72">
        <f>'PLANILHA PRINCIPAL'!F315</f>
        <v>0</v>
      </c>
      <c r="O313" s="39">
        <f>'PLANILHA PRINCIPAL'!G315</f>
        <v>0</v>
      </c>
      <c r="P313" s="47">
        <f t="shared" si="287"/>
        <v>0.48</v>
      </c>
      <c r="Q313" s="39">
        <f t="shared" si="288"/>
        <v>20.571428571428569</v>
      </c>
      <c r="R313" s="48">
        <f t="shared" si="289"/>
        <v>20.779220779220779</v>
      </c>
      <c r="S313" s="17">
        <f t="shared" si="290"/>
        <v>11760</v>
      </c>
      <c r="T313" s="49">
        <f t="shared" si="291"/>
        <v>0</v>
      </c>
      <c r="U313" s="40">
        <f t="shared" si="292"/>
        <v>0</v>
      </c>
      <c r="V313" s="49">
        <f t="shared" si="293"/>
        <v>0</v>
      </c>
      <c r="W313" s="40">
        <f t="shared" si="294"/>
        <v>0</v>
      </c>
      <c r="X313" s="49">
        <f t="shared" si="295"/>
        <v>0</v>
      </c>
      <c r="Y313" s="41" t="e">
        <f t="shared" si="296"/>
        <v>#DIV/0!</v>
      </c>
      <c r="Z313" s="50" t="e">
        <f t="shared" si="297"/>
        <v>#DIV/0!</v>
      </c>
      <c r="AA313" s="17">
        <f t="shared" si="298"/>
        <v>0.5</v>
      </c>
      <c r="AB313" s="51" t="e">
        <f t="shared" si="299"/>
        <v>#DIV/0!</v>
      </c>
      <c r="AC313" s="39" t="e">
        <f t="shared" si="300"/>
        <v>#DIV/0!</v>
      </c>
      <c r="AD313" s="48" t="e">
        <f t="shared" si="301"/>
        <v>#DIV/0!</v>
      </c>
      <c r="AE313" s="42">
        <f t="shared" si="302"/>
        <v>0</v>
      </c>
      <c r="AF313" s="54">
        <f t="shared" si="303"/>
        <v>0</v>
      </c>
      <c r="AG313" s="39" t="e">
        <f t="shared" si="304"/>
        <v>#DIV/0!</v>
      </c>
      <c r="AH313" s="54" t="e">
        <f t="shared" si="305"/>
        <v>#DIV/0!</v>
      </c>
      <c r="AI313" s="39" t="e">
        <f t="shared" si="306"/>
        <v>#DIV/0!</v>
      </c>
      <c r="AJ313" s="56" t="e">
        <f t="shared" si="307"/>
        <v>#DIV/0!</v>
      </c>
      <c r="AK313" s="42">
        <f t="shared" si="308"/>
        <v>0</v>
      </c>
      <c r="AL313" s="54">
        <f t="shared" si="309"/>
        <v>0</v>
      </c>
      <c r="AM313" s="39" t="e">
        <f t="shared" si="310"/>
        <v>#DIV/0!</v>
      </c>
      <c r="AN313" s="54" t="e">
        <f t="shared" si="311"/>
        <v>#DIV/0!</v>
      </c>
      <c r="AO313" s="39" t="e">
        <f t="shared" si="312"/>
        <v>#DIV/0!</v>
      </c>
      <c r="AP313" s="56" t="e">
        <f t="shared" si="313"/>
        <v>#DIV/0!</v>
      </c>
      <c r="AQ313" s="39" t="e">
        <f t="shared" si="314"/>
        <v>#DIV/0!</v>
      </c>
      <c r="AR313" s="56" t="e">
        <f t="shared" si="315"/>
        <v>#DIV/0!</v>
      </c>
      <c r="AS313" s="43" t="e">
        <f t="shared" si="316"/>
        <v>#DIV/0!</v>
      </c>
      <c r="AT313" s="58" t="e">
        <f t="shared" si="317"/>
        <v>#DIV/0!</v>
      </c>
      <c r="AU313" s="42">
        <f t="shared" si="318"/>
        <v>0</v>
      </c>
      <c r="AV313" s="61">
        <f t="shared" si="319"/>
        <v>0</v>
      </c>
      <c r="AW313" s="39" t="e">
        <f t="shared" si="320"/>
        <v>#DIV/0!</v>
      </c>
      <c r="AX313" s="61" t="e">
        <f t="shared" si="321"/>
        <v>#DIV/0!</v>
      </c>
      <c r="AY313" s="41" t="e">
        <f t="shared" si="322"/>
        <v>#DIV/0!</v>
      </c>
      <c r="AZ313" s="61" t="e">
        <f t="shared" si="323"/>
        <v>#DIV/0!</v>
      </c>
      <c r="BA313" s="39" t="e">
        <f t="shared" si="324"/>
        <v>#DIV/0!</v>
      </c>
      <c r="BB313" s="64" t="e">
        <f t="shared" si="325"/>
        <v>#DIV/0!</v>
      </c>
      <c r="BC313" s="42">
        <f t="shared" si="326"/>
        <v>0</v>
      </c>
      <c r="BD313" s="61">
        <f t="shared" si="327"/>
        <v>0</v>
      </c>
      <c r="BE313" s="39" t="e">
        <f t="shared" si="328"/>
        <v>#DIV/0!</v>
      </c>
      <c r="BF313" s="61" t="e">
        <f t="shared" si="329"/>
        <v>#DIV/0!</v>
      </c>
      <c r="BG313" s="41" t="e">
        <f t="shared" si="330"/>
        <v>#DIV/0!</v>
      </c>
      <c r="BH313" s="61" t="e">
        <f t="shared" si="331"/>
        <v>#DIV/0!</v>
      </c>
      <c r="BI313" s="39" t="e">
        <f t="shared" si="332"/>
        <v>#DIV/0!</v>
      </c>
      <c r="BJ313" s="64" t="e">
        <f t="shared" si="333"/>
        <v>#DIV/0!</v>
      </c>
      <c r="BK313" s="39" t="e">
        <f t="shared" si="334"/>
        <v>#DIV/0!</v>
      </c>
      <c r="BL313" s="64" t="e">
        <f t="shared" si="335"/>
        <v>#DIV/0!</v>
      </c>
      <c r="BM313" s="43" t="e">
        <f t="shared" si="336"/>
        <v>#DIV/0!</v>
      </c>
      <c r="BN313" s="66" t="e">
        <f t="shared" si="337"/>
        <v>#DIV/0!</v>
      </c>
      <c r="BO313" s="17">
        <f t="shared" si="338"/>
        <v>0</v>
      </c>
      <c r="BP313" s="68">
        <f t="shared" si="339"/>
        <v>0</v>
      </c>
      <c r="BQ313" s="39">
        <f t="shared" si="340"/>
        <v>0</v>
      </c>
      <c r="BR313" s="69">
        <f t="shared" si="341"/>
        <v>0</v>
      </c>
      <c r="BS313" s="44" t="e">
        <f t="shared" si="342"/>
        <v>#DIV/0!</v>
      </c>
      <c r="BT313" s="70" t="e">
        <f t="shared" si="343"/>
        <v>#DIV/0!</v>
      </c>
      <c r="BU313" s="43" t="str">
        <f t="shared" si="344"/>
        <v>REPROVADO</v>
      </c>
      <c r="BV313" s="71" t="str">
        <f t="shared" si="345"/>
        <v>REPROVADO</v>
      </c>
    </row>
    <row r="314" spans="1:74">
      <c r="A314" s="17">
        <f>'PLANILHA PRINCIPAL'!C316</f>
        <v>0</v>
      </c>
      <c r="B314" s="45">
        <f>'PLANILHA PRINCIPAL'!D316</f>
        <v>0</v>
      </c>
      <c r="C314" s="17">
        <f t="shared" si="277"/>
        <v>60</v>
      </c>
      <c r="D314" s="45">
        <f t="shared" si="278"/>
        <v>24500</v>
      </c>
      <c r="E314" s="17">
        <f t="shared" si="279"/>
        <v>0.6</v>
      </c>
      <c r="F314" s="45">
        <f t="shared" si="280"/>
        <v>1</v>
      </c>
      <c r="G314" s="17">
        <f t="shared" si="281"/>
        <v>0.8</v>
      </c>
      <c r="H314" s="45">
        <f t="shared" si="282"/>
        <v>1.4</v>
      </c>
      <c r="I314" s="17">
        <f t="shared" si="283"/>
        <v>1.8</v>
      </c>
      <c r="J314" s="45">
        <f>'PLANILHA PRINCIPAL'!E316</f>
        <v>0</v>
      </c>
      <c r="K314" s="17">
        <f t="shared" si="284"/>
        <v>0.2</v>
      </c>
      <c r="L314" s="45">
        <f t="shared" si="285"/>
        <v>0.3</v>
      </c>
      <c r="M314" s="17">
        <f t="shared" si="286"/>
        <v>0.8</v>
      </c>
      <c r="N314" s="72">
        <f>'PLANILHA PRINCIPAL'!F316</f>
        <v>0</v>
      </c>
      <c r="O314" s="39">
        <f>'PLANILHA PRINCIPAL'!G316</f>
        <v>0</v>
      </c>
      <c r="P314" s="47">
        <f t="shared" si="287"/>
        <v>0.48</v>
      </c>
      <c r="Q314" s="39">
        <f t="shared" si="288"/>
        <v>20.571428571428569</v>
      </c>
      <c r="R314" s="48">
        <f t="shared" si="289"/>
        <v>20.779220779220779</v>
      </c>
      <c r="S314" s="17">
        <f t="shared" si="290"/>
        <v>11760</v>
      </c>
      <c r="T314" s="49">
        <f t="shared" si="291"/>
        <v>0</v>
      </c>
      <c r="U314" s="40">
        <f t="shared" si="292"/>
        <v>0</v>
      </c>
      <c r="V314" s="49">
        <f t="shared" si="293"/>
        <v>0</v>
      </c>
      <c r="W314" s="40">
        <f t="shared" si="294"/>
        <v>0</v>
      </c>
      <c r="X314" s="49">
        <f t="shared" si="295"/>
        <v>0</v>
      </c>
      <c r="Y314" s="41" t="e">
        <f t="shared" si="296"/>
        <v>#DIV/0!</v>
      </c>
      <c r="Z314" s="50" t="e">
        <f t="shared" si="297"/>
        <v>#DIV/0!</v>
      </c>
      <c r="AA314" s="17">
        <f t="shared" si="298"/>
        <v>0.5</v>
      </c>
      <c r="AB314" s="51" t="e">
        <f t="shared" si="299"/>
        <v>#DIV/0!</v>
      </c>
      <c r="AC314" s="39" t="e">
        <f t="shared" si="300"/>
        <v>#DIV/0!</v>
      </c>
      <c r="AD314" s="48" t="e">
        <f t="shared" si="301"/>
        <v>#DIV/0!</v>
      </c>
      <c r="AE314" s="42">
        <f t="shared" si="302"/>
        <v>0</v>
      </c>
      <c r="AF314" s="54">
        <f t="shared" si="303"/>
        <v>0</v>
      </c>
      <c r="AG314" s="39" t="e">
        <f t="shared" si="304"/>
        <v>#DIV/0!</v>
      </c>
      <c r="AH314" s="54" t="e">
        <f t="shared" si="305"/>
        <v>#DIV/0!</v>
      </c>
      <c r="AI314" s="39" t="e">
        <f t="shared" si="306"/>
        <v>#DIV/0!</v>
      </c>
      <c r="AJ314" s="56" t="e">
        <f t="shared" si="307"/>
        <v>#DIV/0!</v>
      </c>
      <c r="AK314" s="42">
        <f t="shared" si="308"/>
        <v>0</v>
      </c>
      <c r="AL314" s="54">
        <f t="shared" si="309"/>
        <v>0</v>
      </c>
      <c r="AM314" s="39" t="e">
        <f t="shared" si="310"/>
        <v>#DIV/0!</v>
      </c>
      <c r="AN314" s="54" t="e">
        <f t="shared" si="311"/>
        <v>#DIV/0!</v>
      </c>
      <c r="AO314" s="39" t="e">
        <f t="shared" si="312"/>
        <v>#DIV/0!</v>
      </c>
      <c r="AP314" s="56" t="e">
        <f t="shared" si="313"/>
        <v>#DIV/0!</v>
      </c>
      <c r="AQ314" s="39" t="e">
        <f t="shared" si="314"/>
        <v>#DIV/0!</v>
      </c>
      <c r="AR314" s="56" t="e">
        <f t="shared" si="315"/>
        <v>#DIV/0!</v>
      </c>
      <c r="AS314" s="43" t="e">
        <f t="shared" si="316"/>
        <v>#DIV/0!</v>
      </c>
      <c r="AT314" s="58" t="e">
        <f t="shared" si="317"/>
        <v>#DIV/0!</v>
      </c>
      <c r="AU314" s="42">
        <f t="shared" si="318"/>
        <v>0</v>
      </c>
      <c r="AV314" s="61">
        <f t="shared" si="319"/>
        <v>0</v>
      </c>
      <c r="AW314" s="39" t="e">
        <f t="shared" si="320"/>
        <v>#DIV/0!</v>
      </c>
      <c r="AX314" s="61" t="e">
        <f t="shared" si="321"/>
        <v>#DIV/0!</v>
      </c>
      <c r="AY314" s="41" t="e">
        <f t="shared" si="322"/>
        <v>#DIV/0!</v>
      </c>
      <c r="AZ314" s="61" t="e">
        <f t="shared" si="323"/>
        <v>#DIV/0!</v>
      </c>
      <c r="BA314" s="39" t="e">
        <f t="shared" si="324"/>
        <v>#DIV/0!</v>
      </c>
      <c r="BB314" s="64" t="e">
        <f t="shared" si="325"/>
        <v>#DIV/0!</v>
      </c>
      <c r="BC314" s="42">
        <f t="shared" si="326"/>
        <v>0</v>
      </c>
      <c r="BD314" s="61">
        <f t="shared" si="327"/>
        <v>0</v>
      </c>
      <c r="BE314" s="39" t="e">
        <f t="shared" si="328"/>
        <v>#DIV/0!</v>
      </c>
      <c r="BF314" s="61" t="e">
        <f t="shared" si="329"/>
        <v>#DIV/0!</v>
      </c>
      <c r="BG314" s="41" t="e">
        <f t="shared" si="330"/>
        <v>#DIV/0!</v>
      </c>
      <c r="BH314" s="61" t="e">
        <f t="shared" si="331"/>
        <v>#DIV/0!</v>
      </c>
      <c r="BI314" s="39" t="e">
        <f t="shared" si="332"/>
        <v>#DIV/0!</v>
      </c>
      <c r="BJ314" s="64" t="e">
        <f t="shared" si="333"/>
        <v>#DIV/0!</v>
      </c>
      <c r="BK314" s="39" t="e">
        <f t="shared" si="334"/>
        <v>#DIV/0!</v>
      </c>
      <c r="BL314" s="64" t="e">
        <f t="shared" si="335"/>
        <v>#DIV/0!</v>
      </c>
      <c r="BM314" s="43" t="e">
        <f t="shared" si="336"/>
        <v>#DIV/0!</v>
      </c>
      <c r="BN314" s="66" t="e">
        <f t="shared" si="337"/>
        <v>#DIV/0!</v>
      </c>
      <c r="BO314" s="17">
        <f t="shared" si="338"/>
        <v>0</v>
      </c>
      <c r="BP314" s="68">
        <f t="shared" si="339"/>
        <v>0</v>
      </c>
      <c r="BQ314" s="39">
        <f t="shared" si="340"/>
        <v>0</v>
      </c>
      <c r="BR314" s="69">
        <f t="shared" si="341"/>
        <v>0</v>
      </c>
      <c r="BS314" s="44" t="e">
        <f t="shared" si="342"/>
        <v>#DIV/0!</v>
      </c>
      <c r="BT314" s="70" t="e">
        <f t="shared" si="343"/>
        <v>#DIV/0!</v>
      </c>
      <c r="BU314" s="43" t="str">
        <f t="shared" si="344"/>
        <v>REPROVADO</v>
      </c>
      <c r="BV314" s="71" t="str">
        <f t="shared" si="345"/>
        <v>REPROVADO</v>
      </c>
    </row>
    <row r="315" spans="1:74">
      <c r="A315" s="17">
        <f>'PLANILHA PRINCIPAL'!C317</f>
        <v>0</v>
      </c>
      <c r="B315" s="45">
        <f>'PLANILHA PRINCIPAL'!D317</f>
        <v>0</v>
      </c>
      <c r="C315" s="17">
        <f t="shared" si="277"/>
        <v>60</v>
      </c>
      <c r="D315" s="45">
        <f t="shared" si="278"/>
        <v>24500</v>
      </c>
      <c r="E315" s="17">
        <f t="shared" si="279"/>
        <v>0.6</v>
      </c>
      <c r="F315" s="45">
        <f t="shared" si="280"/>
        <v>1</v>
      </c>
      <c r="G315" s="17">
        <f t="shared" si="281"/>
        <v>0.8</v>
      </c>
      <c r="H315" s="45">
        <f t="shared" si="282"/>
        <v>1.4</v>
      </c>
      <c r="I315" s="17">
        <f t="shared" si="283"/>
        <v>1.8</v>
      </c>
      <c r="J315" s="45">
        <f>'PLANILHA PRINCIPAL'!E317</f>
        <v>0</v>
      </c>
      <c r="K315" s="17">
        <f t="shared" si="284"/>
        <v>0.2</v>
      </c>
      <c r="L315" s="45">
        <f t="shared" si="285"/>
        <v>0.3</v>
      </c>
      <c r="M315" s="17">
        <f t="shared" si="286"/>
        <v>0.8</v>
      </c>
      <c r="N315" s="72">
        <f>'PLANILHA PRINCIPAL'!F317</f>
        <v>0</v>
      </c>
      <c r="O315" s="39">
        <f>'PLANILHA PRINCIPAL'!G317</f>
        <v>0</v>
      </c>
      <c r="P315" s="47">
        <f t="shared" si="287"/>
        <v>0.48</v>
      </c>
      <c r="Q315" s="39">
        <f t="shared" si="288"/>
        <v>20.571428571428569</v>
      </c>
      <c r="R315" s="48">
        <f t="shared" si="289"/>
        <v>20.779220779220779</v>
      </c>
      <c r="S315" s="17">
        <f t="shared" si="290"/>
        <v>11760</v>
      </c>
      <c r="T315" s="49">
        <f t="shared" si="291"/>
        <v>0</v>
      </c>
      <c r="U315" s="40">
        <f t="shared" si="292"/>
        <v>0</v>
      </c>
      <c r="V315" s="49">
        <f t="shared" si="293"/>
        <v>0</v>
      </c>
      <c r="W315" s="40">
        <f t="shared" si="294"/>
        <v>0</v>
      </c>
      <c r="X315" s="49">
        <f t="shared" si="295"/>
        <v>0</v>
      </c>
      <c r="Y315" s="41" t="e">
        <f t="shared" si="296"/>
        <v>#DIV/0!</v>
      </c>
      <c r="Z315" s="50" t="e">
        <f t="shared" si="297"/>
        <v>#DIV/0!</v>
      </c>
      <c r="AA315" s="17">
        <f t="shared" si="298"/>
        <v>0.5</v>
      </c>
      <c r="AB315" s="51" t="e">
        <f t="shared" si="299"/>
        <v>#DIV/0!</v>
      </c>
      <c r="AC315" s="39" t="e">
        <f t="shared" si="300"/>
        <v>#DIV/0!</v>
      </c>
      <c r="AD315" s="48" t="e">
        <f t="shared" si="301"/>
        <v>#DIV/0!</v>
      </c>
      <c r="AE315" s="42">
        <f t="shared" si="302"/>
        <v>0</v>
      </c>
      <c r="AF315" s="54">
        <f t="shared" si="303"/>
        <v>0</v>
      </c>
      <c r="AG315" s="39" t="e">
        <f t="shared" si="304"/>
        <v>#DIV/0!</v>
      </c>
      <c r="AH315" s="54" t="e">
        <f t="shared" si="305"/>
        <v>#DIV/0!</v>
      </c>
      <c r="AI315" s="39" t="e">
        <f t="shared" si="306"/>
        <v>#DIV/0!</v>
      </c>
      <c r="AJ315" s="56" t="e">
        <f t="shared" si="307"/>
        <v>#DIV/0!</v>
      </c>
      <c r="AK315" s="42">
        <f t="shared" si="308"/>
        <v>0</v>
      </c>
      <c r="AL315" s="54">
        <f t="shared" si="309"/>
        <v>0</v>
      </c>
      <c r="AM315" s="39" t="e">
        <f t="shared" si="310"/>
        <v>#DIV/0!</v>
      </c>
      <c r="AN315" s="54" t="e">
        <f t="shared" si="311"/>
        <v>#DIV/0!</v>
      </c>
      <c r="AO315" s="39" t="e">
        <f t="shared" si="312"/>
        <v>#DIV/0!</v>
      </c>
      <c r="AP315" s="56" t="e">
        <f t="shared" si="313"/>
        <v>#DIV/0!</v>
      </c>
      <c r="AQ315" s="39" t="e">
        <f t="shared" si="314"/>
        <v>#DIV/0!</v>
      </c>
      <c r="AR315" s="56" t="e">
        <f t="shared" si="315"/>
        <v>#DIV/0!</v>
      </c>
      <c r="AS315" s="43" t="e">
        <f t="shared" si="316"/>
        <v>#DIV/0!</v>
      </c>
      <c r="AT315" s="58" t="e">
        <f t="shared" si="317"/>
        <v>#DIV/0!</v>
      </c>
      <c r="AU315" s="42">
        <f t="shared" si="318"/>
        <v>0</v>
      </c>
      <c r="AV315" s="61">
        <f t="shared" si="319"/>
        <v>0</v>
      </c>
      <c r="AW315" s="39" t="e">
        <f t="shared" si="320"/>
        <v>#DIV/0!</v>
      </c>
      <c r="AX315" s="61" t="e">
        <f t="shared" si="321"/>
        <v>#DIV/0!</v>
      </c>
      <c r="AY315" s="41" t="e">
        <f t="shared" si="322"/>
        <v>#DIV/0!</v>
      </c>
      <c r="AZ315" s="61" t="e">
        <f t="shared" si="323"/>
        <v>#DIV/0!</v>
      </c>
      <c r="BA315" s="39" t="e">
        <f t="shared" si="324"/>
        <v>#DIV/0!</v>
      </c>
      <c r="BB315" s="64" t="e">
        <f t="shared" si="325"/>
        <v>#DIV/0!</v>
      </c>
      <c r="BC315" s="42">
        <f t="shared" si="326"/>
        <v>0</v>
      </c>
      <c r="BD315" s="61">
        <f t="shared" si="327"/>
        <v>0</v>
      </c>
      <c r="BE315" s="39" t="e">
        <f t="shared" si="328"/>
        <v>#DIV/0!</v>
      </c>
      <c r="BF315" s="61" t="e">
        <f t="shared" si="329"/>
        <v>#DIV/0!</v>
      </c>
      <c r="BG315" s="41" t="e">
        <f t="shared" si="330"/>
        <v>#DIV/0!</v>
      </c>
      <c r="BH315" s="61" t="e">
        <f t="shared" si="331"/>
        <v>#DIV/0!</v>
      </c>
      <c r="BI315" s="39" t="e">
        <f t="shared" si="332"/>
        <v>#DIV/0!</v>
      </c>
      <c r="BJ315" s="64" t="e">
        <f t="shared" si="333"/>
        <v>#DIV/0!</v>
      </c>
      <c r="BK315" s="39" t="e">
        <f t="shared" si="334"/>
        <v>#DIV/0!</v>
      </c>
      <c r="BL315" s="64" t="e">
        <f t="shared" si="335"/>
        <v>#DIV/0!</v>
      </c>
      <c r="BM315" s="43" t="e">
        <f t="shared" si="336"/>
        <v>#DIV/0!</v>
      </c>
      <c r="BN315" s="66" t="e">
        <f t="shared" si="337"/>
        <v>#DIV/0!</v>
      </c>
      <c r="BO315" s="17">
        <f t="shared" si="338"/>
        <v>0</v>
      </c>
      <c r="BP315" s="68">
        <f t="shared" si="339"/>
        <v>0</v>
      </c>
      <c r="BQ315" s="39">
        <f t="shared" si="340"/>
        <v>0</v>
      </c>
      <c r="BR315" s="69">
        <f t="shared" si="341"/>
        <v>0</v>
      </c>
      <c r="BS315" s="44" t="e">
        <f t="shared" si="342"/>
        <v>#DIV/0!</v>
      </c>
      <c r="BT315" s="70" t="e">
        <f t="shared" si="343"/>
        <v>#DIV/0!</v>
      </c>
      <c r="BU315" s="43" t="str">
        <f t="shared" si="344"/>
        <v>REPROVADO</v>
      </c>
      <c r="BV315" s="71" t="str">
        <f t="shared" si="345"/>
        <v>REPROVADO</v>
      </c>
    </row>
    <row r="316" spans="1:74">
      <c r="A316" s="17">
        <f>'PLANILHA PRINCIPAL'!C318</f>
        <v>0</v>
      </c>
      <c r="B316" s="45">
        <f>'PLANILHA PRINCIPAL'!D318</f>
        <v>0</v>
      </c>
      <c r="C316" s="17">
        <f t="shared" si="277"/>
        <v>60</v>
      </c>
      <c r="D316" s="45">
        <f t="shared" si="278"/>
        <v>24500</v>
      </c>
      <c r="E316" s="17">
        <f t="shared" si="279"/>
        <v>0.6</v>
      </c>
      <c r="F316" s="45">
        <f t="shared" si="280"/>
        <v>1</v>
      </c>
      <c r="G316" s="17">
        <f t="shared" si="281"/>
        <v>0.8</v>
      </c>
      <c r="H316" s="45">
        <f t="shared" si="282"/>
        <v>1.4</v>
      </c>
      <c r="I316" s="17">
        <f t="shared" si="283"/>
        <v>1.8</v>
      </c>
      <c r="J316" s="45">
        <f>'PLANILHA PRINCIPAL'!E318</f>
        <v>0</v>
      </c>
      <c r="K316" s="17">
        <f t="shared" si="284"/>
        <v>0.2</v>
      </c>
      <c r="L316" s="45">
        <f t="shared" si="285"/>
        <v>0.3</v>
      </c>
      <c r="M316" s="17">
        <f t="shared" si="286"/>
        <v>0.8</v>
      </c>
      <c r="N316" s="72">
        <f>'PLANILHA PRINCIPAL'!F318</f>
        <v>0</v>
      </c>
      <c r="O316" s="39">
        <f>'PLANILHA PRINCIPAL'!G318</f>
        <v>0</v>
      </c>
      <c r="P316" s="47">
        <f t="shared" si="287"/>
        <v>0.48</v>
      </c>
      <c r="Q316" s="39">
        <f t="shared" si="288"/>
        <v>20.571428571428569</v>
      </c>
      <c r="R316" s="48">
        <f t="shared" si="289"/>
        <v>20.779220779220779</v>
      </c>
      <c r="S316" s="17">
        <f t="shared" si="290"/>
        <v>11760</v>
      </c>
      <c r="T316" s="49">
        <f t="shared" si="291"/>
        <v>0</v>
      </c>
      <c r="U316" s="40">
        <f t="shared" si="292"/>
        <v>0</v>
      </c>
      <c r="V316" s="49">
        <f t="shared" si="293"/>
        <v>0</v>
      </c>
      <c r="W316" s="40">
        <f t="shared" si="294"/>
        <v>0</v>
      </c>
      <c r="X316" s="49">
        <f t="shared" si="295"/>
        <v>0</v>
      </c>
      <c r="Y316" s="41" t="e">
        <f t="shared" si="296"/>
        <v>#DIV/0!</v>
      </c>
      <c r="Z316" s="50" t="e">
        <f t="shared" si="297"/>
        <v>#DIV/0!</v>
      </c>
      <c r="AA316" s="17">
        <f t="shared" si="298"/>
        <v>0.5</v>
      </c>
      <c r="AB316" s="51" t="e">
        <f t="shared" si="299"/>
        <v>#DIV/0!</v>
      </c>
      <c r="AC316" s="39" t="e">
        <f t="shared" si="300"/>
        <v>#DIV/0!</v>
      </c>
      <c r="AD316" s="48" t="e">
        <f t="shared" si="301"/>
        <v>#DIV/0!</v>
      </c>
      <c r="AE316" s="42">
        <f t="shared" si="302"/>
        <v>0</v>
      </c>
      <c r="AF316" s="54">
        <f t="shared" si="303"/>
        <v>0</v>
      </c>
      <c r="AG316" s="39" t="e">
        <f t="shared" si="304"/>
        <v>#DIV/0!</v>
      </c>
      <c r="AH316" s="54" t="e">
        <f t="shared" si="305"/>
        <v>#DIV/0!</v>
      </c>
      <c r="AI316" s="39" t="e">
        <f t="shared" si="306"/>
        <v>#DIV/0!</v>
      </c>
      <c r="AJ316" s="56" t="e">
        <f t="shared" si="307"/>
        <v>#DIV/0!</v>
      </c>
      <c r="AK316" s="42">
        <f t="shared" si="308"/>
        <v>0</v>
      </c>
      <c r="AL316" s="54">
        <f t="shared" si="309"/>
        <v>0</v>
      </c>
      <c r="AM316" s="39" t="e">
        <f t="shared" si="310"/>
        <v>#DIV/0!</v>
      </c>
      <c r="AN316" s="54" t="e">
        <f t="shared" si="311"/>
        <v>#DIV/0!</v>
      </c>
      <c r="AO316" s="39" t="e">
        <f t="shared" si="312"/>
        <v>#DIV/0!</v>
      </c>
      <c r="AP316" s="56" t="e">
        <f t="shared" si="313"/>
        <v>#DIV/0!</v>
      </c>
      <c r="AQ316" s="39" t="e">
        <f t="shared" si="314"/>
        <v>#DIV/0!</v>
      </c>
      <c r="AR316" s="56" t="e">
        <f t="shared" si="315"/>
        <v>#DIV/0!</v>
      </c>
      <c r="AS316" s="43" t="e">
        <f t="shared" si="316"/>
        <v>#DIV/0!</v>
      </c>
      <c r="AT316" s="58" t="e">
        <f t="shared" si="317"/>
        <v>#DIV/0!</v>
      </c>
      <c r="AU316" s="42">
        <f t="shared" si="318"/>
        <v>0</v>
      </c>
      <c r="AV316" s="61">
        <f t="shared" si="319"/>
        <v>0</v>
      </c>
      <c r="AW316" s="39" t="e">
        <f t="shared" si="320"/>
        <v>#DIV/0!</v>
      </c>
      <c r="AX316" s="61" t="e">
        <f t="shared" si="321"/>
        <v>#DIV/0!</v>
      </c>
      <c r="AY316" s="41" t="e">
        <f t="shared" si="322"/>
        <v>#DIV/0!</v>
      </c>
      <c r="AZ316" s="61" t="e">
        <f t="shared" si="323"/>
        <v>#DIV/0!</v>
      </c>
      <c r="BA316" s="39" t="e">
        <f t="shared" si="324"/>
        <v>#DIV/0!</v>
      </c>
      <c r="BB316" s="64" t="e">
        <f t="shared" si="325"/>
        <v>#DIV/0!</v>
      </c>
      <c r="BC316" s="42">
        <f t="shared" si="326"/>
        <v>0</v>
      </c>
      <c r="BD316" s="61">
        <f t="shared" si="327"/>
        <v>0</v>
      </c>
      <c r="BE316" s="39" t="e">
        <f t="shared" si="328"/>
        <v>#DIV/0!</v>
      </c>
      <c r="BF316" s="61" t="e">
        <f t="shared" si="329"/>
        <v>#DIV/0!</v>
      </c>
      <c r="BG316" s="41" t="e">
        <f t="shared" si="330"/>
        <v>#DIV/0!</v>
      </c>
      <c r="BH316" s="61" t="e">
        <f t="shared" si="331"/>
        <v>#DIV/0!</v>
      </c>
      <c r="BI316" s="39" t="e">
        <f t="shared" si="332"/>
        <v>#DIV/0!</v>
      </c>
      <c r="BJ316" s="64" t="e">
        <f t="shared" si="333"/>
        <v>#DIV/0!</v>
      </c>
      <c r="BK316" s="39" t="e">
        <f t="shared" si="334"/>
        <v>#DIV/0!</v>
      </c>
      <c r="BL316" s="64" t="e">
        <f t="shared" si="335"/>
        <v>#DIV/0!</v>
      </c>
      <c r="BM316" s="43" t="e">
        <f t="shared" si="336"/>
        <v>#DIV/0!</v>
      </c>
      <c r="BN316" s="66" t="e">
        <f t="shared" si="337"/>
        <v>#DIV/0!</v>
      </c>
      <c r="BO316" s="17">
        <f t="shared" si="338"/>
        <v>0</v>
      </c>
      <c r="BP316" s="68">
        <f t="shared" si="339"/>
        <v>0</v>
      </c>
      <c r="BQ316" s="39">
        <f t="shared" si="340"/>
        <v>0</v>
      </c>
      <c r="BR316" s="69">
        <f t="shared" si="341"/>
        <v>0</v>
      </c>
      <c r="BS316" s="44" t="e">
        <f t="shared" si="342"/>
        <v>#DIV/0!</v>
      </c>
      <c r="BT316" s="70" t="e">
        <f t="shared" si="343"/>
        <v>#DIV/0!</v>
      </c>
      <c r="BU316" s="43" t="str">
        <f t="shared" si="344"/>
        <v>REPROVADO</v>
      </c>
      <c r="BV316" s="71" t="str">
        <f t="shared" si="345"/>
        <v>REPROVADO</v>
      </c>
    </row>
    <row r="317" spans="1:74">
      <c r="A317" s="17">
        <f>'PLANILHA PRINCIPAL'!C319</f>
        <v>0</v>
      </c>
      <c r="B317" s="45">
        <f>'PLANILHA PRINCIPAL'!D319</f>
        <v>0</v>
      </c>
      <c r="C317" s="17">
        <f t="shared" si="277"/>
        <v>60</v>
      </c>
      <c r="D317" s="45">
        <f t="shared" si="278"/>
        <v>24500</v>
      </c>
      <c r="E317" s="17">
        <f t="shared" si="279"/>
        <v>0.6</v>
      </c>
      <c r="F317" s="45">
        <f t="shared" si="280"/>
        <v>1</v>
      </c>
      <c r="G317" s="17">
        <f t="shared" si="281"/>
        <v>0.8</v>
      </c>
      <c r="H317" s="45">
        <f t="shared" si="282"/>
        <v>1.4</v>
      </c>
      <c r="I317" s="17">
        <f t="shared" si="283"/>
        <v>1.8</v>
      </c>
      <c r="J317" s="45">
        <f>'PLANILHA PRINCIPAL'!E319</f>
        <v>0</v>
      </c>
      <c r="K317" s="17">
        <f t="shared" si="284"/>
        <v>0.2</v>
      </c>
      <c r="L317" s="45">
        <f t="shared" si="285"/>
        <v>0.3</v>
      </c>
      <c r="M317" s="17">
        <f t="shared" si="286"/>
        <v>0.8</v>
      </c>
      <c r="N317" s="72">
        <f>'PLANILHA PRINCIPAL'!F319</f>
        <v>0</v>
      </c>
      <c r="O317" s="39">
        <f>'PLANILHA PRINCIPAL'!G319</f>
        <v>0</v>
      </c>
      <c r="P317" s="47">
        <f t="shared" si="287"/>
        <v>0.48</v>
      </c>
      <c r="Q317" s="39">
        <f t="shared" si="288"/>
        <v>20.571428571428569</v>
      </c>
      <c r="R317" s="48">
        <f t="shared" si="289"/>
        <v>20.779220779220779</v>
      </c>
      <c r="S317" s="17">
        <f t="shared" si="290"/>
        <v>11760</v>
      </c>
      <c r="T317" s="49">
        <f t="shared" si="291"/>
        <v>0</v>
      </c>
      <c r="U317" s="40">
        <f t="shared" si="292"/>
        <v>0</v>
      </c>
      <c r="V317" s="49">
        <f t="shared" si="293"/>
        <v>0</v>
      </c>
      <c r="W317" s="40">
        <f t="shared" si="294"/>
        <v>0</v>
      </c>
      <c r="X317" s="49">
        <f t="shared" si="295"/>
        <v>0</v>
      </c>
      <c r="Y317" s="41" t="e">
        <f t="shared" si="296"/>
        <v>#DIV/0!</v>
      </c>
      <c r="Z317" s="50" t="e">
        <f t="shared" si="297"/>
        <v>#DIV/0!</v>
      </c>
      <c r="AA317" s="17">
        <f t="shared" si="298"/>
        <v>0.5</v>
      </c>
      <c r="AB317" s="51" t="e">
        <f t="shared" si="299"/>
        <v>#DIV/0!</v>
      </c>
      <c r="AC317" s="39" t="e">
        <f t="shared" si="300"/>
        <v>#DIV/0!</v>
      </c>
      <c r="AD317" s="48" t="e">
        <f t="shared" si="301"/>
        <v>#DIV/0!</v>
      </c>
      <c r="AE317" s="42">
        <f t="shared" si="302"/>
        <v>0</v>
      </c>
      <c r="AF317" s="54">
        <f t="shared" si="303"/>
        <v>0</v>
      </c>
      <c r="AG317" s="39" t="e">
        <f t="shared" si="304"/>
        <v>#DIV/0!</v>
      </c>
      <c r="AH317" s="54" t="e">
        <f t="shared" si="305"/>
        <v>#DIV/0!</v>
      </c>
      <c r="AI317" s="39" t="e">
        <f t="shared" si="306"/>
        <v>#DIV/0!</v>
      </c>
      <c r="AJ317" s="56" t="e">
        <f t="shared" si="307"/>
        <v>#DIV/0!</v>
      </c>
      <c r="AK317" s="42">
        <f t="shared" si="308"/>
        <v>0</v>
      </c>
      <c r="AL317" s="54">
        <f t="shared" si="309"/>
        <v>0</v>
      </c>
      <c r="AM317" s="39" t="e">
        <f t="shared" si="310"/>
        <v>#DIV/0!</v>
      </c>
      <c r="AN317" s="54" t="e">
        <f t="shared" si="311"/>
        <v>#DIV/0!</v>
      </c>
      <c r="AO317" s="39" t="e">
        <f t="shared" si="312"/>
        <v>#DIV/0!</v>
      </c>
      <c r="AP317" s="56" t="e">
        <f t="shared" si="313"/>
        <v>#DIV/0!</v>
      </c>
      <c r="AQ317" s="39" t="e">
        <f t="shared" si="314"/>
        <v>#DIV/0!</v>
      </c>
      <c r="AR317" s="56" t="e">
        <f t="shared" si="315"/>
        <v>#DIV/0!</v>
      </c>
      <c r="AS317" s="43" t="e">
        <f t="shared" si="316"/>
        <v>#DIV/0!</v>
      </c>
      <c r="AT317" s="58" t="e">
        <f t="shared" si="317"/>
        <v>#DIV/0!</v>
      </c>
      <c r="AU317" s="42">
        <f t="shared" si="318"/>
        <v>0</v>
      </c>
      <c r="AV317" s="61">
        <f t="shared" si="319"/>
        <v>0</v>
      </c>
      <c r="AW317" s="39" t="e">
        <f t="shared" si="320"/>
        <v>#DIV/0!</v>
      </c>
      <c r="AX317" s="61" t="e">
        <f t="shared" si="321"/>
        <v>#DIV/0!</v>
      </c>
      <c r="AY317" s="41" t="e">
        <f t="shared" si="322"/>
        <v>#DIV/0!</v>
      </c>
      <c r="AZ317" s="61" t="e">
        <f t="shared" si="323"/>
        <v>#DIV/0!</v>
      </c>
      <c r="BA317" s="39" t="e">
        <f t="shared" si="324"/>
        <v>#DIV/0!</v>
      </c>
      <c r="BB317" s="64" t="e">
        <f t="shared" si="325"/>
        <v>#DIV/0!</v>
      </c>
      <c r="BC317" s="42">
        <f t="shared" si="326"/>
        <v>0</v>
      </c>
      <c r="BD317" s="61">
        <f t="shared" si="327"/>
        <v>0</v>
      </c>
      <c r="BE317" s="39" t="e">
        <f t="shared" si="328"/>
        <v>#DIV/0!</v>
      </c>
      <c r="BF317" s="61" t="e">
        <f t="shared" si="329"/>
        <v>#DIV/0!</v>
      </c>
      <c r="BG317" s="41" t="e">
        <f t="shared" si="330"/>
        <v>#DIV/0!</v>
      </c>
      <c r="BH317" s="61" t="e">
        <f t="shared" si="331"/>
        <v>#DIV/0!</v>
      </c>
      <c r="BI317" s="39" t="e">
        <f t="shared" si="332"/>
        <v>#DIV/0!</v>
      </c>
      <c r="BJ317" s="64" t="e">
        <f t="shared" si="333"/>
        <v>#DIV/0!</v>
      </c>
      <c r="BK317" s="39" t="e">
        <f t="shared" si="334"/>
        <v>#DIV/0!</v>
      </c>
      <c r="BL317" s="64" t="e">
        <f t="shared" si="335"/>
        <v>#DIV/0!</v>
      </c>
      <c r="BM317" s="43" t="e">
        <f t="shared" si="336"/>
        <v>#DIV/0!</v>
      </c>
      <c r="BN317" s="66" t="e">
        <f t="shared" si="337"/>
        <v>#DIV/0!</v>
      </c>
      <c r="BO317" s="17">
        <f t="shared" si="338"/>
        <v>0</v>
      </c>
      <c r="BP317" s="68">
        <f t="shared" si="339"/>
        <v>0</v>
      </c>
      <c r="BQ317" s="39">
        <f t="shared" si="340"/>
        <v>0</v>
      </c>
      <c r="BR317" s="69">
        <f t="shared" si="341"/>
        <v>0</v>
      </c>
      <c r="BS317" s="44" t="e">
        <f t="shared" si="342"/>
        <v>#DIV/0!</v>
      </c>
      <c r="BT317" s="70" t="e">
        <f t="shared" si="343"/>
        <v>#DIV/0!</v>
      </c>
      <c r="BU317" s="43" t="str">
        <f t="shared" si="344"/>
        <v>REPROVADO</v>
      </c>
      <c r="BV317" s="71" t="str">
        <f t="shared" si="345"/>
        <v>REPROVADO</v>
      </c>
    </row>
    <row r="318" spans="1:74">
      <c r="A318" s="17">
        <f>'PLANILHA PRINCIPAL'!C320</f>
        <v>0</v>
      </c>
      <c r="B318" s="45">
        <f>'PLANILHA PRINCIPAL'!D320</f>
        <v>0</v>
      </c>
      <c r="C318" s="17">
        <f t="shared" si="277"/>
        <v>60</v>
      </c>
      <c r="D318" s="45">
        <f t="shared" si="278"/>
        <v>24500</v>
      </c>
      <c r="E318" s="17">
        <f t="shared" si="279"/>
        <v>0.6</v>
      </c>
      <c r="F318" s="45">
        <f t="shared" si="280"/>
        <v>1</v>
      </c>
      <c r="G318" s="17">
        <f t="shared" si="281"/>
        <v>0.8</v>
      </c>
      <c r="H318" s="45">
        <f t="shared" si="282"/>
        <v>1.4</v>
      </c>
      <c r="I318" s="17">
        <f t="shared" si="283"/>
        <v>1.8</v>
      </c>
      <c r="J318" s="45">
        <f>'PLANILHA PRINCIPAL'!E320</f>
        <v>0</v>
      </c>
      <c r="K318" s="17">
        <f t="shared" si="284"/>
        <v>0.2</v>
      </c>
      <c r="L318" s="45">
        <f t="shared" si="285"/>
        <v>0.3</v>
      </c>
      <c r="M318" s="17">
        <f t="shared" si="286"/>
        <v>0.8</v>
      </c>
      <c r="N318" s="72">
        <f>'PLANILHA PRINCIPAL'!F320</f>
        <v>0</v>
      </c>
      <c r="O318" s="39">
        <f>'PLANILHA PRINCIPAL'!G320</f>
        <v>0</v>
      </c>
      <c r="P318" s="47">
        <f t="shared" si="287"/>
        <v>0.48</v>
      </c>
      <c r="Q318" s="39">
        <f t="shared" si="288"/>
        <v>20.571428571428569</v>
      </c>
      <c r="R318" s="48">
        <f t="shared" si="289"/>
        <v>20.779220779220779</v>
      </c>
      <c r="S318" s="17">
        <f t="shared" si="290"/>
        <v>11760</v>
      </c>
      <c r="T318" s="49">
        <f t="shared" si="291"/>
        <v>0</v>
      </c>
      <c r="U318" s="40">
        <f t="shared" si="292"/>
        <v>0</v>
      </c>
      <c r="V318" s="49">
        <f t="shared" si="293"/>
        <v>0</v>
      </c>
      <c r="W318" s="40">
        <f t="shared" si="294"/>
        <v>0</v>
      </c>
      <c r="X318" s="49">
        <f t="shared" si="295"/>
        <v>0</v>
      </c>
      <c r="Y318" s="41" t="e">
        <f t="shared" si="296"/>
        <v>#DIV/0!</v>
      </c>
      <c r="Z318" s="50" t="e">
        <f t="shared" si="297"/>
        <v>#DIV/0!</v>
      </c>
      <c r="AA318" s="17">
        <f t="shared" si="298"/>
        <v>0.5</v>
      </c>
      <c r="AB318" s="51" t="e">
        <f t="shared" si="299"/>
        <v>#DIV/0!</v>
      </c>
      <c r="AC318" s="39" t="e">
        <f t="shared" si="300"/>
        <v>#DIV/0!</v>
      </c>
      <c r="AD318" s="48" t="e">
        <f t="shared" si="301"/>
        <v>#DIV/0!</v>
      </c>
      <c r="AE318" s="42">
        <f t="shared" si="302"/>
        <v>0</v>
      </c>
      <c r="AF318" s="54">
        <f t="shared" si="303"/>
        <v>0</v>
      </c>
      <c r="AG318" s="39" t="e">
        <f t="shared" si="304"/>
        <v>#DIV/0!</v>
      </c>
      <c r="AH318" s="54" t="e">
        <f t="shared" si="305"/>
        <v>#DIV/0!</v>
      </c>
      <c r="AI318" s="39" t="e">
        <f t="shared" si="306"/>
        <v>#DIV/0!</v>
      </c>
      <c r="AJ318" s="56" t="e">
        <f t="shared" si="307"/>
        <v>#DIV/0!</v>
      </c>
      <c r="AK318" s="42">
        <f t="shared" si="308"/>
        <v>0</v>
      </c>
      <c r="AL318" s="54">
        <f t="shared" si="309"/>
        <v>0</v>
      </c>
      <c r="AM318" s="39" t="e">
        <f t="shared" si="310"/>
        <v>#DIV/0!</v>
      </c>
      <c r="AN318" s="54" t="e">
        <f t="shared" si="311"/>
        <v>#DIV/0!</v>
      </c>
      <c r="AO318" s="39" t="e">
        <f t="shared" si="312"/>
        <v>#DIV/0!</v>
      </c>
      <c r="AP318" s="56" t="e">
        <f t="shared" si="313"/>
        <v>#DIV/0!</v>
      </c>
      <c r="AQ318" s="39" t="e">
        <f t="shared" si="314"/>
        <v>#DIV/0!</v>
      </c>
      <c r="AR318" s="56" t="e">
        <f t="shared" si="315"/>
        <v>#DIV/0!</v>
      </c>
      <c r="AS318" s="43" t="e">
        <f t="shared" si="316"/>
        <v>#DIV/0!</v>
      </c>
      <c r="AT318" s="58" t="e">
        <f t="shared" si="317"/>
        <v>#DIV/0!</v>
      </c>
      <c r="AU318" s="42">
        <f t="shared" si="318"/>
        <v>0</v>
      </c>
      <c r="AV318" s="61">
        <f t="shared" si="319"/>
        <v>0</v>
      </c>
      <c r="AW318" s="39" t="e">
        <f t="shared" si="320"/>
        <v>#DIV/0!</v>
      </c>
      <c r="AX318" s="61" t="e">
        <f t="shared" si="321"/>
        <v>#DIV/0!</v>
      </c>
      <c r="AY318" s="41" t="e">
        <f t="shared" si="322"/>
        <v>#DIV/0!</v>
      </c>
      <c r="AZ318" s="61" t="e">
        <f t="shared" si="323"/>
        <v>#DIV/0!</v>
      </c>
      <c r="BA318" s="39" t="e">
        <f t="shared" si="324"/>
        <v>#DIV/0!</v>
      </c>
      <c r="BB318" s="64" t="e">
        <f t="shared" si="325"/>
        <v>#DIV/0!</v>
      </c>
      <c r="BC318" s="42">
        <f t="shared" si="326"/>
        <v>0</v>
      </c>
      <c r="BD318" s="61">
        <f t="shared" si="327"/>
        <v>0</v>
      </c>
      <c r="BE318" s="39" t="e">
        <f t="shared" si="328"/>
        <v>#DIV/0!</v>
      </c>
      <c r="BF318" s="61" t="e">
        <f t="shared" si="329"/>
        <v>#DIV/0!</v>
      </c>
      <c r="BG318" s="41" t="e">
        <f t="shared" si="330"/>
        <v>#DIV/0!</v>
      </c>
      <c r="BH318" s="61" t="e">
        <f t="shared" si="331"/>
        <v>#DIV/0!</v>
      </c>
      <c r="BI318" s="39" t="e">
        <f t="shared" si="332"/>
        <v>#DIV/0!</v>
      </c>
      <c r="BJ318" s="64" t="e">
        <f t="shared" si="333"/>
        <v>#DIV/0!</v>
      </c>
      <c r="BK318" s="39" t="e">
        <f t="shared" si="334"/>
        <v>#DIV/0!</v>
      </c>
      <c r="BL318" s="64" t="e">
        <f t="shared" si="335"/>
        <v>#DIV/0!</v>
      </c>
      <c r="BM318" s="43" t="e">
        <f t="shared" si="336"/>
        <v>#DIV/0!</v>
      </c>
      <c r="BN318" s="66" t="e">
        <f t="shared" si="337"/>
        <v>#DIV/0!</v>
      </c>
      <c r="BO318" s="17">
        <f t="shared" si="338"/>
        <v>0</v>
      </c>
      <c r="BP318" s="68">
        <f t="shared" si="339"/>
        <v>0</v>
      </c>
      <c r="BQ318" s="39">
        <f t="shared" si="340"/>
        <v>0</v>
      </c>
      <c r="BR318" s="69">
        <f t="shared" si="341"/>
        <v>0</v>
      </c>
      <c r="BS318" s="44" t="e">
        <f t="shared" si="342"/>
        <v>#DIV/0!</v>
      </c>
      <c r="BT318" s="70" t="e">
        <f t="shared" si="343"/>
        <v>#DIV/0!</v>
      </c>
      <c r="BU318" s="43" t="str">
        <f t="shared" si="344"/>
        <v>REPROVADO</v>
      </c>
      <c r="BV318" s="71" t="str">
        <f t="shared" si="345"/>
        <v>REPROVADO</v>
      </c>
    </row>
    <row r="319" spans="1:74">
      <c r="A319" s="17">
        <f>'PLANILHA PRINCIPAL'!C321</f>
        <v>0</v>
      </c>
      <c r="B319" s="45">
        <f>'PLANILHA PRINCIPAL'!D321</f>
        <v>0</v>
      </c>
      <c r="C319" s="17">
        <f t="shared" si="277"/>
        <v>60</v>
      </c>
      <c r="D319" s="45">
        <f t="shared" si="278"/>
        <v>24500</v>
      </c>
      <c r="E319" s="17">
        <f t="shared" si="279"/>
        <v>0.6</v>
      </c>
      <c r="F319" s="45">
        <f t="shared" si="280"/>
        <v>1</v>
      </c>
      <c r="G319" s="17">
        <f t="shared" si="281"/>
        <v>0.8</v>
      </c>
      <c r="H319" s="45">
        <f t="shared" si="282"/>
        <v>1.4</v>
      </c>
      <c r="I319" s="17">
        <f t="shared" si="283"/>
        <v>1.8</v>
      </c>
      <c r="J319" s="45">
        <f>'PLANILHA PRINCIPAL'!E321</f>
        <v>0</v>
      </c>
      <c r="K319" s="17">
        <f t="shared" si="284"/>
        <v>0.2</v>
      </c>
      <c r="L319" s="45">
        <f t="shared" si="285"/>
        <v>0.3</v>
      </c>
      <c r="M319" s="17">
        <f t="shared" si="286"/>
        <v>0.8</v>
      </c>
      <c r="N319" s="72">
        <f>'PLANILHA PRINCIPAL'!F321</f>
        <v>0</v>
      </c>
      <c r="O319" s="39">
        <f>'PLANILHA PRINCIPAL'!G321</f>
        <v>0</v>
      </c>
      <c r="P319" s="47">
        <f t="shared" si="287"/>
        <v>0.48</v>
      </c>
      <c r="Q319" s="39">
        <f t="shared" si="288"/>
        <v>20.571428571428569</v>
      </c>
      <c r="R319" s="48">
        <f t="shared" si="289"/>
        <v>20.779220779220779</v>
      </c>
      <c r="S319" s="17">
        <f t="shared" si="290"/>
        <v>11760</v>
      </c>
      <c r="T319" s="49">
        <f t="shared" si="291"/>
        <v>0</v>
      </c>
      <c r="U319" s="40">
        <f t="shared" si="292"/>
        <v>0</v>
      </c>
      <c r="V319" s="49">
        <f t="shared" si="293"/>
        <v>0</v>
      </c>
      <c r="W319" s="40">
        <f t="shared" si="294"/>
        <v>0</v>
      </c>
      <c r="X319" s="49">
        <f t="shared" si="295"/>
        <v>0</v>
      </c>
      <c r="Y319" s="41" t="e">
        <f t="shared" si="296"/>
        <v>#DIV/0!</v>
      </c>
      <c r="Z319" s="50" t="e">
        <f t="shared" si="297"/>
        <v>#DIV/0!</v>
      </c>
      <c r="AA319" s="17">
        <f t="shared" si="298"/>
        <v>0.5</v>
      </c>
      <c r="AB319" s="51" t="e">
        <f t="shared" si="299"/>
        <v>#DIV/0!</v>
      </c>
      <c r="AC319" s="39" t="e">
        <f t="shared" si="300"/>
        <v>#DIV/0!</v>
      </c>
      <c r="AD319" s="48" t="e">
        <f t="shared" si="301"/>
        <v>#DIV/0!</v>
      </c>
      <c r="AE319" s="42">
        <f t="shared" si="302"/>
        <v>0</v>
      </c>
      <c r="AF319" s="54">
        <f t="shared" si="303"/>
        <v>0</v>
      </c>
      <c r="AG319" s="39" t="e">
        <f t="shared" si="304"/>
        <v>#DIV/0!</v>
      </c>
      <c r="AH319" s="54" t="e">
        <f t="shared" si="305"/>
        <v>#DIV/0!</v>
      </c>
      <c r="AI319" s="39" t="e">
        <f t="shared" si="306"/>
        <v>#DIV/0!</v>
      </c>
      <c r="AJ319" s="56" t="e">
        <f t="shared" si="307"/>
        <v>#DIV/0!</v>
      </c>
      <c r="AK319" s="42">
        <f t="shared" si="308"/>
        <v>0</v>
      </c>
      <c r="AL319" s="54">
        <f t="shared" si="309"/>
        <v>0</v>
      </c>
      <c r="AM319" s="39" t="e">
        <f t="shared" si="310"/>
        <v>#DIV/0!</v>
      </c>
      <c r="AN319" s="54" t="e">
        <f t="shared" si="311"/>
        <v>#DIV/0!</v>
      </c>
      <c r="AO319" s="39" t="e">
        <f t="shared" si="312"/>
        <v>#DIV/0!</v>
      </c>
      <c r="AP319" s="56" t="e">
        <f t="shared" si="313"/>
        <v>#DIV/0!</v>
      </c>
      <c r="AQ319" s="39" t="e">
        <f t="shared" si="314"/>
        <v>#DIV/0!</v>
      </c>
      <c r="AR319" s="56" t="e">
        <f t="shared" si="315"/>
        <v>#DIV/0!</v>
      </c>
      <c r="AS319" s="43" t="e">
        <f t="shared" si="316"/>
        <v>#DIV/0!</v>
      </c>
      <c r="AT319" s="58" t="e">
        <f t="shared" si="317"/>
        <v>#DIV/0!</v>
      </c>
      <c r="AU319" s="42">
        <f t="shared" si="318"/>
        <v>0</v>
      </c>
      <c r="AV319" s="61">
        <f t="shared" si="319"/>
        <v>0</v>
      </c>
      <c r="AW319" s="39" t="e">
        <f t="shared" si="320"/>
        <v>#DIV/0!</v>
      </c>
      <c r="AX319" s="61" t="e">
        <f t="shared" si="321"/>
        <v>#DIV/0!</v>
      </c>
      <c r="AY319" s="41" t="e">
        <f t="shared" si="322"/>
        <v>#DIV/0!</v>
      </c>
      <c r="AZ319" s="61" t="e">
        <f t="shared" si="323"/>
        <v>#DIV/0!</v>
      </c>
      <c r="BA319" s="39" t="e">
        <f t="shared" si="324"/>
        <v>#DIV/0!</v>
      </c>
      <c r="BB319" s="64" t="e">
        <f t="shared" si="325"/>
        <v>#DIV/0!</v>
      </c>
      <c r="BC319" s="42">
        <f t="shared" si="326"/>
        <v>0</v>
      </c>
      <c r="BD319" s="61">
        <f t="shared" si="327"/>
        <v>0</v>
      </c>
      <c r="BE319" s="39" t="e">
        <f t="shared" si="328"/>
        <v>#DIV/0!</v>
      </c>
      <c r="BF319" s="61" t="e">
        <f t="shared" si="329"/>
        <v>#DIV/0!</v>
      </c>
      <c r="BG319" s="41" t="e">
        <f t="shared" si="330"/>
        <v>#DIV/0!</v>
      </c>
      <c r="BH319" s="61" t="e">
        <f t="shared" si="331"/>
        <v>#DIV/0!</v>
      </c>
      <c r="BI319" s="39" t="e">
        <f t="shared" si="332"/>
        <v>#DIV/0!</v>
      </c>
      <c r="BJ319" s="64" t="e">
        <f t="shared" si="333"/>
        <v>#DIV/0!</v>
      </c>
      <c r="BK319" s="39" t="e">
        <f t="shared" si="334"/>
        <v>#DIV/0!</v>
      </c>
      <c r="BL319" s="64" t="e">
        <f t="shared" si="335"/>
        <v>#DIV/0!</v>
      </c>
      <c r="BM319" s="43" t="e">
        <f t="shared" si="336"/>
        <v>#DIV/0!</v>
      </c>
      <c r="BN319" s="66" t="e">
        <f t="shared" si="337"/>
        <v>#DIV/0!</v>
      </c>
      <c r="BO319" s="17">
        <f t="shared" si="338"/>
        <v>0</v>
      </c>
      <c r="BP319" s="68">
        <f t="shared" si="339"/>
        <v>0</v>
      </c>
      <c r="BQ319" s="39">
        <f t="shared" si="340"/>
        <v>0</v>
      </c>
      <c r="BR319" s="69">
        <f t="shared" si="341"/>
        <v>0</v>
      </c>
      <c r="BS319" s="44" t="e">
        <f t="shared" si="342"/>
        <v>#DIV/0!</v>
      </c>
      <c r="BT319" s="70" t="e">
        <f t="shared" si="343"/>
        <v>#DIV/0!</v>
      </c>
      <c r="BU319" s="43" t="str">
        <f t="shared" si="344"/>
        <v>REPROVADO</v>
      </c>
      <c r="BV319" s="71" t="str">
        <f t="shared" si="345"/>
        <v>REPROVADO</v>
      </c>
    </row>
    <row r="320" spans="1:74">
      <c r="A320" s="17">
        <f>'PLANILHA PRINCIPAL'!C322</f>
        <v>0</v>
      </c>
      <c r="B320" s="45">
        <f>'PLANILHA PRINCIPAL'!D322</f>
        <v>0</v>
      </c>
      <c r="C320" s="17">
        <f t="shared" si="277"/>
        <v>60</v>
      </c>
      <c r="D320" s="45">
        <f t="shared" si="278"/>
        <v>24500</v>
      </c>
      <c r="E320" s="17">
        <f t="shared" si="279"/>
        <v>0.6</v>
      </c>
      <c r="F320" s="45">
        <f t="shared" si="280"/>
        <v>1</v>
      </c>
      <c r="G320" s="17">
        <f t="shared" si="281"/>
        <v>0.8</v>
      </c>
      <c r="H320" s="45">
        <f t="shared" si="282"/>
        <v>1.4</v>
      </c>
      <c r="I320" s="17">
        <f t="shared" si="283"/>
        <v>1.8</v>
      </c>
      <c r="J320" s="45">
        <f>'PLANILHA PRINCIPAL'!E322</f>
        <v>0</v>
      </c>
      <c r="K320" s="17">
        <f t="shared" si="284"/>
        <v>0.2</v>
      </c>
      <c r="L320" s="45">
        <f t="shared" si="285"/>
        <v>0.3</v>
      </c>
      <c r="M320" s="17">
        <f t="shared" si="286"/>
        <v>0.8</v>
      </c>
      <c r="N320" s="72">
        <f>'PLANILHA PRINCIPAL'!F322</f>
        <v>0</v>
      </c>
      <c r="O320" s="39">
        <f>'PLANILHA PRINCIPAL'!G322</f>
        <v>0</v>
      </c>
      <c r="P320" s="47">
        <f t="shared" si="287"/>
        <v>0.48</v>
      </c>
      <c r="Q320" s="39">
        <f t="shared" si="288"/>
        <v>20.571428571428569</v>
      </c>
      <c r="R320" s="48">
        <f t="shared" si="289"/>
        <v>20.779220779220779</v>
      </c>
      <c r="S320" s="17">
        <f t="shared" si="290"/>
        <v>11760</v>
      </c>
      <c r="T320" s="49">
        <f t="shared" si="291"/>
        <v>0</v>
      </c>
      <c r="U320" s="40">
        <f t="shared" si="292"/>
        <v>0</v>
      </c>
      <c r="V320" s="49">
        <f t="shared" si="293"/>
        <v>0</v>
      </c>
      <c r="W320" s="40">
        <f t="shared" si="294"/>
        <v>0</v>
      </c>
      <c r="X320" s="49">
        <f t="shared" si="295"/>
        <v>0</v>
      </c>
      <c r="Y320" s="41" t="e">
        <f t="shared" si="296"/>
        <v>#DIV/0!</v>
      </c>
      <c r="Z320" s="50" t="e">
        <f t="shared" si="297"/>
        <v>#DIV/0!</v>
      </c>
      <c r="AA320" s="17">
        <f t="shared" si="298"/>
        <v>0.5</v>
      </c>
      <c r="AB320" s="51" t="e">
        <f t="shared" si="299"/>
        <v>#DIV/0!</v>
      </c>
      <c r="AC320" s="39" t="e">
        <f t="shared" si="300"/>
        <v>#DIV/0!</v>
      </c>
      <c r="AD320" s="48" t="e">
        <f t="shared" si="301"/>
        <v>#DIV/0!</v>
      </c>
      <c r="AE320" s="42">
        <f t="shared" si="302"/>
        <v>0</v>
      </c>
      <c r="AF320" s="54">
        <f t="shared" si="303"/>
        <v>0</v>
      </c>
      <c r="AG320" s="39" t="e">
        <f t="shared" si="304"/>
        <v>#DIV/0!</v>
      </c>
      <c r="AH320" s="54" t="e">
        <f t="shared" si="305"/>
        <v>#DIV/0!</v>
      </c>
      <c r="AI320" s="39" t="e">
        <f t="shared" si="306"/>
        <v>#DIV/0!</v>
      </c>
      <c r="AJ320" s="56" t="e">
        <f t="shared" si="307"/>
        <v>#DIV/0!</v>
      </c>
      <c r="AK320" s="42">
        <f t="shared" si="308"/>
        <v>0</v>
      </c>
      <c r="AL320" s="54">
        <f t="shared" si="309"/>
        <v>0</v>
      </c>
      <c r="AM320" s="39" t="e">
        <f t="shared" si="310"/>
        <v>#DIV/0!</v>
      </c>
      <c r="AN320" s="54" t="e">
        <f t="shared" si="311"/>
        <v>#DIV/0!</v>
      </c>
      <c r="AO320" s="39" t="e">
        <f t="shared" si="312"/>
        <v>#DIV/0!</v>
      </c>
      <c r="AP320" s="56" t="e">
        <f t="shared" si="313"/>
        <v>#DIV/0!</v>
      </c>
      <c r="AQ320" s="39" t="e">
        <f t="shared" si="314"/>
        <v>#DIV/0!</v>
      </c>
      <c r="AR320" s="56" t="e">
        <f t="shared" si="315"/>
        <v>#DIV/0!</v>
      </c>
      <c r="AS320" s="43" t="e">
        <f t="shared" si="316"/>
        <v>#DIV/0!</v>
      </c>
      <c r="AT320" s="58" t="e">
        <f t="shared" si="317"/>
        <v>#DIV/0!</v>
      </c>
      <c r="AU320" s="42">
        <f t="shared" si="318"/>
        <v>0</v>
      </c>
      <c r="AV320" s="61">
        <f t="shared" si="319"/>
        <v>0</v>
      </c>
      <c r="AW320" s="39" t="e">
        <f t="shared" si="320"/>
        <v>#DIV/0!</v>
      </c>
      <c r="AX320" s="61" t="e">
        <f t="shared" si="321"/>
        <v>#DIV/0!</v>
      </c>
      <c r="AY320" s="41" t="e">
        <f t="shared" si="322"/>
        <v>#DIV/0!</v>
      </c>
      <c r="AZ320" s="61" t="e">
        <f t="shared" si="323"/>
        <v>#DIV/0!</v>
      </c>
      <c r="BA320" s="39" t="e">
        <f t="shared" si="324"/>
        <v>#DIV/0!</v>
      </c>
      <c r="BB320" s="64" t="e">
        <f t="shared" si="325"/>
        <v>#DIV/0!</v>
      </c>
      <c r="BC320" s="42">
        <f t="shared" si="326"/>
        <v>0</v>
      </c>
      <c r="BD320" s="61">
        <f t="shared" si="327"/>
        <v>0</v>
      </c>
      <c r="BE320" s="39" t="e">
        <f t="shared" si="328"/>
        <v>#DIV/0!</v>
      </c>
      <c r="BF320" s="61" t="e">
        <f t="shared" si="329"/>
        <v>#DIV/0!</v>
      </c>
      <c r="BG320" s="41" t="e">
        <f t="shared" si="330"/>
        <v>#DIV/0!</v>
      </c>
      <c r="BH320" s="61" t="e">
        <f t="shared" si="331"/>
        <v>#DIV/0!</v>
      </c>
      <c r="BI320" s="39" t="e">
        <f t="shared" si="332"/>
        <v>#DIV/0!</v>
      </c>
      <c r="BJ320" s="64" t="e">
        <f t="shared" si="333"/>
        <v>#DIV/0!</v>
      </c>
      <c r="BK320" s="39" t="e">
        <f t="shared" si="334"/>
        <v>#DIV/0!</v>
      </c>
      <c r="BL320" s="64" t="e">
        <f t="shared" si="335"/>
        <v>#DIV/0!</v>
      </c>
      <c r="BM320" s="43" t="e">
        <f t="shared" si="336"/>
        <v>#DIV/0!</v>
      </c>
      <c r="BN320" s="66" t="e">
        <f t="shared" si="337"/>
        <v>#DIV/0!</v>
      </c>
      <c r="BO320" s="17">
        <f t="shared" si="338"/>
        <v>0</v>
      </c>
      <c r="BP320" s="68">
        <f t="shared" si="339"/>
        <v>0</v>
      </c>
      <c r="BQ320" s="39">
        <f t="shared" si="340"/>
        <v>0</v>
      </c>
      <c r="BR320" s="69">
        <f t="shared" si="341"/>
        <v>0</v>
      </c>
      <c r="BS320" s="44" t="e">
        <f t="shared" si="342"/>
        <v>#DIV/0!</v>
      </c>
      <c r="BT320" s="70" t="e">
        <f t="shared" si="343"/>
        <v>#DIV/0!</v>
      </c>
      <c r="BU320" s="43" t="str">
        <f t="shared" si="344"/>
        <v>REPROVADO</v>
      </c>
      <c r="BV320" s="71" t="str">
        <f t="shared" si="345"/>
        <v>REPROVADO</v>
      </c>
    </row>
    <row r="321" spans="1:74">
      <c r="A321" s="17">
        <f>'PLANILHA PRINCIPAL'!C323</f>
        <v>0</v>
      </c>
      <c r="B321" s="45">
        <f>'PLANILHA PRINCIPAL'!D323</f>
        <v>0</v>
      </c>
      <c r="C321" s="17">
        <f t="shared" si="277"/>
        <v>60</v>
      </c>
      <c r="D321" s="45">
        <f t="shared" si="278"/>
        <v>24500</v>
      </c>
      <c r="E321" s="17">
        <f t="shared" si="279"/>
        <v>0.6</v>
      </c>
      <c r="F321" s="45">
        <f t="shared" si="280"/>
        <v>1</v>
      </c>
      <c r="G321" s="17">
        <f t="shared" si="281"/>
        <v>0.8</v>
      </c>
      <c r="H321" s="45">
        <f t="shared" si="282"/>
        <v>1.4</v>
      </c>
      <c r="I321" s="17">
        <f t="shared" si="283"/>
        <v>1.8</v>
      </c>
      <c r="J321" s="45">
        <f>'PLANILHA PRINCIPAL'!E323</f>
        <v>0</v>
      </c>
      <c r="K321" s="17">
        <f t="shared" si="284"/>
        <v>0.2</v>
      </c>
      <c r="L321" s="45">
        <f t="shared" si="285"/>
        <v>0.3</v>
      </c>
      <c r="M321" s="17">
        <f t="shared" si="286"/>
        <v>0.8</v>
      </c>
      <c r="N321" s="72">
        <f>'PLANILHA PRINCIPAL'!F323</f>
        <v>0</v>
      </c>
      <c r="O321" s="39">
        <f>'PLANILHA PRINCIPAL'!G323</f>
        <v>0</v>
      </c>
      <c r="P321" s="47">
        <f t="shared" si="287"/>
        <v>0.48</v>
      </c>
      <c r="Q321" s="39">
        <f t="shared" si="288"/>
        <v>20.571428571428569</v>
      </c>
      <c r="R321" s="48">
        <f t="shared" si="289"/>
        <v>20.779220779220779</v>
      </c>
      <c r="S321" s="17">
        <f t="shared" si="290"/>
        <v>11760</v>
      </c>
      <c r="T321" s="49">
        <f t="shared" si="291"/>
        <v>0</v>
      </c>
      <c r="U321" s="40">
        <f t="shared" si="292"/>
        <v>0</v>
      </c>
      <c r="V321" s="49">
        <f t="shared" si="293"/>
        <v>0</v>
      </c>
      <c r="W321" s="40">
        <f t="shared" si="294"/>
        <v>0</v>
      </c>
      <c r="X321" s="49">
        <f t="shared" si="295"/>
        <v>0</v>
      </c>
      <c r="Y321" s="41" t="e">
        <f t="shared" si="296"/>
        <v>#DIV/0!</v>
      </c>
      <c r="Z321" s="50" t="e">
        <f t="shared" si="297"/>
        <v>#DIV/0!</v>
      </c>
      <c r="AA321" s="17">
        <f t="shared" si="298"/>
        <v>0.5</v>
      </c>
      <c r="AB321" s="51" t="e">
        <f t="shared" si="299"/>
        <v>#DIV/0!</v>
      </c>
      <c r="AC321" s="39" t="e">
        <f t="shared" si="300"/>
        <v>#DIV/0!</v>
      </c>
      <c r="AD321" s="48" t="e">
        <f t="shared" si="301"/>
        <v>#DIV/0!</v>
      </c>
      <c r="AE321" s="42">
        <f t="shared" si="302"/>
        <v>0</v>
      </c>
      <c r="AF321" s="54">
        <f t="shared" si="303"/>
        <v>0</v>
      </c>
      <c r="AG321" s="39" t="e">
        <f t="shared" si="304"/>
        <v>#DIV/0!</v>
      </c>
      <c r="AH321" s="54" t="e">
        <f t="shared" si="305"/>
        <v>#DIV/0!</v>
      </c>
      <c r="AI321" s="39" t="e">
        <f t="shared" si="306"/>
        <v>#DIV/0!</v>
      </c>
      <c r="AJ321" s="56" t="e">
        <f t="shared" si="307"/>
        <v>#DIV/0!</v>
      </c>
      <c r="AK321" s="42">
        <f t="shared" si="308"/>
        <v>0</v>
      </c>
      <c r="AL321" s="54">
        <f t="shared" si="309"/>
        <v>0</v>
      </c>
      <c r="AM321" s="39" t="e">
        <f t="shared" si="310"/>
        <v>#DIV/0!</v>
      </c>
      <c r="AN321" s="54" t="e">
        <f t="shared" si="311"/>
        <v>#DIV/0!</v>
      </c>
      <c r="AO321" s="39" t="e">
        <f t="shared" si="312"/>
        <v>#DIV/0!</v>
      </c>
      <c r="AP321" s="56" t="e">
        <f t="shared" si="313"/>
        <v>#DIV/0!</v>
      </c>
      <c r="AQ321" s="39" t="e">
        <f t="shared" si="314"/>
        <v>#DIV/0!</v>
      </c>
      <c r="AR321" s="56" t="e">
        <f t="shared" si="315"/>
        <v>#DIV/0!</v>
      </c>
      <c r="AS321" s="43" t="e">
        <f t="shared" si="316"/>
        <v>#DIV/0!</v>
      </c>
      <c r="AT321" s="58" t="e">
        <f t="shared" si="317"/>
        <v>#DIV/0!</v>
      </c>
      <c r="AU321" s="42">
        <f t="shared" si="318"/>
        <v>0</v>
      </c>
      <c r="AV321" s="61">
        <f t="shared" si="319"/>
        <v>0</v>
      </c>
      <c r="AW321" s="39" t="e">
        <f t="shared" si="320"/>
        <v>#DIV/0!</v>
      </c>
      <c r="AX321" s="61" t="e">
        <f t="shared" si="321"/>
        <v>#DIV/0!</v>
      </c>
      <c r="AY321" s="41" t="e">
        <f t="shared" si="322"/>
        <v>#DIV/0!</v>
      </c>
      <c r="AZ321" s="61" t="e">
        <f t="shared" si="323"/>
        <v>#DIV/0!</v>
      </c>
      <c r="BA321" s="39" t="e">
        <f t="shared" si="324"/>
        <v>#DIV/0!</v>
      </c>
      <c r="BB321" s="64" t="e">
        <f t="shared" si="325"/>
        <v>#DIV/0!</v>
      </c>
      <c r="BC321" s="42">
        <f t="shared" si="326"/>
        <v>0</v>
      </c>
      <c r="BD321" s="61">
        <f t="shared" si="327"/>
        <v>0</v>
      </c>
      <c r="BE321" s="39" t="e">
        <f t="shared" si="328"/>
        <v>#DIV/0!</v>
      </c>
      <c r="BF321" s="61" t="e">
        <f t="shared" si="329"/>
        <v>#DIV/0!</v>
      </c>
      <c r="BG321" s="41" t="e">
        <f t="shared" si="330"/>
        <v>#DIV/0!</v>
      </c>
      <c r="BH321" s="61" t="e">
        <f t="shared" si="331"/>
        <v>#DIV/0!</v>
      </c>
      <c r="BI321" s="39" t="e">
        <f t="shared" si="332"/>
        <v>#DIV/0!</v>
      </c>
      <c r="BJ321" s="64" t="e">
        <f t="shared" si="333"/>
        <v>#DIV/0!</v>
      </c>
      <c r="BK321" s="39" t="e">
        <f t="shared" si="334"/>
        <v>#DIV/0!</v>
      </c>
      <c r="BL321" s="64" t="e">
        <f t="shared" si="335"/>
        <v>#DIV/0!</v>
      </c>
      <c r="BM321" s="43" t="e">
        <f t="shared" si="336"/>
        <v>#DIV/0!</v>
      </c>
      <c r="BN321" s="66" t="e">
        <f t="shared" si="337"/>
        <v>#DIV/0!</v>
      </c>
      <c r="BO321" s="17">
        <f t="shared" si="338"/>
        <v>0</v>
      </c>
      <c r="BP321" s="68">
        <f t="shared" si="339"/>
        <v>0</v>
      </c>
      <c r="BQ321" s="39">
        <f t="shared" si="340"/>
        <v>0</v>
      </c>
      <c r="BR321" s="69">
        <f t="shared" si="341"/>
        <v>0</v>
      </c>
      <c r="BS321" s="44" t="e">
        <f t="shared" si="342"/>
        <v>#DIV/0!</v>
      </c>
      <c r="BT321" s="70" t="e">
        <f t="shared" si="343"/>
        <v>#DIV/0!</v>
      </c>
      <c r="BU321" s="43" t="str">
        <f t="shared" si="344"/>
        <v>REPROVADO</v>
      </c>
      <c r="BV321" s="71" t="str">
        <f t="shared" si="345"/>
        <v>REPROVADO</v>
      </c>
    </row>
    <row r="322" spans="1:74">
      <c r="A322" s="17">
        <f>'PLANILHA PRINCIPAL'!C324</f>
        <v>0</v>
      </c>
      <c r="B322" s="45">
        <f>'PLANILHA PRINCIPAL'!D324</f>
        <v>0</v>
      </c>
      <c r="C322" s="17">
        <f t="shared" si="277"/>
        <v>60</v>
      </c>
      <c r="D322" s="45">
        <f t="shared" si="278"/>
        <v>24500</v>
      </c>
      <c r="E322" s="17">
        <f t="shared" si="279"/>
        <v>0.6</v>
      </c>
      <c r="F322" s="45">
        <f t="shared" si="280"/>
        <v>1</v>
      </c>
      <c r="G322" s="17">
        <f t="shared" si="281"/>
        <v>0.8</v>
      </c>
      <c r="H322" s="45">
        <f t="shared" si="282"/>
        <v>1.4</v>
      </c>
      <c r="I322" s="17">
        <f t="shared" si="283"/>
        <v>1.8</v>
      </c>
      <c r="J322" s="45">
        <f>'PLANILHA PRINCIPAL'!E324</f>
        <v>0</v>
      </c>
      <c r="K322" s="17">
        <f t="shared" si="284"/>
        <v>0.2</v>
      </c>
      <c r="L322" s="45">
        <f t="shared" si="285"/>
        <v>0.3</v>
      </c>
      <c r="M322" s="17">
        <f t="shared" si="286"/>
        <v>0.8</v>
      </c>
      <c r="N322" s="72">
        <f>'PLANILHA PRINCIPAL'!F324</f>
        <v>0</v>
      </c>
      <c r="O322" s="39">
        <f>'PLANILHA PRINCIPAL'!G324</f>
        <v>0</v>
      </c>
      <c r="P322" s="47">
        <f t="shared" si="287"/>
        <v>0.48</v>
      </c>
      <c r="Q322" s="39">
        <f t="shared" si="288"/>
        <v>20.571428571428569</v>
      </c>
      <c r="R322" s="48">
        <f t="shared" si="289"/>
        <v>20.779220779220779</v>
      </c>
      <c r="S322" s="17">
        <f t="shared" si="290"/>
        <v>11760</v>
      </c>
      <c r="T322" s="49">
        <f t="shared" si="291"/>
        <v>0</v>
      </c>
      <c r="U322" s="40">
        <f t="shared" si="292"/>
        <v>0</v>
      </c>
      <c r="V322" s="49">
        <f t="shared" si="293"/>
        <v>0</v>
      </c>
      <c r="W322" s="40">
        <f t="shared" si="294"/>
        <v>0</v>
      </c>
      <c r="X322" s="49">
        <f t="shared" si="295"/>
        <v>0</v>
      </c>
      <c r="Y322" s="41" t="e">
        <f t="shared" si="296"/>
        <v>#DIV/0!</v>
      </c>
      <c r="Z322" s="50" t="e">
        <f t="shared" si="297"/>
        <v>#DIV/0!</v>
      </c>
      <c r="AA322" s="17">
        <f t="shared" si="298"/>
        <v>0.5</v>
      </c>
      <c r="AB322" s="51" t="e">
        <f t="shared" si="299"/>
        <v>#DIV/0!</v>
      </c>
      <c r="AC322" s="39" t="e">
        <f t="shared" si="300"/>
        <v>#DIV/0!</v>
      </c>
      <c r="AD322" s="48" t="e">
        <f t="shared" si="301"/>
        <v>#DIV/0!</v>
      </c>
      <c r="AE322" s="42">
        <f t="shared" si="302"/>
        <v>0</v>
      </c>
      <c r="AF322" s="54">
        <f t="shared" si="303"/>
        <v>0</v>
      </c>
      <c r="AG322" s="39" t="e">
        <f t="shared" si="304"/>
        <v>#DIV/0!</v>
      </c>
      <c r="AH322" s="54" t="e">
        <f t="shared" si="305"/>
        <v>#DIV/0!</v>
      </c>
      <c r="AI322" s="39" t="e">
        <f t="shared" si="306"/>
        <v>#DIV/0!</v>
      </c>
      <c r="AJ322" s="56" t="e">
        <f t="shared" si="307"/>
        <v>#DIV/0!</v>
      </c>
      <c r="AK322" s="42">
        <f t="shared" si="308"/>
        <v>0</v>
      </c>
      <c r="AL322" s="54">
        <f t="shared" si="309"/>
        <v>0</v>
      </c>
      <c r="AM322" s="39" t="e">
        <f t="shared" si="310"/>
        <v>#DIV/0!</v>
      </c>
      <c r="AN322" s="54" t="e">
        <f t="shared" si="311"/>
        <v>#DIV/0!</v>
      </c>
      <c r="AO322" s="39" t="e">
        <f t="shared" si="312"/>
        <v>#DIV/0!</v>
      </c>
      <c r="AP322" s="56" t="e">
        <f t="shared" si="313"/>
        <v>#DIV/0!</v>
      </c>
      <c r="AQ322" s="39" t="e">
        <f t="shared" si="314"/>
        <v>#DIV/0!</v>
      </c>
      <c r="AR322" s="56" t="e">
        <f t="shared" si="315"/>
        <v>#DIV/0!</v>
      </c>
      <c r="AS322" s="43" t="e">
        <f t="shared" si="316"/>
        <v>#DIV/0!</v>
      </c>
      <c r="AT322" s="58" t="e">
        <f t="shared" si="317"/>
        <v>#DIV/0!</v>
      </c>
      <c r="AU322" s="42">
        <f t="shared" si="318"/>
        <v>0</v>
      </c>
      <c r="AV322" s="61">
        <f t="shared" si="319"/>
        <v>0</v>
      </c>
      <c r="AW322" s="39" t="e">
        <f t="shared" si="320"/>
        <v>#DIV/0!</v>
      </c>
      <c r="AX322" s="61" t="e">
        <f t="shared" si="321"/>
        <v>#DIV/0!</v>
      </c>
      <c r="AY322" s="41" t="e">
        <f t="shared" si="322"/>
        <v>#DIV/0!</v>
      </c>
      <c r="AZ322" s="61" t="e">
        <f t="shared" si="323"/>
        <v>#DIV/0!</v>
      </c>
      <c r="BA322" s="39" t="e">
        <f t="shared" si="324"/>
        <v>#DIV/0!</v>
      </c>
      <c r="BB322" s="64" t="e">
        <f t="shared" si="325"/>
        <v>#DIV/0!</v>
      </c>
      <c r="BC322" s="42">
        <f t="shared" si="326"/>
        <v>0</v>
      </c>
      <c r="BD322" s="61">
        <f t="shared" si="327"/>
        <v>0</v>
      </c>
      <c r="BE322" s="39" t="e">
        <f t="shared" si="328"/>
        <v>#DIV/0!</v>
      </c>
      <c r="BF322" s="61" t="e">
        <f t="shared" si="329"/>
        <v>#DIV/0!</v>
      </c>
      <c r="BG322" s="41" t="e">
        <f t="shared" si="330"/>
        <v>#DIV/0!</v>
      </c>
      <c r="BH322" s="61" t="e">
        <f t="shared" si="331"/>
        <v>#DIV/0!</v>
      </c>
      <c r="BI322" s="39" t="e">
        <f t="shared" si="332"/>
        <v>#DIV/0!</v>
      </c>
      <c r="BJ322" s="64" t="e">
        <f t="shared" si="333"/>
        <v>#DIV/0!</v>
      </c>
      <c r="BK322" s="39" t="e">
        <f t="shared" si="334"/>
        <v>#DIV/0!</v>
      </c>
      <c r="BL322" s="64" t="e">
        <f t="shared" si="335"/>
        <v>#DIV/0!</v>
      </c>
      <c r="BM322" s="43" t="e">
        <f t="shared" si="336"/>
        <v>#DIV/0!</v>
      </c>
      <c r="BN322" s="66" t="e">
        <f t="shared" si="337"/>
        <v>#DIV/0!</v>
      </c>
      <c r="BO322" s="17">
        <f t="shared" si="338"/>
        <v>0</v>
      </c>
      <c r="BP322" s="68">
        <f t="shared" si="339"/>
        <v>0</v>
      </c>
      <c r="BQ322" s="39">
        <f t="shared" si="340"/>
        <v>0</v>
      </c>
      <c r="BR322" s="69">
        <f t="shared" si="341"/>
        <v>0</v>
      </c>
      <c r="BS322" s="44" t="e">
        <f t="shared" si="342"/>
        <v>#DIV/0!</v>
      </c>
      <c r="BT322" s="70" t="e">
        <f t="shared" si="343"/>
        <v>#DIV/0!</v>
      </c>
      <c r="BU322" s="43" t="str">
        <f t="shared" si="344"/>
        <v>REPROVADO</v>
      </c>
      <c r="BV322" s="71" t="str">
        <f t="shared" si="345"/>
        <v>REPROVADO</v>
      </c>
    </row>
    <row r="323" spans="1:74">
      <c r="A323" s="17">
        <f>'PLANILHA PRINCIPAL'!C325</f>
        <v>0</v>
      </c>
      <c r="B323" s="45">
        <f>'PLANILHA PRINCIPAL'!D325</f>
        <v>0</v>
      </c>
      <c r="C323" s="17">
        <f t="shared" si="277"/>
        <v>60</v>
      </c>
      <c r="D323" s="45">
        <f t="shared" si="278"/>
        <v>24500</v>
      </c>
      <c r="E323" s="17">
        <f t="shared" si="279"/>
        <v>0.6</v>
      </c>
      <c r="F323" s="45">
        <f t="shared" si="280"/>
        <v>1</v>
      </c>
      <c r="G323" s="17">
        <f t="shared" si="281"/>
        <v>0.8</v>
      </c>
      <c r="H323" s="45">
        <f t="shared" si="282"/>
        <v>1.4</v>
      </c>
      <c r="I323" s="17">
        <f t="shared" si="283"/>
        <v>1.8</v>
      </c>
      <c r="J323" s="45">
        <f>'PLANILHA PRINCIPAL'!E325</f>
        <v>0</v>
      </c>
      <c r="K323" s="17">
        <f t="shared" si="284"/>
        <v>0.2</v>
      </c>
      <c r="L323" s="45">
        <f t="shared" si="285"/>
        <v>0.3</v>
      </c>
      <c r="M323" s="17">
        <f t="shared" si="286"/>
        <v>0.8</v>
      </c>
      <c r="N323" s="72">
        <f>'PLANILHA PRINCIPAL'!F325</f>
        <v>0</v>
      </c>
      <c r="O323" s="39">
        <f>'PLANILHA PRINCIPAL'!G325</f>
        <v>0</v>
      </c>
      <c r="P323" s="47">
        <f t="shared" si="287"/>
        <v>0.48</v>
      </c>
      <c r="Q323" s="39">
        <f t="shared" si="288"/>
        <v>20.571428571428569</v>
      </c>
      <c r="R323" s="48">
        <f t="shared" si="289"/>
        <v>20.779220779220779</v>
      </c>
      <c r="S323" s="17">
        <f t="shared" si="290"/>
        <v>11760</v>
      </c>
      <c r="T323" s="49">
        <f t="shared" si="291"/>
        <v>0</v>
      </c>
      <c r="U323" s="40">
        <f t="shared" si="292"/>
        <v>0</v>
      </c>
      <c r="V323" s="49">
        <f t="shared" si="293"/>
        <v>0</v>
      </c>
      <c r="W323" s="40">
        <f t="shared" si="294"/>
        <v>0</v>
      </c>
      <c r="X323" s="49">
        <f t="shared" si="295"/>
        <v>0</v>
      </c>
      <c r="Y323" s="41" t="e">
        <f t="shared" si="296"/>
        <v>#DIV/0!</v>
      </c>
      <c r="Z323" s="50" t="e">
        <f t="shared" si="297"/>
        <v>#DIV/0!</v>
      </c>
      <c r="AA323" s="17">
        <f t="shared" si="298"/>
        <v>0.5</v>
      </c>
      <c r="AB323" s="51" t="e">
        <f t="shared" si="299"/>
        <v>#DIV/0!</v>
      </c>
      <c r="AC323" s="39" t="e">
        <f t="shared" si="300"/>
        <v>#DIV/0!</v>
      </c>
      <c r="AD323" s="48" t="e">
        <f t="shared" si="301"/>
        <v>#DIV/0!</v>
      </c>
      <c r="AE323" s="42">
        <f t="shared" si="302"/>
        <v>0</v>
      </c>
      <c r="AF323" s="54">
        <f t="shared" si="303"/>
        <v>0</v>
      </c>
      <c r="AG323" s="39" t="e">
        <f t="shared" si="304"/>
        <v>#DIV/0!</v>
      </c>
      <c r="AH323" s="54" t="e">
        <f t="shared" si="305"/>
        <v>#DIV/0!</v>
      </c>
      <c r="AI323" s="39" t="e">
        <f t="shared" si="306"/>
        <v>#DIV/0!</v>
      </c>
      <c r="AJ323" s="56" t="e">
        <f t="shared" si="307"/>
        <v>#DIV/0!</v>
      </c>
      <c r="AK323" s="42">
        <f t="shared" si="308"/>
        <v>0</v>
      </c>
      <c r="AL323" s="54">
        <f t="shared" si="309"/>
        <v>0</v>
      </c>
      <c r="AM323" s="39" t="e">
        <f t="shared" si="310"/>
        <v>#DIV/0!</v>
      </c>
      <c r="AN323" s="54" t="e">
        <f t="shared" si="311"/>
        <v>#DIV/0!</v>
      </c>
      <c r="AO323" s="39" t="e">
        <f t="shared" si="312"/>
        <v>#DIV/0!</v>
      </c>
      <c r="AP323" s="56" t="e">
        <f t="shared" si="313"/>
        <v>#DIV/0!</v>
      </c>
      <c r="AQ323" s="39" t="e">
        <f t="shared" si="314"/>
        <v>#DIV/0!</v>
      </c>
      <c r="AR323" s="56" t="e">
        <f t="shared" si="315"/>
        <v>#DIV/0!</v>
      </c>
      <c r="AS323" s="43" t="e">
        <f t="shared" si="316"/>
        <v>#DIV/0!</v>
      </c>
      <c r="AT323" s="58" t="e">
        <f t="shared" si="317"/>
        <v>#DIV/0!</v>
      </c>
      <c r="AU323" s="42">
        <f t="shared" si="318"/>
        <v>0</v>
      </c>
      <c r="AV323" s="61">
        <f t="shared" si="319"/>
        <v>0</v>
      </c>
      <c r="AW323" s="39" t="e">
        <f t="shared" si="320"/>
        <v>#DIV/0!</v>
      </c>
      <c r="AX323" s="61" t="e">
        <f t="shared" si="321"/>
        <v>#DIV/0!</v>
      </c>
      <c r="AY323" s="41" t="e">
        <f t="shared" si="322"/>
        <v>#DIV/0!</v>
      </c>
      <c r="AZ323" s="61" t="e">
        <f t="shared" si="323"/>
        <v>#DIV/0!</v>
      </c>
      <c r="BA323" s="39" t="e">
        <f t="shared" si="324"/>
        <v>#DIV/0!</v>
      </c>
      <c r="BB323" s="64" t="e">
        <f t="shared" si="325"/>
        <v>#DIV/0!</v>
      </c>
      <c r="BC323" s="42">
        <f t="shared" si="326"/>
        <v>0</v>
      </c>
      <c r="BD323" s="61">
        <f t="shared" si="327"/>
        <v>0</v>
      </c>
      <c r="BE323" s="39" t="e">
        <f t="shared" si="328"/>
        <v>#DIV/0!</v>
      </c>
      <c r="BF323" s="61" t="e">
        <f t="shared" si="329"/>
        <v>#DIV/0!</v>
      </c>
      <c r="BG323" s="41" t="e">
        <f t="shared" si="330"/>
        <v>#DIV/0!</v>
      </c>
      <c r="BH323" s="61" t="e">
        <f t="shared" si="331"/>
        <v>#DIV/0!</v>
      </c>
      <c r="BI323" s="39" t="e">
        <f t="shared" si="332"/>
        <v>#DIV/0!</v>
      </c>
      <c r="BJ323" s="64" t="e">
        <f t="shared" si="333"/>
        <v>#DIV/0!</v>
      </c>
      <c r="BK323" s="39" t="e">
        <f t="shared" si="334"/>
        <v>#DIV/0!</v>
      </c>
      <c r="BL323" s="64" t="e">
        <f t="shared" si="335"/>
        <v>#DIV/0!</v>
      </c>
      <c r="BM323" s="43" t="e">
        <f t="shared" si="336"/>
        <v>#DIV/0!</v>
      </c>
      <c r="BN323" s="66" t="e">
        <f t="shared" si="337"/>
        <v>#DIV/0!</v>
      </c>
      <c r="BO323" s="17">
        <f t="shared" si="338"/>
        <v>0</v>
      </c>
      <c r="BP323" s="68">
        <f t="shared" si="339"/>
        <v>0</v>
      </c>
      <c r="BQ323" s="39">
        <f t="shared" si="340"/>
        <v>0</v>
      </c>
      <c r="BR323" s="69">
        <f t="shared" si="341"/>
        <v>0</v>
      </c>
      <c r="BS323" s="44" t="e">
        <f t="shared" si="342"/>
        <v>#DIV/0!</v>
      </c>
      <c r="BT323" s="70" t="e">
        <f t="shared" si="343"/>
        <v>#DIV/0!</v>
      </c>
      <c r="BU323" s="43" t="str">
        <f t="shared" si="344"/>
        <v>REPROVADO</v>
      </c>
      <c r="BV323" s="71" t="str">
        <f t="shared" si="345"/>
        <v>REPROVADO</v>
      </c>
    </row>
    <row r="324" spans="1:74">
      <c r="A324" s="17">
        <f>'PLANILHA PRINCIPAL'!C326</f>
        <v>0</v>
      </c>
      <c r="B324" s="45">
        <f>'PLANILHA PRINCIPAL'!D326</f>
        <v>0</v>
      </c>
      <c r="C324" s="17">
        <f t="shared" si="277"/>
        <v>60</v>
      </c>
      <c r="D324" s="45">
        <f t="shared" si="278"/>
        <v>24500</v>
      </c>
      <c r="E324" s="17">
        <f t="shared" si="279"/>
        <v>0.6</v>
      </c>
      <c r="F324" s="45">
        <f t="shared" si="280"/>
        <v>1</v>
      </c>
      <c r="G324" s="17">
        <f t="shared" si="281"/>
        <v>0.8</v>
      </c>
      <c r="H324" s="45">
        <f t="shared" si="282"/>
        <v>1.4</v>
      </c>
      <c r="I324" s="17">
        <f t="shared" si="283"/>
        <v>1.8</v>
      </c>
      <c r="J324" s="45">
        <f>'PLANILHA PRINCIPAL'!E326</f>
        <v>0</v>
      </c>
      <c r="K324" s="17">
        <f t="shared" si="284"/>
        <v>0.2</v>
      </c>
      <c r="L324" s="45">
        <f t="shared" si="285"/>
        <v>0.3</v>
      </c>
      <c r="M324" s="17">
        <f t="shared" si="286"/>
        <v>0.8</v>
      </c>
      <c r="N324" s="72">
        <f>'PLANILHA PRINCIPAL'!F326</f>
        <v>0</v>
      </c>
      <c r="O324" s="39">
        <f>'PLANILHA PRINCIPAL'!G326</f>
        <v>0</v>
      </c>
      <c r="P324" s="47">
        <f t="shared" si="287"/>
        <v>0.48</v>
      </c>
      <c r="Q324" s="39">
        <f t="shared" si="288"/>
        <v>20.571428571428569</v>
      </c>
      <c r="R324" s="48">
        <f t="shared" si="289"/>
        <v>20.779220779220779</v>
      </c>
      <c r="S324" s="17">
        <f t="shared" si="290"/>
        <v>11760</v>
      </c>
      <c r="T324" s="49">
        <f t="shared" si="291"/>
        <v>0</v>
      </c>
      <c r="U324" s="40">
        <f t="shared" si="292"/>
        <v>0</v>
      </c>
      <c r="V324" s="49">
        <f t="shared" si="293"/>
        <v>0</v>
      </c>
      <c r="W324" s="40">
        <f t="shared" si="294"/>
        <v>0</v>
      </c>
      <c r="X324" s="49">
        <f t="shared" si="295"/>
        <v>0</v>
      </c>
      <c r="Y324" s="41" t="e">
        <f t="shared" si="296"/>
        <v>#DIV/0!</v>
      </c>
      <c r="Z324" s="50" t="e">
        <f t="shared" si="297"/>
        <v>#DIV/0!</v>
      </c>
      <c r="AA324" s="17">
        <f t="shared" si="298"/>
        <v>0.5</v>
      </c>
      <c r="AB324" s="51" t="e">
        <f t="shared" si="299"/>
        <v>#DIV/0!</v>
      </c>
      <c r="AC324" s="39" t="e">
        <f t="shared" si="300"/>
        <v>#DIV/0!</v>
      </c>
      <c r="AD324" s="48" t="e">
        <f t="shared" si="301"/>
        <v>#DIV/0!</v>
      </c>
      <c r="AE324" s="42">
        <f t="shared" si="302"/>
        <v>0</v>
      </c>
      <c r="AF324" s="54">
        <f t="shared" si="303"/>
        <v>0</v>
      </c>
      <c r="AG324" s="39" t="e">
        <f t="shared" si="304"/>
        <v>#DIV/0!</v>
      </c>
      <c r="AH324" s="54" t="e">
        <f t="shared" si="305"/>
        <v>#DIV/0!</v>
      </c>
      <c r="AI324" s="39" t="e">
        <f t="shared" si="306"/>
        <v>#DIV/0!</v>
      </c>
      <c r="AJ324" s="56" t="e">
        <f t="shared" si="307"/>
        <v>#DIV/0!</v>
      </c>
      <c r="AK324" s="42">
        <f t="shared" si="308"/>
        <v>0</v>
      </c>
      <c r="AL324" s="54">
        <f t="shared" si="309"/>
        <v>0</v>
      </c>
      <c r="AM324" s="39" t="e">
        <f t="shared" si="310"/>
        <v>#DIV/0!</v>
      </c>
      <c r="AN324" s="54" t="e">
        <f t="shared" si="311"/>
        <v>#DIV/0!</v>
      </c>
      <c r="AO324" s="39" t="e">
        <f t="shared" si="312"/>
        <v>#DIV/0!</v>
      </c>
      <c r="AP324" s="56" t="e">
        <f t="shared" si="313"/>
        <v>#DIV/0!</v>
      </c>
      <c r="AQ324" s="39" t="e">
        <f t="shared" si="314"/>
        <v>#DIV/0!</v>
      </c>
      <c r="AR324" s="56" t="e">
        <f t="shared" si="315"/>
        <v>#DIV/0!</v>
      </c>
      <c r="AS324" s="43" t="e">
        <f t="shared" si="316"/>
        <v>#DIV/0!</v>
      </c>
      <c r="AT324" s="58" t="e">
        <f t="shared" si="317"/>
        <v>#DIV/0!</v>
      </c>
      <c r="AU324" s="42">
        <f t="shared" si="318"/>
        <v>0</v>
      </c>
      <c r="AV324" s="61">
        <f t="shared" si="319"/>
        <v>0</v>
      </c>
      <c r="AW324" s="39" t="e">
        <f t="shared" si="320"/>
        <v>#DIV/0!</v>
      </c>
      <c r="AX324" s="61" t="e">
        <f t="shared" si="321"/>
        <v>#DIV/0!</v>
      </c>
      <c r="AY324" s="41" t="e">
        <f t="shared" si="322"/>
        <v>#DIV/0!</v>
      </c>
      <c r="AZ324" s="61" t="e">
        <f t="shared" si="323"/>
        <v>#DIV/0!</v>
      </c>
      <c r="BA324" s="39" t="e">
        <f t="shared" si="324"/>
        <v>#DIV/0!</v>
      </c>
      <c r="BB324" s="64" t="e">
        <f t="shared" si="325"/>
        <v>#DIV/0!</v>
      </c>
      <c r="BC324" s="42">
        <f t="shared" si="326"/>
        <v>0</v>
      </c>
      <c r="BD324" s="61">
        <f t="shared" si="327"/>
        <v>0</v>
      </c>
      <c r="BE324" s="39" t="e">
        <f t="shared" si="328"/>
        <v>#DIV/0!</v>
      </c>
      <c r="BF324" s="61" t="e">
        <f t="shared" si="329"/>
        <v>#DIV/0!</v>
      </c>
      <c r="BG324" s="41" t="e">
        <f t="shared" si="330"/>
        <v>#DIV/0!</v>
      </c>
      <c r="BH324" s="61" t="e">
        <f t="shared" si="331"/>
        <v>#DIV/0!</v>
      </c>
      <c r="BI324" s="39" t="e">
        <f t="shared" si="332"/>
        <v>#DIV/0!</v>
      </c>
      <c r="BJ324" s="64" t="e">
        <f t="shared" si="333"/>
        <v>#DIV/0!</v>
      </c>
      <c r="BK324" s="39" t="e">
        <f t="shared" si="334"/>
        <v>#DIV/0!</v>
      </c>
      <c r="BL324" s="64" t="e">
        <f t="shared" si="335"/>
        <v>#DIV/0!</v>
      </c>
      <c r="BM324" s="43" t="e">
        <f t="shared" si="336"/>
        <v>#DIV/0!</v>
      </c>
      <c r="BN324" s="66" t="e">
        <f t="shared" si="337"/>
        <v>#DIV/0!</v>
      </c>
      <c r="BO324" s="17">
        <f t="shared" si="338"/>
        <v>0</v>
      </c>
      <c r="BP324" s="68">
        <f t="shared" si="339"/>
        <v>0</v>
      </c>
      <c r="BQ324" s="39">
        <f t="shared" si="340"/>
        <v>0</v>
      </c>
      <c r="BR324" s="69">
        <f t="shared" si="341"/>
        <v>0</v>
      </c>
      <c r="BS324" s="44" t="e">
        <f t="shared" si="342"/>
        <v>#DIV/0!</v>
      </c>
      <c r="BT324" s="70" t="e">
        <f t="shared" si="343"/>
        <v>#DIV/0!</v>
      </c>
      <c r="BU324" s="43" t="str">
        <f t="shared" si="344"/>
        <v>REPROVADO</v>
      </c>
      <c r="BV324" s="71" t="str">
        <f t="shared" si="345"/>
        <v>REPROVADO</v>
      </c>
    </row>
    <row r="325" spans="1:74">
      <c r="A325" s="17">
        <f>'PLANILHA PRINCIPAL'!C327</f>
        <v>0</v>
      </c>
      <c r="B325" s="45">
        <f>'PLANILHA PRINCIPAL'!D327</f>
        <v>0</v>
      </c>
      <c r="C325" s="17">
        <f t="shared" si="277"/>
        <v>60</v>
      </c>
      <c r="D325" s="45">
        <f t="shared" si="278"/>
        <v>24500</v>
      </c>
      <c r="E325" s="17">
        <f t="shared" si="279"/>
        <v>0.6</v>
      </c>
      <c r="F325" s="45">
        <f t="shared" si="280"/>
        <v>1</v>
      </c>
      <c r="G325" s="17">
        <f t="shared" si="281"/>
        <v>0.8</v>
      </c>
      <c r="H325" s="45">
        <f t="shared" si="282"/>
        <v>1.4</v>
      </c>
      <c r="I325" s="17">
        <f t="shared" si="283"/>
        <v>1.8</v>
      </c>
      <c r="J325" s="45">
        <f>'PLANILHA PRINCIPAL'!E327</f>
        <v>0</v>
      </c>
      <c r="K325" s="17">
        <f t="shared" si="284"/>
        <v>0.2</v>
      </c>
      <c r="L325" s="45">
        <f t="shared" si="285"/>
        <v>0.3</v>
      </c>
      <c r="M325" s="17">
        <f t="shared" si="286"/>
        <v>0.8</v>
      </c>
      <c r="N325" s="72">
        <f>'PLANILHA PRINCIPAL'!F327</f>
        <v>0</v>
      </c>
      <c r="O325" s="39">
        <f>'PLANILHA PRINCIPAL'!G327</f>
        <v>0</v>
      </c>
      <c r="P325" s="47">
        <f t="shared" si="287"/>
        <v>0.48</v>
      </c>
      <c r="Q325" s="39">
        <f t="shared" si="288"/>
        <v>20.571428571428569</v>
      </c>
      <c r="R325" s="48">
        <f t="shared" si="289"/>
        <v>20.779220779220779</v>
      </c>
      <c r="S325" s="17">
        <f t="shared" si="290"/>
        <v>11760</v>
      </c>
      <c r="T325" s="49">
        <f t="shared" si="291"/>
        <v>0</v>
      </c>
      <c r="U325" s="40">
        <f t="shared" si="292"/>
        <v>0</v>
      </c>
      <c r="V325" s="49">
        <f t="shared" si="293"/>
        <v>0</v>
      </c>
      <c r="W325" s="40">
        <f t="shared" si="294"/>
        <v>0</v>
      </c>
      <c r="X325" s="49">
        <f t="shared" si="295"/>
        <v>0</v>
      </c>
      <c r="Y325" s="41" t="e">
        <f t="shared" si="296"/>
        <v>#DIV/0!</v>
      </c>
      <c r="Z325" s="50" t="e">
        <f t="shared" si="297"/>
        <v>#DIV/0!</v>
      </c>
      <c r="AA325" s="17">
        <f t="shared" si="298"/>
        <v>0.5</v>
      </c>
      <c r="AB325" s="51" t="e">
        <f t="shared" si="299"/>
        <v>#DIV/0!</v>
      </c>
      <c r="AC325" s="39" t="e">
        <f t="shared" si="300"/>
        <v>#DIV/0!</v>
      </c>
      <c r="AD325" s="48" t="e">
        <f t="shared" si="301"/>
        <v>#DIV/0!</v>
      </c>
      <c r="AE325" s="42">
        <f t="shared" si="302"/>
        <v>0</v>
      </c>
      <c r="AF325" s="54">
        <f t="shared" si="303"/>
        <v>0</v>
      </c>
      <c r="AG325" s="39" t="e">
        <f t="shared" si="304"/>
        <v>#DIV/0!</v>
      </c>
      <c r="AH325" s="54" t="e">
        <f t="shared" si="305"/>
        <v>#DIV/0!</v>
      </c>
      <c r="AI325" s="39" t="e">
        <f t="shared" si="306"/>
        <v>#DIV/0!</v>
      </c>
      <c r="AJ325" s="56" t="e">
        <f t="shared" si="307"/>
        <v>#DIV/0!</v>
      </c>
      <c r="AK325" s="42">
        <f t="shared" si="308"/>
        <v>0</v>
      </c>
      <c r="AL325" s="54">
        <f t="shared" si="309"/>
        <v>0</v>
      </c>
      <c r="AM325" s="39" t="e">
        <f t="shared" si="310"/>
        <v>#DIV/0!</v>
      </c>
      <c r="AN325" s="54" t="e">
        <f t="shared" si="311"/>
        <v>#DIV/0!</v>
      </c>
      <c r="AO325" s="39" t="e">
        <f t="shared" si="312"/>
        <v>#DIV/0!</v>
      </c>
      <c r="AP325" s="56" t="e">
        <f t="shared" si="313"/>
        <v>#DIV/0!</v>
      </c>
      <c r="AQ325" s="39" t="e">
        <f t="shared" si="314"/>
        <v>#DIV/0!</v>
      </c>
      <c r="AR325" s="56" t="e">
        <f t="shared" si="315"/>
        <v>#DIV/0!</v>
      </c>
      <c r="AS325" s="43" t="e">
        <f t="shared" si="316"/>
        <v>#DIV/0!</v>
      </c>
      <c r="AT325" s="58" t="e">
        <f t="shared" si="317"/>
        <v>#DIV/0!</v>
      </c>
      <c r="AU325" s="42">
        <f t="shared" si="318"/>
        <v>0</v>
      </c>
      <c r="AV325" s="61">
        <f t="shared" si="319"/>
        <v>0</v>
      </c>
      <c r="AW325" s="39" t="e">
        <f t="shared" si="320"/>
        <v>#DIV/0!</v>
      </c>
      <c r="AX325" s="61" t="e">
        <f t="shared" si="321"/>
        <v>#DIV/0!</v>
      </c>
      <c r="AY325" s="41" t="e">
        <f t="shared" si="322"/>
        <v>#DIV/0!</v>
      </c>
      <c r="AZ325" s="61" t="e">
        <f t="shared" si="323"/>
        <v>#DIV/0!</v>
      </c>
      <c r="BA325" s="39" t="e">
        <f t="shared" si="324"/>
        <v>#DIV/0!</v>
      </c>
      <c r="BB325" s="64" t="e">
        <f t="shared" si="325"/>
        <v>#DIV/0!</v>
      </c>
      <c r="BC325" s="42">
        <f t="shared" si="326"/>
        <v>0</v>
      </c>
      <c r="BD325" s="61">
        <f t="shared" si="327"/>
        <v>0</v>
      </c>
      <c r="BE325" s="39" t="e">
        <f t="shared" si="328"/>
        <v>#DIV/0!</v>
      </c>
      <c r="BF325" s="61" t="e">
        <f t="shared" si="329"/>
        <v>#DIV/0!</v>
      </c>
      <c r="BG325" s="41" t="e">
        <f t="shared" si="330"/>
        <v>#DIV/0!</v>
      </c>
      <c r="BH325" s="61" t="e">
        <f t="shared" si="331"/>
        <v>#DIV/0!</v>
      </c>
      <c r="BI325" s="39" t="e">
        <f t="shared" si="332"/>
        <v>#DIV/0!</v>
      </c>
      <c r="BJ325" s="64" t="e">
        <f t="shared" si="333"/>
        <v>#DIV/0!</v>
      </c>
      <c r="BK325" s="39" t="e">
        <f t="shared" si="334"/>
        <v>#DIV/0!</v>
      </c>
      <c r="BL325" s="64" t="e">
        <f t="shared" si="335"/>
        <v>#DIV/0!</v>
      </c>
      <c r="BM325" s="43" t="e">
        <f t="shared" si="336"/>
        <v>#DIV/0!</v>
      </c>
      <c r="BN325" s="66" t="e">
        <f t="shared" si="337"/>
        <v>#DIV/0!</v>
      </c>
      <c r="BO325" s="17">
        <f t="shared" si="338"/>
        <v>0</v>
      </c>
      <c r="BP325" s="68">
        <f t="shared" si="339"/>
        <v>0</v>
      </c>
      <c r="BQ325" s="39">
        <f t="shared" si="340"/>
        <v>0</v>
      </c>
      <c r="BR325" s="69">
        <f t="shared" si="341"/>
        <v>0</v>
      </c>
      <c r="BS325" s="44" t="e">
        <f t="shared" si="342"/>
        <v>#DIV/0!</v>
      </c>
      <c r="BT325" s="70" t="e">
        <f t="shared" si="343"/>
        <v>#DIV/0!</v>
      </c>
      <c r="BU325" s="43" t="str">
        <f t="shared" si="344"/>
        <v>REPROVADO</v>
      </c>
      <c r="BV325" s="71" t="str">
        <f t="shared" si="345"/>
        <v>REPROVADO</v>
      </c>
    </row>
    <row r="326" spans="1:74">
      <c r="A326" s="17">
        <f>'PLANILHA PRINCIPAL'!C328</f>
        <v>0</v>
      </c>
      <c r="B326" s="45">
        <f>'PLANILHA PRINCIPAL'!D328</f>
        <v>0</v>
      </c>
      <c r="C326" s="17">
        <f t="shared" ref="C326:C389" si="346">C325</f>
        <v>60</v>
      </c>
      <c r="D326" s="45">
        <f t="shared" ref="D326:D389" si="347">D325</f>
        <v>24500</v>
      </c>
      <c r="E326" s="17">
        <f t="shared" ref="E326:E389" si="348">E325</f>
        <v>0.6</v>
      </c>
      <c r="F326" s="45">
        <f t="shared" ref="F326:F389" si="349">F325</f>
        <v>1</v>
      </c>
      <c r="G326" s="17">
        <f t="shared" ref="G326:G389" si="350">G325</f>
        <v>0.8</v>
      </c>
      <c r="H326" s="45">
        <f t="shared" ref="H326:H389" si="351">H325</f>
        <v>1.4</v>
      </c>
      <c r="I326" s="17">
        <f t="shared" ref="I326:I389" si="352">I325</f>
        <v>1.8</v>
      </c>
      <c r="J326" s="45">
        <f>'PLANILHA PRINCIPAL'!E328</f>
        <v>0</v>
      </c>
      <c r="K326" s="17">
        <f t="shared" ref="K326:K389" si="353">K325</f>
        <v>0.2</v>
      </c>
      <c r="L326" s="45">
        <f t="shared" ref="L326:L389" si="354">L325</f>
        <v>0.3</v>
      </c>
      <c r="M326" s="17">
        <f t="shared" ref="M326:M389" si="355">M325</f>
        <v>0.8</v>
      </c>
      <c r="N326" s="72">
        <f>'PLANILHA PRINCIPAL'!F328</f>
        <v>0</v>
      </c>
      <c r="O326" s="39">
        <f>'PLANILHA PRINCIPAL'!G328</f>
        <v>0</v>
      </c>
      <c r="P326" s="47">
        <f t="shared" ref="P326:P389" si="356">E326*F326*G326</f>
        <v>0.48</v>
      </c>
      <c r="Q326" s="39">
        <f t="shared" ref="Q326:Q389" si="357">P326*C326/H326</f>
        <v>20.571428571428569</v>
      </c>
      <c r="R326" s="48">
        <f t="shared" ref="R326:R389" si="358">P326*(C326/0.77)/I326</f>
        <v>20.779220779220779</v>
      </c>
      <c r="S326" s="17">
        <f t="shared" ref="S326:S389" si="359">P326*D326</f>
        <v>11760</v>
      </c>
      <c r="T326" s="49">
        <f t="shared" ref="T326:T389" si="360">(A326/100)*((B326/100)^2)/6</f>
        <v>0</v>
      </c>
      <c r="U326" s="40">
        <f t="shared" ref="U326:U389" si="361">(B326/100)*((A326/100)^2)/6</f>
        <v>0</v>
      </c>
      <c r="V326" s="49">
        <f t="shared" ref="V326:V389" si="362">(A326/100)*((B326/100)^3)/12</f>
        <v>0</v>
      </c>
      <c r="W326" s="40">
        <f t="shared" ref="W326:W389" si="363">(B326/100)*((A326/100)^3)/12</f>
        <v>0</v>
      </c>
      <c r="X326" s="49">
        <f t="shared" ref="X326:X389" si="364">(A326/100)*(B326/100)</f>
        <v>0</v>
      </c>
      <c r="Y326" s="41" t="e">
        <f t="shared" ref="Y326:Y389" si="365">SQRT(MIN(V326:W326)/X326)</f>
        <v>#DIV/0!</v>
      </c>
      <c r="Z326" s="50" t="e">
        <f t="shared" ref="Z326:Z389" si="366">(J326/100)/Y326</f>
        <v>#DIV/0!</v>
      </c>
      <c r="AA326" s="17">
        <f t="shared" ref="AA326:AA389" si="367">IF(K326+L326&gt;1,1,K326+L326)</f>
        <v>0.5</v>
      </c>
      <c r="AB326" s="51" t="e">
        <f t="shared" ref="AB326:AB389" si="368">IF(Z326&lt;=40,"Curto",IF(AND(Z326&gt;40,Z326&lt;=80),"Médio",IF(AND(Z326&gt;80,Z326&lt;=140),"Esbelto","Redimensionar")))</f>
        <v>#DIV/0!</v>
      </c>
      <c r="AC326" s="39" t="e">
        <f t="shared" ref="AC326:AC389" si="369">(N326/1000)/X326</f>
        <v>#DIV/0!</v>
      </c>
      <c r="AD326" s="48" t="e">
        <f t="shared" ref="AD326:AD389" si="370">(O326/1000)/X326</f>
        <v>#DIV/0!</v>
      </c>
      <c r="AE326" s="42">
        <f t="shared" ref="AE326:AE389" si="371">(J326/100)/300</f>
        <v>0</v>
      </c>
      <c r="AF326" s="54">
        <f t="shared" ref="AF326:AF389" si="372">AE326</f>
        <v>0</v>
      </c>
      <c r="AG326" s="39" t="e">
        <f t="shared" ref="AG326:AG389" si="373">((PI()^2)*(S326*1000)*W326)/((J326/100)^2)</f>
        <v>#DIV/0!</v>
      </c>
      <c r="AH326" s="54" t="e">
        <f t="shared" ref="AH326:AH389" si="374">AF326*(AG326/(AG326-O326))</f>
        <v>#DIV/0!</v>
      </c>
      <c r="AI326" s="39" t="e">
        <f t="shared" ref="AI326:AI389" si="375">O326*AH326</f>
        <v>#DIV/0!</v>
      </c>
      <c r="AJ326" s="56" t="e">
        <f t="shared" ref="AJ326:AJ389" si="376">(AI326/1000)/U326</f>
        <v>#DIV/0!</v>
      </c>
      <c r="AK326" s="42">
        <f t="shared" ref="AK326:AK389" si="377">(J326/100)/300</f>
        <v>0</v>
      </c>
      <c r="AL326" s="54">
        <f t="shared" ref="AL326:AL389" si="378">AK326</f>
        <v>0</v>
      </c>
      <c r="AM326" s="39" t="e">
        <f t="shared" ref="AM326:AM389" si="379">((PI()^2)*(S326*1000)*V326)/((J326/100)^2)</f>
        <v>#DIV/0!</v>
      </c>
      <c r="AN326" s="54" t="e">
        <f t="shared" ref="AN326:AN389" si="380">AL326*(AM326/(AM326-O326))</f>
        <v>#DIV/0!</v>
      </c>
      <c r="AO326" s="39" t="e">
        <f t="shared" ref="AO326:AO389" si="381">O326*AN326</f>
        <v>#DIV/0!</v>
      </c>
      <c r="AP326" s="56" t="e">
        <f t="shared" ref="AP326:AP389" si="382">(AO326/1000)/T326</f>
        <v>#DIV/0!</v>
      </c>
      <c r="AQ326" s="39" t="e">
        <f t="shared" ref="AQ326:AQ389" si="383">((AD326/Q326)+(AO326/Q326))</f>
        <v>#DIV/0!</v>
      </c>
      <c r="AR326" s="56" t="e">
        <f t="shared" ref="AR326:AR389" si="384">((AD326/Q326)+(AI326/Q326))</f>
        <v>#DIV/0!</v>
      </c>
      <c r="AS326" s="43" t="e">
        <f t="shared" ref="AS326:AS389" si="385">IF(AQ326&lt;1,"APROVADO","REPROVADO")</f>
        <v>#DIV/0!</v>
      </c>
      <c r="AT326" s="58" t="e">
        <f t="shared" ref="AT326:AT389" si="386">IF(AR326&lt;1,"APROVADO","REPROVADO")</f>
        <v>#DIV/0!</v>
      </c>
      <c r="AU326" s="42">
        <f t="shared" ref="AU326:AU389" si="387">(J326/100)/300</f>
        <v>0</v>
      </c>
      <c r="AV326" s="61">
        <f t="shared" ref="AV326:AV389" si="388">AU326</f>
        <v>0</v>
      </c>
      <c r="AW326" s="39" t="e">
        <f t="shared" ref="AW326:AW389" si="389">((PI()^2)*(S326*1000)*W326)/((J326/100)^2)</f>
        <v>#DIV/0!</v>
      </c>
      <c r="AX326" s="61" t="e">
        <f t="shared" ref="AX326:AX389" si="390">(AU326)*(EXP((M326*((0.5*O326/1.4)+(AA326*0.5*O326/1.4)))/(AW326-((0.5*O326/1.4)+($AA$4*0.5*O326/1.4))))-1)</f>
        <v>#DIV/0!</v>
      </c>
      <c r="AY326" s="41" t="e">
        <f t="shared" ref="AY326:AY389" si="391">AV326+AX326</f>
        <v>#DIV/0!</v>
      </c>
      <c r="AZ326" s="61" t="e">
        <f t="shared" ref="AZ326:AZ389" si="392">AY326*(AW326/(AW326-O326))</f>
        <v>#DIV/0!</v>
      </c>
      <c r="BA326" s="39" t="e">
        <f t="shared" ref="BA326:BA389" si="393">O326*AZ326</f>
        <v>#DIV/0!</v>
      </c>
      <c r="BB326" s="64" t="e">
        <f t="shared" ref="BB326:BB389" si="394">(BA326/1000)/U326</f>
        <v>#DIV/0!</v>
      </c>
      <c r="BC326" s="42">
        <f t="shared" ref="BC326:BC389" si="395">(J326/100)/300</f>
        <v>0</v>
      </c>
      <c r="BD326" s="61">
        <f t="shared" ref="BD326:BD389" si="396">BC326</f>
        <v>0</v>
      </c>
      <c r="BE326" s="39" t="e">
        <f t="shared" ref="BE326:BE389" si="397">((PI()^2)*(S326*1000)*V326)/((J326/100)^2)</f>
        <v>#DIV/0!</v>
      </c>
      <c r="BF326" s="61" t="e">
        <f t="shared" ref="BF326:BF389" si="398">(BC326)*(EXP((M326*((0.5*O326/1.4)+(AA326*0.5*O326/1.4)))/(BE326-((0.5*O326/1.4)+(AA326*0.5*O326/1.4))))-1)</f>
        <v>#DIV/0!</v>
      </c>
      <c r="BG326" s="41" t="e">
        <f t="shared" ref="BG326:BG389" si="399">BD326+BF326</f>
        <v>#DIV/0!</v>
      </c>
      <c r="BH326" s="61" t="e">
        <f t="shared" ref="BH326:BH389" si="400">BG326*(BE326/(BE326-O326))</f>
        <v>#DIV/0!</v>
      </c>
      <c r="BI326" s="39" t="e">
        <f t="shared" ref="BI326:BI389" si="401">O326*BH326</f>
        <v>#DIV/0!</v>
      </c>
      <c r="BJ326" s="64" t="e">
        <f t="shared" ref="BJ326:BJ389" si="402">(BI326/1000)/T326</f>
        <v>#DIV/0!</v>
      </c>
      <c r="BK326" s="39" t="e">
        <f t="shared" ref="BK326:BK389" si="403">((AD326/Q326)+(BJ326/Q326))</f>
        <v>#DIV/0!</v>
      </c>
      <c r="BL326" s="64" t="e">
        <f t="shared" ref="BL326:BL389" si="404">((AD326/Q326)+(BB326/Q326))</f>
        <v>#DIV/0!</v>
      </c>
      <c r="BM326" s="43" t="e">
        <f t="shared" ref="BM326:BM389" si="405">IF(BK326&lt;1,"APROVADO","REPROVADO")</f>
        <v>#DIV/0!</v>
      </c>
      <c r="BN326" s="66" t="e">
        <f t="shared" ref="BN326:BN389" si="406">IF(BL326&lt;1,"APROVADO","REPROVADO")</f>
        <v>#DIV/0!</v>
      </c>
      <c r="BO326" s="17">
        <f t="shared" ref="BO326:BO389" si="407">A326*B326</f>
        <v>0</v>
      </c>
      <c r="BP326" s="68">
        <f t="shared" ref="BP326:BP389" si="408">BO326</f>
        <v>0</v>
      </c>
      <c r="BQ326" s="39">
        <f t="shared" ref="BQ326:BQ389" si="409">(N326/(R326))*10</f>
        <v>0</v>
      </c>
      <c r="BR326" s="69">
        <f t="shared" ref="BR326:BR389" si="410">(O326/(Q326))*10</f>
        <v>0</v>
      </c>
      <c r="BS326" s="44" t="e">
        <f t="shared" ref="BS326:BS389" si="411">BQ326/BO326</f>
        <v>#DIV/0!</v>
      </c>
      <c r="BT326" s="70" t="e">
        <f t="shared" ref="BT326:BT389" si="412">BR326/BP326</f>
        <v>#DIV/0!</v>
      </c>
      <c r="BU326" s="43" t="str">
        <f t="shared" ref="BU326:BU389" si="413">IF(BO326&gt;BQ326,"APROVADO","REPROVADO")</f>
        <v>REPROVADO</v>
      </c>
      <c r="BV326" s="71" t="str">
        <f t="shared" ref="BV326:BV389" si="414">IF(BP326&gt;BR326,"APROVADO","REPROVADO")</f>
        <v>REPROVADO</v>
      </c>
    </row>
    <row r="327" spans="1:74">
      <c r="A327" s="17">
        <f>'PLANILHA PRINCIPAL'!C329</f>
        <v>0</v>
      </c>
      <c r="B327" s="45">
        <f>'PLANILHA PRINCIPAL'!D329</f>
        <v>0</v>
      </c>
      <c r="C327" s="17">
        <f t="shared" si="346"/>
        <v>60</v>
      </c>
      <c r="D327" s="45">
        <f t="shared" si="347"/>
        <v>24500</v>
      </c>
      <c r="E327" s="17">
        <f t="shared" si="348"/>
        <v>0.6</v>
      </c>
      <c r="F327" s="45">
        <f t="shared" si="349"/>
        <v>1</v>
      </c>
      <c r="G327" s="17">
        <f t="shared" si="350"/>
        <v>0.8</v>
      </c>
      <c r="H327" s="45">
        <f t="shared" si="351"/>
        <v>1.4</v>
      </c>
      <c r="I327" s="17">
        <f t="shared" si="352"/>
        <v>1.8</v>
      </c>
      <c r="J327" s="45">
        <f>'PLANILHA PRINCIPAL'!E329</f>
        <v>0</v>
      </c>
      <c r="K327" s="17">
        <f t="shared" si="353"/>
        <v>0.2</v>
      </c>
      <c r="L327" s="45">
        <f t="shared" si="354"/>
        <v>0.3</v>
      </c>
      <c r="M327" s="17">
        <f t="shared" si="355"/>
        <v>0.8</v>
      </c>
      <c r="N327" s="72">
        <f>'PLANILHA PRINCIPAL'!F329</f>
        <v>0</v>
      </c>
      <c r="O327" s="39">
        <f>'PLANILHA PRINCIPAL'!G329</f>
        <v>0</v>
      </c>
      <c r="P327" s="47">
        <f t="shared" si="356"/>
        <v>0.48</v>
      </c>
      <c r="Q327" s="39">
        <f t="shared" si="357"/>
        <v>20.571428571428569</v>
      </c>
      <c r="R327" s="48">
        <f t="shared" si="358"/>
        <v>20.779220779220779</v>
      </c>
      <c r="S327" s="17">
        <f t="shared" si="359"/>
        <v>11760</v>
      </c>
      <c r="T327" s="49">
        <f t="shared" si="360"/>
        <v>0</v>
      </c>
      <c r="U327" s="40">
        <f t="shared" si="361"/>
        <v>0</v>
      </c>
      <c r="V327" s="49">
        <f t="shared" si="362"/>
        <v>0</v>
      </c>
      <c r="W327" s="40">
        <f t="shared" si="363"/>
        <v>0</v>
      </c>
      <c r="X327" s="49">
        <f t="shared" si="364"/>
        <v>0</v>
      </c>
      <c r="Y327" s="41" t="e">
        <f t="shared" si="365"/>
        <v>#DIV/0!</v>
      </c>
      <c r="Z327" s="50" t="e">
        <f t="shared" si="366"/>
        <v>#DIV/0!</v>
      </c>
      <c r="AA327" s="17">
        <f t="shared" si="367"/>
        <v>0.5</v>
      </c>
      <c r="AB327" s="51" t="e">
        <f t="shared" si="368"/>
        <v>#DIV/0!</v>
      </c>
      <c r="AC327" s="39" t="e">
        <f t="shared" si="369"/>
        <v>#DIV/0!</v>
      </c>
      <c r="AD327" s="48" t="e">
        <f t="shared" si="370"/>
        <v>#DIV/0!</v>
      </c>
      <c r="AE327" s="42">
        <f t="shared" si="371"/>
        <v>0</v>
      </c>
      <c r="AF327" s="54">
        <f t="shared" si="372"/>
        <v>0</v>
      </c>
      <c r="AG327" s="39" t="e">
        <f t="shared" si="373"/>
        <v>#DIV/0!</v>
      </c>
      <c r="AH327" s="54" t="e">
        <f t="shared" si="374"/>
        <v>#DIV/0!</v>
      </c>
      <c r="AI327" s="39" t="e">
        <f t="shared" si="375"/>
        <v>#DIV/0!</v>
      </c>
      <c r="AJ327" s="56" t="e">
        <f t="shared" si="376"/>
        <v>#DIV/0!</v>
      </c>
      <c r="AK327" s="42">
        <f t="shared" si="377"/>
        <v>0</v>
      </c>
      <c r="AL327" s="54">
        <f t="shared" si="378"/>
        <v>0</v>
      </c>
      <c r="AM327" s="39" t="e">
        <f t="shared" si="379"/>
        <v>#DIV/0!</v>
      </c>
      <c r="AN327" s="54" t="e">
        <f t="shared" si="380"/>
        <v>#DIV/0!</v>
      </c>
      <c r="AO327" s="39" t="e">
        <f t="shared" si="381"/>
        <v>#DIV/0!</v>
      </c>
      <c r="AP327" s="56" t="e">
        <f t="shared" si="382"/>
        <v>#DIV/0!</v>
      </c>
      <c r="AQ327" s="39" t="e">
        <f t="shared" si="383"/>
        <v>#DIV/0!</v>
      </c>
      <c r="AR327" s="56" t="e">
        <f t="shared" si="384"/>
        <v>#DIV/0!</v>
      </c>
      <c r="AS327" s="43" t="e">
        <f t="shared" si="385"/>
        <v>#DIV/0!</v>
      </c>
      <c r="AT327" s="58" t="e">
        <f t="shared" si="386"/>
        <v>#DIV/0!</v>
      </c>
      <c r="AU327" s="42">
        <f t="shared" si="387"/>
        <v>0</v>
      </c>
      <c r="AV327" s="61">
        <f t="shared" si="388"/>
        <v>0</v>
      </c>
      <c r="AW327" s="39" t="e">
        <f t="shared" si="389"/>
        <v>#DIV/0!</v>
      </c>
      <c r="AX327" s="61" t="e">
        <f t="shared" si="390"/>
        <v>#DIV/0!</v>
      </c>
      <c r="AY327" s="41" t="e">
        <f t="shared" si="391"/>
        <v>#DIV/0!</v>
      </c>
      <c r="AZ327" s="61" t="e">
        <f t="shared" si="392"/>
        <v>#DIV/0!</v>
      </c>
      <c r="BA327" s="39" t="e">
        <f t="shared" si="393"/>
        <v>#DIV/0!</v>
      </c>
      <c r="BB327" s="64" t="e">
        <f t="shared" si="394"/>
        <v>#DIV/0!</v>
      </c>
      <c r="BC327" s="42">
        <f t="shared" si="395"/>
        <v>0</v>
      </c>
      <c r="BD327" s="61">
        <f t="shared" si="396"/>
        <v>0</v>
      </c>
      <c r="BE327" s="39" t="e">
        <f t="shared" si="397"/>
        <v>#DIV/0!</v>
      </c>
      <c r="BF327" s="61" t="e">
        <f t="shared" si="398"/>
        <v>#DIV/0!</v>
      </c>
      <c r="BG327" s="41" t="e">
        <f t="shared" si="399"/>
        <v>#DIV/0!</v>
      </c>
      <c r="BH327" s="61" t="e">
        <f t="shared" si="400"/>
        <v>#DIV/0!</v>
      </c>
      <c r="BI327" s="39" t="e">
        <f t="shared" si="401"/>
        <v>#DIV/0!</v>
      </c>
      <c r="BJ327" s="64" t="e">
        <f t="shared" si="402"/>
        <v>#DIV/0!</v>
      </c>
      <c r="BK327" s="39" t="e">
        <f t="shared" si="403"/>
        <v>#DIV/0!</v>
      </c>
      <c r="BL327" s="64" t="e">
        <f t="shared" si="404"/>
        <v>#DIV/0!</v>
      </c>
      <c r="BM327" s="43" t="e">
        <f t="shared" si="405"/>
        <v>#DIV/0!</v>
      </c>
      <c r="BN327" s="66" t="e">
        <f t="shared" si="406"/>
        <v>#DIV/0!</v>
      </c>
      <c r="BO327" s="17">
        <f t="shared" si="407"/>
        <v>0</v>
      </c>
      <c r="BP327" s="68">
        <f t="shared" si="408"/>
        <v>0</v>
      </c>
      <c r="BQ327" s="39">
        <f t="shared" si="409"/>
        <v>0</v>
      </c>
      <c r="BR327" s="69">
        <f t="shared" si="410"/>
        <v>0</v>
      </c>
      <c r="BS327" s="44" t="e">
        <f t="shared" si="411"/>
        <v>#DIV/0!</v>
      </c>
      <c r="BT327" s="70" t="e">
        <f t="shared" si="412"/>
        <v>#DIV/0!</v>
      </c>
      <c r="BU327" s="43" t="str">
        <f t="shared" si="413"/>
        <v>REPROVADO</v>
      </c>
      <c r="BV327" s="71" t="str">
        <f t="shared" si="414"/>
        <v>REPROVADO</v>
      </c>
    </row>
    <row r="328" spans="1:74">
      <c r="A328" s="17">
        <f>'PLANILHA PRINCIPAL'!C330</f>
        <v>0</v>
      </c>
      <c r="B328" s="45">
        <f>'PLANILHA PRINCIPAL'!D330</f>
        <v>0</v>
      </c>
      <c r="C328" s="17">
        <f t="shared" si="346"/>
        <v>60</v>
      </c>
      <c r="D328" s="45">
        <f t="shared" si="347"/>
        <v>24500</v>
      </c>
      <c r="E328" s="17">
        <f t="shared" si="348"/>
        <v>0.6</v>
      </c>
      <c r="F328" s="45">
        <f t="shared" si="349"/>
        <v>1</v>
      </c>
      <c r="G328" s="17">
        <f t="shared" si="350"/>
        <v>0.8</v>
      </c>
      <c r="H328" s="45">
        <f t="shared" si="351"/>
        <v>1.4</v>
      </c>
      <c r="I328" s="17">
        <f t="shared" si="352"/>
        <v>1.8</v>
      </c>
      <c r="J328" s="45">
        <f>'PLANILHA PRINCIPAL'!E330</f>
        <v>0</v>
      </c>
      <c r="K328" s="17">
        <f t="shared" si="353"/>
        <v>0.2</v>
      </c>
      <c r="L328" s="45">
        <f t="shared" si="354"/>
        <v>0.3</v>
      </c>
      <c r="M328" s="17">
        <f t="shared" si="355"/>
        <v>0.8</v>
      </c>
      <c r="N328" s="72">
        <f>'PLANILHA PRINCIPAL'!F330</f>
        <v>0</v>
      </c>
      <c r="O328" s="39">
        <f>'PLANILHA PRINCIPAL'!G330</f>
        <v>0</v>
      </c>
      <c r="P328" s="47">
        <f t="shared" si="356"/>
        <v>0.48</v>
      </c>
      <c r="Q328" s="39">
        <f t="shared" si="357"/>
        <v>20.571428571428569</v>
      </c>
      <c r="R328" s="48">
        <f t="shared" si="358"/>
        <v>20.779220779220779</v>
      </c>
      <c r="S328" s="17">
        <f t="shared" si="359"/>
        <v>11760</v>
      </c>
      <c r="T328" s="49">
        <f t="shared" si="360"/>
        <v>0</v>
      </c>
      <c r="U328" s="40">
        <f t="shared" si="361"/>
        <v>0</v>
      </c>
      <c r="V328" s="49">
        <f t="shared" si="362"/>
        <v>0</v>
      </c>
      <c r="W328" s="40">
        <f t="shared" si="363"/>
        <v>0</v>
      </c>
      <c r="X328" s="49">
        <f t="shared" si="364"/>
        <v>0</v>
      </c>
      <c r="Y328" s="41" t="e">
        <f t="shared" si="365"/>
        <v>#DIV/0!</v>
      </c>
      <c r="Z328" s="50" t="e">
        <f t="shared" si="366"/>
        <v>#DIV/0!</v>
      </c>
      <c r="AA328" s="17">
        <f t="shared" si="367"/>
        <v>0.5</v>
      </c>
      <c r="AB328" s="51" t="e">
        <f t="shared" si="368"/>
        <v>#DIV/0!</v>
      </c>
      <c r="AC328" s="39" t="e">
        <f t="shared" si="369"/>
        <v>#DIV/0!</v>
      </c>
      <c r="AD328" s="48" t="e">
        <f t="shared" si="370"/>
        <v>#DIV/0!</v>
      </c>
      <c r="AE328" s="42">
        <f t="shared" si="371"/>
        <v>0</v>
      </c>
      <c r="AF328" s="54">
        <f t="shared" si="372"/>
        <v>0</v>
      </c>
      <c r="AG328" s="39" t="e">
        <f t="shared" si="373"/>
        <v>#DIV/0!</v>
      </c>
      <c r="AH328" s="54" t="e">
        <f t="shared" si="374"/>
        <v>#DIV/0!</v>
      </c>
      <c r="AI328" s="39" t="e">
        <f t="shared" si="375"/>
        <v>#DIV/0!</v>
      </c>
      <c r="AJ328" s="56" t="e">
        <f t="shared" si="376"/>
        <v>#DIV/0!</v>
      </c>
      <c r="AK328" s="42">
        <f t="shared" si="377"/>
        <v>0</v>
      </c>
      <c r="AL328" s="54">
        <f t="shared" si="378"/>
        <v>0</v>
      </c>
      <c r="AM328" s="39" t="e">
        <f t="shared" si="379"/>
        <v>#DIV/0!</v>
      </c>
      <c r="AN328" s="54" t="e">
        <f t="shared" si="380"/>
        <v>#DIV/0!</v>
      </c>
      <c r="AO328" s="39" t="e">
        <f t="shared" si="381"/>
        <v>#DIV/0!</v>
      </c>
      <c r="AP328" s="56" t="e">
        <f t="shared" si="382"/>
        <v>#DIV/0!</v>
      </c>
      <c r="AQ328" s="39" t="e">
        <f t="shared" si="383"/>
        <v>#DIV/0!</v>
      </c>
      <c r="AR328" s="56" t="e">
        <f t="shared" si="384"/>
        <v>#DIV/0!</v>
      </c>
      <c r="AS328" s="43" t="e">
        <f t="shared" si="385"/>
        <v>#DIV/0!</v>
      </c>
      <c r="AT328" s="58" t="e">
        <f t="shared" si="386"/>
        <v>#DIV/0!</v>
      </c>
      <c r="AU328" s="42">
        <f t="shared" si="387"/>
        <v>0</v>
      </c>
      <c r="AV328" s="61">
        <f t="shared" si="388"/>
        <v>0</v>
      </c>
      <c r="AW328" s="39" t="e">
        <f t="shared" si="389"/>
        <v>#DIV/0!</v>
      </c>
      <c r="AX328" s="61" t="e">
        <f t="shared" si="390"/>
        <v>#DIV/0!</v>
      </c>
      <c r="AY328" s="41" t="e">
        <f t="shared" si="391"/>
        <v>#DIV/0!</v>
      </c>
      <c r="AZ328" s="61" t="e">
        <f t="shared" si="392"/>
        <v>#DIV/0!</v>
      </c>
      <c r="BA328" s="39" t="e">
        <f t="shared" si="393"/>
        <v>#DIV/0!</v>
      </c>
      <c r="BB328" s="64" t="e">
        <f t="shared" si="394"/>
        <v>#DIV/0!</v>
      </c>
      <c r="BC328" s="42">
        <f t="shared" si="395"/>
        <v>0</v>
      </c>
      <c r="BD328" s="61">
        <f t="shared" si="396"/>
        <v>0</v>
      </c>
      <c r="BE328" s="39" t="e">
        <f t="shared" si="397"/>
        <v>#DIV/0!</v>
      </c>
      <c r="BF328" s="61" t="e">
        <f t="shared" si="398"/>
        <v>#DIV/0!</v>
      </c>
      <c r="BG328" s="41" t="e">
        <f t="shared" si="399"/>
        <v>#DIV/0!</v>
      </c>
      <c r="BH328" s="61" t="e">
        <f t="shared" si="400"/>
        <v>#DIV/0!</v>
      </c>
      <c r="BI328" s="39" t="e">
        <f t="shared" si="401"/>
        <v>#DIV/0!</v>
      </c>
      <c r="BJ328" s="64" t="e">
        <f t="shared" si="402"/>
        <v>#DIV/0!</v>
      </c>
      <c r="BK328" s="39" t="e">
        <f t="shared" si="403"/>
        <v>#DIV/0!</v>
      </c>
      <c r="BL328" s="64" t="e">
        <f t="shared" si="404"/>
        <v>#DIV/0!</v>
      </c>
      <c r="BM328" s="43" t="e">
        <f t="shared" si="405"/>
        <v>#DIV/0!</v>
      </c>
      <c r="BN328" s="66" t="e">
        <f t="shared" si="406"/>
        <v>#DIV/0!</v>
      </c>
      <c r="BO328" s="17">
        <f t="shared" si="407"/>
        <v>0</v>
      </c>
      <c r="BP328" s="68">
        <f t="shared" si="408"/>
        <v>0</v>
      </c>
      <c r="BQ328" s="39">
        <f t="shared" si="409"/>
        <v>0</v>
      </c>
      <c r="BR328" s="69">
        <f t="shared" si="410"/>
        <v>0</v>
      </c>
      <c r="BS328" s="44" t="e">
        <f t="shared" si="411"/>
        <v>#DIV/0!</v>
      </c>
      <c r="BT328" s="70" t="e">
        <f t="shared" si="412"/>
        <v>#DIV/0!</v>
      </c>
      <c r="BU328" s="43" t="str">
        <f t="shared" si="413"/>
        <v>REPROVADO</v>
      </c>
      <c r="BV328" s="71" t="str">
        <f t="shared" si="414"/>
        <v>REPROVADO</v>
      </c>
    </row>
    <row r="329" spans="1:74">
      <c r="A329" s="17">
        <f>'PLANILHA PRINCIPAL'!C331</f>
        <v>0</v>
      </c>
      <c r="B329" s="45">
        <f>'PLANILHA PRINCIPAL'!D331</f>
        <v>0</v>
      </c>
      <c r="C329" s="17">
        <f t="shared" si="346"/>
        <v>60</v>
      </c>
      <c r="D329" s="45">
        <f t="shared" si="347"/>
        <v>24500</v>
      </c>
      <c r="E329" s="17">
        <f t="shared" si="348"/>
        <v>0.6</v>
      </c>
      <c r="F329" s="45">
        <f t="shared" si="349"/>
        <v>1</v>
      </c>
      <c r="G329" s="17">
        <f t="shared" si="350"/>
        <v>0.8</v>
      </c>
      <c r="H329" s="45">
        <f t="shared" si="351"/>
        <v>1.4</v>
      </c>
      <c r="I329" s="17">
        <f t="shared" si="352"/>
        <v>1.8</v>
      </c>
      <c r="J329" s="45">
        <f>'PLANILHA PRINCIPAL'!E331</f>
        <v>0</v>
      </c>
      <c r="K329" s="17">
        <f t="shared" si="353"/>
        <v>0.2</v>
      </c>
      <c r="L329" s="45">
        <f t="shared" si="354"/>
        <v>0.3</v>
      </c>
      <c r="M329" s="17">
        <f t="shared" si="355"/>
        <v>0.8</v>
      </c>
      <c r="N329" s="72">
        <f>'PLANILHA PRINCIPAL'!F331</f>
        <v>0</v>
      </c>
      <c r="O329" s="39">
        <f>'PLANILHA PRINCIPAL'!G331</f>
        <v>0</v>
      </c>
      <c r="P329" s="47">
        <f t="shared" si="356"/>
        <v>0.48</v>
      </c>
      <c r="Q329" s="39">
        <f t="shared" si="357"/>
        <v>20.571428571428569</v>
      </c>
      <c r="R329" s="48">
        <f t="shared" si="358"/>
        <v>20.779220779220779</v>
      </c>
      <c r="S329" s="17">
        <f t="shared" si="359"/>
        <v>11760</v>
      </c>
      <c r="T329" s="49">
        <f t="shared" si="360"/>
        <v>0</v>
      </c>
      <c r="U329" s="40">
        <f t="shared" si="361"/>
        <v>0</v>
      </c>
      <c r="V329" s="49">
        <f t="shared" si="362"/>
        <v>0</v>
      </c>
      <c r="W329" s="40">
        <f t="shared" si="363"/>
        <v>0</v>
      </c>
      <c r="X329" s="49">
        <f t="shared" si="364"/>
        <v>0</v>
      </c>
      <c r="Y329" s="41" t="e">
        <f t="shared" si="365"/>
        <v>#DIV/0!</v>
      </c>
      <c r="Z329" s="50" t="e">
        <f t="shared" si="366"/>
        <v>#DIV/0!</v>
      </c>
      <c r="AA329" s="17">
        <f t="shared" si="367"/>
        <v>0.5</v>
      </c>
      <c r="AB329" s="51" t="e">
        <f t="shared" si="368"/>
        <v>#DIV/0!</v>
      </c>
      <c r="AC329" s="39" t="e">
        <f t="shared" si="369"/>
        <v>#DIV/0!</v>
      </c>
      <c r="AD329" s="48" t="e">
        <f t="shared" si="370"/>
        <v>#DIV/0!</v>
      </c>
      <c r="AE329" s="42">
        <f t="shared" si="371"/>
        <v>0</v>
      </c>
      <c r="AF329" s="54">
        <f t="shared" si="372"/>
        <v>0</v>
      </c>
      <c r="AG329" s="39" t="e">
        <f t="shared" si="373"/>
        <v>#DIV/0!</v>
      </c>
      <c r="AH329" s="54" t="e">
        <f t="shared" si="374"/>
        <v>#DIV/0!</v>
      </c>
      <c r="AI329" s="39" t="e">
        <f t="shared" si="375"/>
        <v>#DIV/0!</v>
      </c>
      <c r="AJ329" s="56" t="e">
        <f t="shared" si="376"/>
        <v>#DIV/0!</v>
      </c>
      <c r="AK329" s="42">
        <f t="shared" si="377"/>
        <v>0</v>
      </c>
      <c r="AL329" s="54">
        <f t="shared" si="378"/>
        <v>0</v>
      </c>
      <c r="AM329" s="39" t="e">
        <f t="shared" si="379"/>
        <v>#DIV/0!</v>
      </c>
      <c r="AN329" s="54" t="e">
        <f t="shared" si="380"/>
        <v>#DIV/0!</v>
      </c>
      <c r="AO329" s="39" t="e">
        <f t="shared" si="381"/>
        <v>#DIV/0!</v>
      </c>
      <c r="AP329" s="56" t="e">
        <f t="shared" si="382"/>
        <v>#DIV/0!</v>
      </c>
      <c r="AQ329" s="39" t="e">
        <f t="shared" si="383"/>
        <v>#DIV/0!</v>
      </c>
      <c r="AR329" s="56" t="e">
        <f t="shared" si="384"/>
        <v>#DIV/0!</v>
      </c>
      <c r="AS329" s="43" t="e">
        <f t="shared" si="385"/>
        <v>#DIV/0!</v>
      </c>
      <c r="AT329" s="58" t="e">
        <f t="shared" si="386"/>
        <v>#DIV/0!</v>
      </c>
      <c r="AU329" s="42">
        <f t="shared" si="387"/>
        <v>0</v>
      </c>
      <c r="AV329" s="61">
        <f t="shared" si="388"/>
        <v>0</v>
      </c>
      <c r="AW329" s="39" t="e">
        <f t="shared" si="389"/>
        <v>#DIV/0!</v>
      </c>
      <c r="AX329" s="61" t="e">
        <f t="shared" si="390"/>
        <v>#DIV/0!</v>
      </c>
      <c r="AY329" s="41" t="e">
        <f t="shared" si="391"/>
        <v>#DIV/0!</v>
      </c>
      <c r="AZ329" s="61" t="e">
        <f t="shared" si="392"/>
        <v>#DIV/0!</v>
      </c>
      <c r="BA329" s="39" t="e">
        <f t="shared" si="393"/>
        <v>#DIV/0!</v>
      </c>
      <c r="BB329" s="64" t="e">
        <f t="shared" si="394"/>
        <v>#DIV/0!</v>
      </c>
      <c r="BC329" s="42">
        <f t="shared" si="395"/>
        <v>0</v>
      </c>
      <c r="BD329" s="61">
        <f t="shared" si="396"/>
        <v>0</v>
      </c>
      <c r="BE329" s="39" t="e">
        <f t="shared" si="397"/>
        <v>#DIV/0!</v>
      </c>
      <c r="BF329" s="61" t="e">
        <f t="shared" si="398"/>
        <v>#DIV/0!</v>
      </c>
      <c r="BG329" s="41" t="e">
        <f t="shared" si="399"/>
        <v>#DIV/0!</v>
      </c>
      <c r="BH329" s="61" t="e">
        <f t="shared" si="400"/>
        <v>#DIV/0!</v>
      </c>
      <c r="BI329" s="39" t="e">
        <f t="shared" si="401"/>
        <v>#DIV/0!</v>
      </c>
      <c r="BJ329" s="64" t="e">
        <f t="shared" si="402"/>
        <v>#DIV/0!</v>
      </c>
      <c r="BK329" s="39" t="e">
        <f t="shared" si="403"/>
        <v>#DIV/0!</v>
      </c>
      <c r="BL329" s="64" t="e">
        <f t="shared" si="404"/>
        <v>#DIV/0!</v>
      </c>
      <c r="BM329" s="43" t="e">
        <f t="shared" si="405"/>
        <v>#DIV/0!</v>
      </c>
      <c r="BN329" s="66" t="e">
        <f t="shared" si="406"/>
        <v>#DIV/0!</v>
      </c>
      <c r="BO329" s="17">
        <f t="shared" si="407"/>
        <v>0</v>
      </c>
      <c r="BP329" s="68">
        <f t="shared" si="408"/>
        <v>0</v>
      </c>
      <c r="BQ329" s="39">
        <f t="shared" si="409"/>
        <v>0</v>
      </c>
      <c r="BR329" s="69">
        <f t="shared" si="410"/>
        <v>0</v>
      </c>
      <c r="BS329" s="44" t="e">
        <f t="shared" si="411"/>
        <v>#DIV/0!</v>
      </c>
      <c r="BT329" s="70" t="e">
        <f t="shared" si="412"/>
        <v>#DIV/0!</v>
      </c>
      <c r="BU329" s="43" t="str">
        <f t="shared" si="413"/>
        <v>REPROVADO</v>
      </c>
      <c r="BV329" s="71" t="str">
        <f t="shared" si="414"/>
        <v>REPROVADO</v>
      </c>
    </row>
    <row r="330" spans="1:74">
      <c r="A330" s="17">
        <f>'PLANILHA PRINCIPAL'!C332</f>
        <v>0</v>
      </c>
      <c r="B330" s="45">
        <f>'PLANILHA PRINCIPAL'!D332</f>
        <v>0</v>
      </c>
      <c r="C330" s="17">
        <f t="shared" si="346"/>
        <v>60</v>
      </c>
      <c r="D330" s="45">
        <f t="shared" si="347"/>
        <v>24500</v>
      </c>
      <c r="E330" s="17">
        <f t="shared" si="348"/>
        <v>0.6</v>
      </c>
      <c r="F330" s="45">
        <f t="shared" si="349"/>
        <v>1</v>
      </c>
      <c r="G330" s="17">
        <f t="shared" si="350"/>
        <v>0.8</v>
      </c>
      <c r="H330" s="45">
        <f t="shared" si="351"/>
        <v>1.4</v>
      </c>
      <c r="I330" s="17">
        <f t="shared" si="352"/>
        <v>1.8</v>
      </c>
      <c r="J330" s="45">
        <f>'PLANILHA PRINCIPAL'!E332</f>
        <v>0</v>
      </c>
      <c r="K330" s="17">
        <f t="shared" si="353"/>
        <v>0.2</v>
      </c>
      <c r="L330" s="45">
        <f t="shared" si="354"/>
        <v>0.3</v>
      </c>
      <c r="M330" s="17">
        <f t="shared" si="355"/>
        <v>0.8</v>
      </c>
      <c r="N330" s="72">
        <f>'PLANILHA PRINCIPAL'!F332</f>
        <v>0</v>
      </c>
      <c r="O330" s="39">
        <f>'PLANILHA PRINCIPAL'!G332</f>
        <v>0</v>
      </c>
      <c r="P330" s="47">
        <f t="shared" si="356"/>
        <v>0.48</v>
      </c>
      <c r="Q330" s="39">
        <f t="shared" si="357"/>
        <v>20.571428571428569</v>
      </c>
      <c r="R330" s="48">
        <f t="shared" si="358"/>
        <v>20.779220779220779</v>
      </c>
      <c r="S330" s="17">
        <f t="shared" si="359"/>
        <v>11760</v>
      </c>
      <c r="T330" s="49">
        <f t="shared" si="360"/>
        <v>0</v>
      </c>
      <c r="U330" s="40">
        <f t="shared" si="361"/>
        <v>0</v>
      </c>
      <c r="V330" s="49">
        <f t="shared" si="362"/>
        <v>0</v>
      </c>
      <c r="W330" s="40">
        <f t="shared" si="363"/>
        <v>0</v>
      </c>
      <c r="X330" s="49">
        <f t="shared" si="364"/>
        <v>0</v>
      </c>
      <c r="Y330" s="41" t="e">
        <f t="shared" si="365"/>
        <v>#DIV/0!</v>
      </c>
      <c r="Z330" s="50" t="e">
        <f t="shared" si="366"/>
        <v>#DIV/0!</v>
      </c>
      <c r="AA330" s="17">
        <f t="shared" si="367"/>
        <v>0.5</v>
      </c>
      <c r="AB330" s="51" t="e">
        <f t="shared" si="368"/>
        <v>#DIV/0!</v>
      </c>
      <c r="AC330" s="39" t="e">
        <f t="shared" si="369"/>
        <v>#DIV/0!</v>
      </c>
      <c r="AD330" s="48" t="e">
        <f t="shared" si="370"/>
        <v>#DIV/0!</v>
      </c>
      <c r="AE330" s="42">
        <f t="shared" si="371"/>
        <v>0</v>
      </c>
      <c r="AF330" s="54">
        <f t="shared" si="372"/>
        <v>0</v>
      </c>
      <c r="AG330" s="39" t="e">
        <f t="shared" si="373"/>
        <v>#DIV/0!</v>
      </c>
      <c r="AH330" s="54" t="e">
        <f t="shared" si="374"/>
        <v>#DIV/0!</v>
      </c>
      <c r="AI330" s="39" t="e">
        <f t="shared" si="375"/>
        <v>#DIV/0!</v>
      </c>
      <c r="AJ330" s="56" t="e">
        <f t="shared" si="376"/>
        <v>#DIV/0!</v>
      </c>
      <c r="AK330" s="42">
        <f t="shared" si="377"/>
        <v>0</v>
      </c>
      <c r="AL330" s="54">
        <f t="shared" si="378"/>
        <v>0</v>
      </c>
      <c r="AM330" s="39" t="e">
        <f t="shared" si="379"/>
        <v>#DIV/0!</v>
      </c>
      <c r="AN330" s="54" t="e">
        <f t="shared" si="380"/>
        <v>#DIV/0!</v>
      </c>
      <c r="AO330" s="39" t="e">
        <f t="shared" si="381"/>
        <v>#DIV/0!</v>
      </c>
      <c r="AP330" s="56" t="e">
        <f t="shared" si="382"/>
        <v>#DIV/0!</v>
      </c>
      <c r="AQ330" s="39" t="e">
        <f t="shared" si="383"/>
        <v>#DIV/0!</v>
      </c>
      <c r="AR330" s="56" t="e">
        <f t="shared" si="384"/>
        <v>#DIV/0!</v>
      </c>
      <c r="AS330" s="43" t="e">
        <f t="shared" si="385"/>
        <v>#DIV/0!</v>
      </c>
      <c r="AT330" s="58" t="e">
        <f t="shared" si="386"/>
        <v>#DIV/0!</v>
      </c>
      <c r="AU330" s="42">
        <f t="shared" si="387"/>
        <v>0</v>
      </c>
      <c r="AV330" s="61">
        <f t="shared" si="388"/>
        <v>0</v>
      </c>
      <c r="AW330" s="39" t="e">
        <f t="shared" si="389"/>
        <v>#DIV/0!</v>
      </c>
      <c r="AX330" s="61" t="e">
        <f t="shared" si="390"/>
        <v>#DIV/0!</v>
      </c>
      <c r="AY330" s="41" t="e">
        <f t="shared" si="391"/>
        <v>#DIV/0!</v>
      </c>
      <c r="AZ330" s="61" t="e">
        <f t="shared" si="392"/>
        <v>#DIV/0!</v>
      </c>
      <c r="BA330" s="39" t="e">
        <f t="shared" si="393"/>
        <v>#DIV/0!</v>
      </c>
      <c r="BB330" s="64" t="e">
        <f t="shared" si="394"/>
        <v>#DIV/0!</v>
      </c>
      <c r="BC330" s="42">
        <f t="shared" si="395"/>
        <v>0</v>
      </c>
      <c r="BD330" s="61">
        <f t="shared" si="396"/>
        <v>0</v>
      </c>
      <c r="BE330" s="39" t="e">
        <f t="shared" si="397"/>
        <v>#DIV/0!</v>
      </c>
      <c r="BF330" s="61" t="e">
        <f t="shared" si="398"/>
        <v>#DIV/0!</v>
      </c>
      <c r="BG330" s="41" t="e">
        <f t="shared" si="399"/>
        <v>#DIV/0!</v>
      </c>
      <c r="BH330" s="61" t="e">
        <f t="shared" si="400"/>
        <v>#DIV/0!</v>
      </c>
      <c r="BI330" s="39" t="e">
        <f t="shared" si="401"/>
        <v>#DIV/0!</v>
      </c>
      <c r="BJ330" s="64" t="e">
        <f t="shared" si="402"/>
        <v>#DIV/0!</v>
      </c>
      <c r="BK330" s="39" t="e">
        <f t="shared" si="403"/>
        <v>#DIV/0!</v>
      </c>
      <c r="BL330" s="64" t="e">
        <f t="shared" si="404"/>
        <v>#DIV/0!</v>
      </c>
      <c r="BM330" s="43" t="e">
        <f t="shared" si="405"/>
        <v>#DIV/0!</v>
      </c>
      <c r="BN330" s="66" t="e">
        <f t="shared" si="406"/>
        <v>#DIV/0!</v>
      </c>
      <c r="BO330" s="17">
        <f t="shared" si="407"/>
        <v>0</v>
      </c>
      <c r="BP330" s="68">
        <f t="shared" si="408"/>
        <v>0</v>
      </c>
      <c r="BQ330" s="39">
        <f t="shared" si="409"/>
        <v>0</v>
      </c>
      <c r="BR330" s="69">
        <f t="shared" si="410"/>
        <v>0</v>
      </c>
      <c r="BS330" s="44" t="e">
        <f t="shared" si="411"/>
        <v>#DIV/0!</v>
      </c>
      <c r="BT330" s="70" t="e">
        <f t="shared" si="412"/>
        <v>#DIV/0!</v>
      </c>
      <c r="BU330" s="43" t="str">
        <f t="shared" si="413"/>
        <v>REPROVADO</v>
      </c>
      <c r="BV330" s="71" t="str">
        <f t="shared" si="414"/>
        <v>REPROVADO</v>
      </c>
    </row>
    <row r="331" spans="1:74">
      <c r="A331" s="17">
        <f>'PLANILHA PRINCIPAL'!C333</f>
        <v>0</v>
      </c>
      <c r="B331" s="45">
        <f>'PLANILHA PRINCIPAL'!D333</f>
        <v>0</v>
      </c>
      <c r="C331" s="17">
        <f t="shared" si="346"/>
        <v>60</v>
      </c>
      <c r="D331" s="45">
        <f t="shared" si="347"/>
        <v>24500</v>
      </c>
      <c r="E331" s="17">
        <f t="shared" si="348"/>
        <v>0.6</v>
      </c>
      <c r="F331" s="45">
        <f t="shared" si="349"/>
        <v>1</v>
      </c>
      <c r="G331" s="17">
        <f t="shared" si="350"/>
        <v>0.8</v>
      </c>
      <c r="H331" s="45">
        <f t="shared" si="351"/>
        <v>1.4</v>
      </c>
      <c r="I331" s="17">
        <f t="shared" si="352"/>
        <v>1.8</v>
      </c>
      <c r="J331" s="45">
        <f>'PLANILHA PRINCIPAL'!E333</f>
        <v>0</v>
      </c>
      <c r="K331" s="17">
        <f t="shared" si="353"/>
        <v>0.2</v>
      </c>
      <c r="L331" s="45">
        <f t="shared" si="354"/>
        <v>0.3</v>
      </c>
      <c r="M331" s="17">
        <f t="shared" si="355"/>
        <v>0.8</v>
      </c>
      <c r="N331" s="72">
        <f>'PLANILHA PRINCIPAL'!F333</f>
        <v>0</v>
      </c>
      <c r="O331" s="39">
        <f>'PLANILHA PRINCIPAL'!G333</f>
        <v>0</v>
      </c>
      <c r="P331" s="47">
        <f t="shared" si="356"/>
        <v>0.48</v>
      </c>
      <c r="Q331" s="39">
        <f t="shared" si="357"/>
        <v>20.571428571428569</v>
      </c>
      <c r="R331" s="48">
        <f t="shared" si="358"/>
        <v>20.779220779220779</v>
      </c>
      <c r="S331" s="17">
        <f t="shared" si="359"/>
        <v>11760</v>
      </c>
      <c r="T331" s="49">
        <f t="shared" si="360"/>
        <v>0</v>
      </c>
      <c r="U331" s="40">
        <f t="shared" si="361"/>
        <v>0</v>
      </c>
      <c r="V331" s="49">
        <f t="shared" si="362"/>
        <v>0</v>
      </c>
      <c r="W331" s="40">
        <f t="shared" si="363"/>
        <v>0</v>
      </c>
      <c r="X331" s="49">
        <f t="shared" si="364"/>
        <v>0</v>
      </c>
      <c r="Y331" s="41" t="e">
        <f t="shared" si="365"/>
        <v>#DIV/0!</v>
      </c>
      <c r="Z331" s="50" t="e">
        <f t="shared" si="366"/>
        <v>#DIV/0!</v>
      </c>
      <c r="AA331" s="17">
        <f t="shared" si="367"/>
        <v>0.5</v>
      </c>
      <c r="AB331" s="51" t="e">
        <f t="shared" si="368"/>
        <v>#DIV/0!</v>
      </c>
      <c r="AC331" s="39" t="e">
        <f t="shared" si="369"/>
        <v>#DIV/0!</v>
      </c>
      <c r="AD331" s="48" t="e">
        <f t="shared" si="370"/>
        <v>#DIV/0!</v>
      </c>
      <c r="AE331" s="42">
        <f t="shared" si="371"/>
        <v>0</v>
      </c>
      <c r="AF331" s="54">
        <f t="shared" si="372"/>
        <v>0</v>
      </c>
      <c r="AG331" s="39" t="e">
        <f t="shared" si="373"/>
        <v>#DIV/0!</v>
      </c>
      <c r="AH331" s="54" t="e">
        <f t="shared" si="374"/>
        <v>#DIV/0!</v>
      </c>
      <c r="AI331" s="39" t="e">
        <f t="shared" si="375"/>
        <v>#DIV/0!</v>
      </c>
      <c r="AJ331" s="56" t="e">
        <f t="shared" si="376"/>
        <v>#DIV/0!</v>
      </c>
      <c r="AK331" s="42">
        <f t="shared" si="377"/>
        <v>0</v>
      </c>
      <c r="AL331" s="54">
        <f t="shared" si="378"/>
        <v>0</v>
      </c>
      <c r="AM331" s="39" t="e">
        <f t="shared" si="379"/>
        <v>#DIV/0!</v>
      </c>
      <c r="AN331" s="54" t="e">
        <f t="shared" si="380"/>
        <v>#DIV/0!</v>
      </c>
      <c r="AO331" s="39" t="e">
        <f t="shared" si="381"/>
        <v>#DIV/0!</v>
      </c>
      <c r="AP331" s="56" t="e">
        <f t="shared" si="382"/>
        <v>#DIV/0!</v>
      </c>
      <c r="AQ331" s="39" t="e">
        <f t="shared" si="383"/>
        <v>#DIV/0!</v>
      </c>
      <c r="AR331" s="56" t="e">
        <f t="shared" si="384"/>
        <v>#DIV/0!</v>
      </c>
      <c r="AS331" s="43" t="e">
        <f t="shared" si="385"/>
        <v>#DIV/0!</v>
      </c>
      <c r="AT331" s="58" t="e">
        <f t="shared" si="386"/>
        <v>#DIV/0!</v>
      </c>
      <c r="AU331" s="42">
        <f t="shared" si="387"/>
        <v>0</v>
      </c>
      <c r="AV331" s="61">
        <f t="shared" si="388"/>
        <v>0</v>
      </c>
      <c r="AW331" s="39" t="e">
        <f t="shared" si="389"/>
        <v>#DIV/0!</v>
      </c>
      <c r="AX331" s="61" t="e">
        <f t="shared" si="390"/>
        <v>#DIV/0!</v>
      </c>
      <c r="AY331" s="41" t="e">
        <f t="shared" si="391"/>
        <v>#DIV/0!</v>
      </c>
      <c r="AZ331" s="61" t="e">
        <f t="shared" si="392"/>
        <v>#DIV/0!</v>
      </c>
      <c r="BA331" s="39" t="e">
        <f t="shared" si="393"/>
        <v>#DIV/0!</v>
      </c>
      <c r="BB331" s="64" t="e">
        <f t="shared" si="394"/>
        <v>#DIV/0!</v>
      </c>
      <c r="BC331" s="42">
        <f t="shared" si="395"/>
        <v>0</v>
      </c>
      <c r="BD331" s="61">
        <f t="shared" si="396"/>
        <v>0</v>
      </c>
      <c r="BE331" s="39" t="e">
        <f t="shared" si="397"/>
        <v>#DIV/0!</v>
      </c>
      <c r="BF331" s="61" t="e">
        <f t="shared" si="398"/>
        <v>#DIV/0!</v>
      </c>
      <c r="BG331" s="41" t="e">
        <f t="shared" si="399"/>
        <v>#DIV/0!</v>
      </c>
      <c r="BH331" s="61" t="e">
        <f t="shared" si="400"/>
        <v>#DIV/0!</v>
      </c>
      <c r="BI331" s="39" t="e">
        <f t="shared" si="401"/>
        <v>#DIV/0!</v>
      </c>
      <c r="BJ331" s="64" t="e">
        <f t="shared" si="402"/>
        <v>#DIV/0!</v>
      </c>
      <c r="BK331" s="39" t="e">
        <f t="shared" si="403"/>
        <v>#DIV/0!</v>
      </c>
      <c r="BL331" s="64" t="e">
        <f t="shared" si="404"/>
        <v>#DIV/0!</v>
      </c>
      <c r="BM331" s="43" t="e">
        <f t="shared" si="405"/>
        <v>#DIV/0!</v>
      </c>
      <c r="BN331" s="66" t="e">
        <f t="shared" si="406"/>
        <v>#DIV/0!</v>
      </c>
      <c r="BO331" s="17">
        <f t="shared" si="407"/>
        <v>0</v>
      </c>
      <c r="BP331" s="68">
        <f t="shared" si="408"/>
        <v>0</v>
      </c>
      <c r="BQ331" s="39">
        <f t="shared" si="409"/>
        <v>0</v>
      </c>
      <c r="BR331" s="69">
        <f t="shared" si="410"/>
        <v>0</v>
      </c>
      <c r="BS331" s="44" t="e">
        <f t="shared" si="411"/>
        <v>#DIV/0!</v>
      </c>
      <c r="BT331" s="70" t="e">
        <f t="shared" si="412"/>
        <v>#DIV/0!</v>
      </c>
      <c r="BU331" s="43" t="str">
        <f t="shared" si="413"/>
        <v>REPROVADO</v>
      </c>
      <c r="BV331" s="71" t="str">
        <f t="shared" si="414"/>
        <v>REPROVADO</v>
      </c>
    </row>
    <row r="332" spans="1:74">
      <c r="A332" s="17">
        <f>'PLANILHA PRINCIPAL'!C334</f>
        <v>0</v>
      </c>
      <c r="B332" s="45">
        <f>'PLANILHA PRINCIPAL'!D334</f>
        <v>0</v>
      </c>
      <c r="C332" s="17">
        <f t="shared" si="346"/>
        <v>60</v>
      </c>
      <c r="D332" s="45">
        <f t="shared" si="347"/>
        <v>24500</v>
      </c>
      <c r="E332" s="17">
        <f t="shared" si="348"/>
        <v>0.6</v>
      </c>
      <c r="F332" s="45">
        <f t="shared" si="349"/>
        <v>1</v>
      </c>
      <c r="G332" s="17">
        <f t="shared" si="350"/>
        <v>0.8</v>
      </c>
      <c r="H332" s="45">
        <f t="shared" si="351"/>
        <v>1.4</v>
      </c>
      <c r="I332" s="17">
        <f t="shared" si="352"/>
        <v>1.8</v>
      </c>
      <c r="J332" s="45">
        <f>'PLANILHA PRINCIPAL'!E334</f>
        <v>0</v>
      </c>
      <c r="K332" s="17">
        <f t="shared" si="353"/>
        <v>0.2</v>
      </c>
      <c r="L332" s="45">
        <f t="shared" si="354"/>
        <v>0.3</v>
      </c>
      <c r="M332" s="17">
        <f t="shared" si="355"/>
        <v>0.8</v>
      </c>
      <c r="N332" s="72">
        <f>'PLANILHA PRINCIPAL'!F334</f>
        <v>0</v>
      </c>
      <c r="O332" s="39">
        <f>'PLANILHA PRINCIPAL'!G334</f>
        <v>0</v>
      </c>
      <c r="P332" s="47">
        <f t="shared" si="356"/>
        <v>0.48</v>
      </c>
      <c r="Q332" s="39">
        <f t="shared" si="357"/>
        <v>20.571428571428569</v>
      </c>
      <c r="R332" s="48">
        <f t="shared" si="358"/>
        <v>20.779220779220779</v>
      </c>
      <c r="S332" s="17">
        <f t="shared" si="359"/>
        <v>11760</v>
      </c>
      <c r="T332" s="49">
        <f t="shared" si="360"/>
        <v>0</v>
      </c>
      <c r="U332" s="40">
        <f t="shared" si="361"/>
        <v>0</v>
      </c>
      <c r="V332" s="49">
        <f t="shared" si="362"/>
        <v>0</v>
      </c>
      <c r="W332" s="40">
        <f t="shared" si="363"/>
        <v>0</v>
      </c>
      <c r="X332" s="49">
        <f t="shared" si="364"/>
        <v>0</v>
      </c>
      <c r="Y332" s="41" t="e">
        <f t="shared" si="365"/>
        <v>#DIV/0!</v>
      </c>
      <c r="Z332" s="50" t="e">
        <f t="shared" si="366"/>
        <v>#DIV/0!</v>
      </c>
      <c r="AA332" s="17">
        <f t="shared" si="367"/>
        <v>0.5</v>
      </c>
      <c r="AB332" s="51" t="e">
        <f t="shared" si="368"/>
        <v>#DIV/0!</v>
      </c>
      <c r="AC332" s="39" t="e">
        <f t="shared" si="369"/>
        <v>#DIV/0!</v>
      </c>
      <c r="AD332" s="48" t="e">
        <f t="shared" si="370"/>
        <v>#DIV/0!</v>
      </c>
      <c r="AE332" s="42">
        <f t="shared" si="371"/>
        <v>0</v>
      </c>
      <c r="AF332" s="54">
        <f t="shared" si="372"/>
        <v>0</v>
      </c>
      <c r="AG332" s="39" t="e">
        <f t="shared" si="373"/>
        <v>#DIV/0!</v>
      </c>
      <c r="AH332" s="54" t="e">
        <f t="shared" si="374"/>
        <v>#DIV/0!</v>
      </c>
      <c r="AI332" s="39" t="e">
        <f t="shared" si="375"/>
        <v>#DIV/0!</v>
      </c>
      <c r="AJ332" s="56" t="e">
        <f t="shared" si="376"/>
        <v>#DIV/0!</v>
      </c>
      <c r="AK332" s="42">
        <f t="shared" si="377"/>
        <v>0</v>
      </c>
      <c r="AL332" s="54">
        <f t="shared" si="378"/>
        <v>0</v>
      </c>
      <c r="AM332" s="39" t="e">
        <f t="shared" si="379"/>
        <v>#DIV/0!</v>
      </c>
      <c r="AN332" s="54" t="e">
        <f t="shared" si="380"/>
        <v>#DIV/0!</v>
      </c>
      <c r="AO332" s="39" t="e">
        <f t="shared" si="381"/>
        <v>#DIV/0!</v>
      </c>
      <c r="AP332" s="56" t="e">
        <f t="shared" si="382"/>
        <v>#DIV/0!</v>
      </c>
      <c r="AQ332" s="39" t="e">
        <f t="shared" si="383"/>
        <v>#DIV/0!</v>
      </c>
      <c r="AR332" s="56" t="e">
        <f t="shared" si="384"/>
        <v>#DIV/0!</v>
      </c>
      <c r="AS332" s="43" t="e">
        <f t="shared" si="385"/>
        <v>#DIV/0!</v>
      </c>
      <c r="AT332" s="58" t="e">
        <f t="shared" si="386"/>
        <v>#DIV/0!</v>
      </c>
      <c r="AU332" s="42">
        <f t="shared" si="387"/>
        <v>0</v>
      </c>
      <c r="AV332" s="61">
        <f t="shared" si="388"/>
        <v>0</v>
      </c>
      <c r="AW332" s="39" t="e">
        <f t="shared" si="389"/>
        <v>#DIV/0!</v>
      </c>
      <c r="AX332" s="61" t="e">
        <f t="shared" si="390"/>
        <v>#DIV/0!</v>
      </c>
      <c r="AY332" s="41" t="e">
        <f t="shared" si="391"/>
        <v>#DIV/0!</v>
      </c>
      <c r="AZ332" s="61" t="e">
        <f t="shared" si="392"/>
        <v>#DIV/0!</v>
      </c>
      <c r="BA332" s="39" t="e">
        <f t="shared" si="393"/>
        <v>#DIV/0!</v>
      </c>
      <c r="BB332" s="64" t="e">
        <f t="shared" si="394"/>
        <v>#DIV/0!</v>
      </c>
      <c r="BC332" s="42">
        <f t="shared" si="395"/>
        <v>0</v>
      </c>
      <c r="BD332" s="61">
        <f t="shared" si="396"/>
        <v>0</v>
      </c>
      <c r="BE332" s="39" t="e">
        <f t="shared" si="397"/>
        <v>#DIV/0!</v>
      </c>
      <c r="BF332" s="61" t="e">
        <f t="shared" si="398"/>
        <v>#DIV/0!</v>
      </c>
      <c r="BG332" s="41" t="e">
        <f t="shared" si="399"/>
        <v>#DIV/0!</v>
      </c>
      <c r="BH332" s="61" t="e">
        <f t="shared" si="400"/>
        <v>#DIV/0!</v>
      </c>
      <c r="BI332" s="39" t="e">
        <f t="shared" si="401"/>
        <v>#DIV/0!</v>
      </c>
      <c r="BJ332" s="64" t="e">
        <f t="shared" si="402"/>
        <v>#DIV/0!</v>
      </c>
      <c r="BK332" s="39" t="e">
        <f t="shared" si="403"/>
        <v>#DIV/0!</v>
      </c>
      <c r="BL332" s="64" t="e">
        <f t="shared" si="404"/>
        <v>#DIV/0!</v>
      </c>
      <c r="BM332" s="43" t="e">
        <f t="shared" si="405"/>
        <v>#DIV/0!</v>
      </c>
      <c r="BN332" s="66" t="e">
        <f t="shared" si="406"/>
        <v>#DIV/0!</v>
      </c>
      <c r="BO332" s="17">
        <f t="shared" si="407"/>
        <v>0</v>
      </c>
      <c r="BP332" s="68">
        <f t="shared" si="408"/>
        <v>0</v>
      </c>
      <c r="BQ332" s="39">
        <f t="shared" si="409"/>
        <v>0</v>
      </c>
      <c r="BR332" s="69">
        <f t="shared" si="410"/>
        <v>0</v>
      </c>
      <c r="BS332" s="44" t="e">
        <f t="shared" si="411"/>
        <v>#DIV/0!</v>
      </c>
      <c r="BT332" s="70" t="e">
        <f t="shared" si="412"/>
        <v>#DIV/0!</v>
      </c>
      <c r="BU332" s="43" t="str">
        <f t="shared" si="413"/>
        <v>REPROVADO</v>
      </c>
      <c r="BV332" s="71" t="str">
        <f t="shared" si="414"/>
        <v>REPROVADO</v>
      </c>
    </row>
    <row r="333" spans="1:74">
      <c r="A333" s="17">
        <f>'PLANILHA PRINCIPAL'!C335</f>
        <v>0</v>
      </c>
      <c r="B333" s="45">
        <f>'PLANILHA PRINCIPAL'!D335</f>
        <v>0</v>
      </c>
      <c r="C333" s="17">
        <f t="shared" si="346"/>
        <v>60</v>
      </c>
      <c r="D333" s="45">
        <f t="shared" si="347"/>
        <v>24500</v>
      </c>
      <c r="E333" s="17">
        <f t="shared" si="348"/>
        <v>0.6</v>
      </c>
      <c r="F333" s="45">
        <f t="shared" si="349"/>
        <v>1</v>
      </c>
      <c r="G333" s="17">
        <f t="shared" si="350"/>
        <v>0.8</v>
      </c>
      <c r="H333" s="45">
        <f t="shared" si="351"/>
        <v>1.4</v>
      </c>
      <c r="I333" s="17">
        <f t="shared" si="352"/>
        <v>1.8</v>
      </c>
      <c r="J333" s="45">
        <f>'PLANILHA PRINCIPAL'!E335</f>
        <v>0</v>
      </c>
      <c r="K333" s="17">
        <f t="shared" si="353"/>
        <v>0.2</v>
      </c>
      <c r="L333" s="45">
        <f t="shared" si="354"/>
        <v>0.3</v>
      </c>
      <c r="M333" s="17">
        <f t="shared" si="355"/>
        <v>0.8</v>
      </c>
      <c r="N333" s="72">
        <f>'PLANILHA PRINCIPAL'!F335</f>
        <v>0</v>
      </c>
      <c r="O333" s="39">
        <f>'PLANILHA PRINCIPAL'!G335</f>
        <v>0</v>
      </c>
      <c r="P333" s="47">
        <f t="shared" si="356"/>
        <v>0.48</v>
      </c>
      <c r="Q333" s="39">
        <f t="shared" si="357"/>
        <v>20.571428571428569</v>
      </c>
      <c r="R333" s="48">
        <f t="shared" si="358"/>
        <v>20.779220779220779</v>
      </c>
      <c r="S333" s="17">
        <f t="shared" si="359"/>
        <v>11760</v>
      </c>
      <c r="T333" s="49">
        <f t="shared" si="360"/>
        <v>0</v>
      </c>
      <c r="U333" s="40">
        <f t="shared" si="361"/>
        <v>0</v>
      </c>
      <c r="V333" s="49">
        <f t="shared" si="362"/>
        <v>0</v>
      </c>
      <c r="W333" s="40">
        <f t="shared" si="363"/>
        <v>0</v>
      </c>
      <c r="X333" s="49">
        <f t="shared" si="364"/>
        <v>0</v>
      </c>
      <c r="Y333" s="41" t="e">
        <f t="shared" si="365"/>
        <v>#DIV/0!</v>
      </c>
      <c r="Z333" s="50" t="e">
        <f t="shared" si="366"/>
        <v>#DIV/0!</v>
      </c>
      <c r="AA333" s="17">
        <f t="shared" si="367"/>
        <v>0.5</v>
      </c>
      <c r="AB333" s="51" t="e">
        <f t="shared" si="368"/>
        <v>#DIV/0!</v>
      </c>
      <c r="AC333" s="39" t="e">
        <f t="shared" si="369"/>
        <v>#DIV/0!</v>
      </c>
      <c r="AD333" s="48" t="e">
        <f t="shared" si="370"/>
        <v>#DIV/0!</v>
      </c>
      <c r="AE333" s="42">
        <f t="shared" si="371"/>
        <v>0</v>
      </c>
      <c r="AF333" s="54">
        <f t="shared" si="372"/>
        <v>0</v>
      </c>
      <c r="AG333" s="39" t="e">
        <f t="shared" si="373"/>
        <v>#DIV/0!</v>
      </c>
      <c r="AH333" s="54" t="e">
        <f t="shared" si="374"/>
        <v>#DIV/0!</v>
      </c>
      <c r="AI333" s="39" t="e">
        <f t="shared" si="375"/>
        <v>#DIV/0!</v>
      </c>
      <c r="AJ333" s="56" t="e">
        <f t="shared" si="376"/>
        <v>#DIV/0!</v>
      </c>
      <c r="AK333" s="42">
        <f t="shared" si="377"/>
        <v>0</v>
      </c>
      <c r="AL333" s="54">
        <f t="shared" si="378"/>
        <v>0</v>
      </c>
      <c r="AM333" s="39" t="e">
        <f t="shared" si="379"/>
        <v>#DIV/0!</v>
      </c>
      <c r="AN333" s="54" t="e">
        <f t="shared" si="380"/>
        <v>#DIV/0!</v>
      </c>
      <c r="AO333" s="39" t="e">
        <f t="shared" si="381"/>
        <v>#DIV/0!</v>
      </c>
      <c r="AP333" s="56" t="e">
        <f t="shared" si="382"/>
        <v>#DIV/0!</v>
      </c>
      <c r="AQ333" s="39" t="e">
        <f t="shared" si="383"/>
        <v>#DIV/0!</v>
      </c>
      <c r="AR333" s="56" t="e">
        <f t="shared" si="384"/>
        <v>#DIV/0!</v>
      </c>
      <c r="AS333" s="43" t="e">
        <f t="shared" si="385"/>
        <v>#DIV/0!</v>
      </c>
      <c r="AT333" s="58" t="e">
        <f t="shared" si="386"/>
        <v>#DIV/0!</v>
      </c>
      <c r="AU333" s="42">
        <f t="shared" si="387"/>
        <v>0</v>
      </c>
      <c r="AV333" s="61">
        <f t="shared" si="388"/>
        <v>0</v>
      </c>
      <c r="AW333" s="39" t="e">
        <f t="shared" si="389"/>
        <v>#DIV/0!</v>
      </c>
      <c r="AX333" s="61" t="e">
        <f t="shared" si="390"/>
        <v>#DIV/0!</v>
      </c>
      <c r="AY333" s="41" t="e">
        <f t="shared" si="391"/>
        <v>#DIV/0!</v>
      </c>
      <c r="AZ333" s="61" t="e">
        <f t="shared" si="392"/>
        <v>#DIV/0!</v>
      </c>
      <c r="BA333" s="39" t="e">
        <f t="shared" si="393"/>
        <v>#DIV/0!</v>
      </c>
      <c r="BB333" s="64" t="e">
        <f t="shared" si="394"/>
        <v>#DIV/0!</v>
      </c>
      <c r="BC333" s="42">
        <f t="shared" si="395"/>
        <v>0</v>
      </c>
      <c r="BD333" s="61">
        <f t="shared" si="396"/>
        <v>0</v>
      </c>
      <c r="BE333" s="39" t="e">
        <f t="shared" si="397"/>
        <v>#DIV/0!</v>
      </c>
      <c r="BF333" s="61" t="e">
        <f t="shared" si="398"/>
        <v>#DIV/0!</v>
      </c>
      <c r="BG333" s="41" t="e">
        <f t="shared" si="399"/>
        <v>#DIV/0!</v>
      </c>
      <c r="BH333" s="61" t="e">
        <f t="shared" si="400"/>
        <v>#DIV/0!</v>
      </c>
      <c r="BI333" s="39" t="e">
        <f t="shared" si="401"/>
        <v>#DIV/0!</v>
      </c>
      <c r="BJ333" s="64" t="e">
        <f t="shared" si="402"/>
        <v>#DIV/0!</v>
      </c>
      <c r="BK333" s="39" t="e">
        <f t="shared" si="403"/>
        <v>#DIV/0!</v>
      </c>
      <c r="BL333" s="64" t="e">
        <f t="shared" si="404"/>
        <v>#DIV/0!</v>
      </c>
      <c r="BM333" s="43" t="e">
        <f t="shared" si="405"/>
        <v>#DIV/0!</v>
      </c>
      <c r="BN333" s="66" t="e">
        <f t="shared" si="406"/>
        <v>#DIV/0!</v>
      </c>
      <c r="BO333" s="17">
        <f t="shared" si="407"/>
        <v>0</v>
      </c>
      <c r="BP333" s="68">
        <f t="shared" si="408"/>
        <v>0</v>
      </c>
      <c r="BQ333" s="39">
        <f t="shared" si="409"/>
        <v>0</v>
      </c>
      <c r="BR333" s="69">
        <f t="shared" si="410"/>
        <v>0</v>
      </c>
      <c r="BS333" s="44" t="e">
        <f t="shared" si="411"/>
        <v>#DIV/0!</v>
      </c>
      <c r="BT333" s="70" t="e">
        <f t="shared" si="412"/>
        <v>#DIV/0!</v>
      </c>
      <c r="BU333" s="43" t="str">
        <f t="shared" si="413"/>
        <v>REPROVADO</v>
      </c>
      <c r="BV333" s="71" t="str">
        <f t="shared" si="414"/>
        <v>REPROVADO</v>
      </c>
    </row>
    <row r="334" spans="1:74">
      <c r="A334" s="17">
        <f>'PLANILHA PRINCIPAL'!C336</f>
        <v>0</v>
      </c>
      <c r="B334" s="45">
        <f>'PLANILHA PRINCIPAL'!D336</f>
        <v>0</v>
      </c>
      <c r="C334" s="17">
        <f t="shared" si="346"/>
        <v>60</v>
      </c>
      <c r="D334" s="45">
        <f t="shared" si="347"/>
        <v>24500</v>
      </c>
      <c r="E334" s="17">
        <f t="shared" si="348"/>
        <v>0.6</v>
      </c>
      <c r="F334" s="45">
        <f t="shared" si="349"/>
        <v>1</v>
      </c>
      <c r="G334" s="17">
        <f t="shared" si="350"/>
        <v>0.8</v>
      </c>
      <c r="H334" s="45">
        <f t="shared" si="351"/>
        <v>1.4</v>
      </c>
      <c r="I334" s="17">
        <f t="shared" si="352"/>
        <v>1.8</v>
      </c>
      <c r="J334" s="45">
        <f>'PLANILHA PRINCIPAL'!E336</f>
        <v>0</v>
      </c>
      <c r="K334" s="17">
        <f t="shared" si="353"/>
        <v>0.2</v>
      </c>
      <c r="L334" s="45">
        <f t="shared" si="354"/>
        <v>0.3</v>
      </c>
      <c r="M334" s="17">
        <f t="shared" si="355"/>
        <v>0.8</v>
      </c>
      <c r="N334" s="72">
        <f>'PLANILHA PRINCIPAL'!F336</f>
        <v>0</v>
      </c>
      <c r="O334" s="39">
        <f>'PLANILHA PRINCIPAL'!G336</f>
        <v>0</v>
      </c>
      <c r="P334" s="47">
        <f t="shared" si="356"/>
        <v>0.48</v>
      </c>
      <c r="Q334" s="39">
        <f t="shared" si="357"/>
        <v>20.571428571428569</v>
      </c>
      <c r="R334" s="48">
        <f t="shared" si="358"/>
        <v>20.779220779220779</v>
      </c>
      <c r="S334" s="17">
        <f t="shared" si="359"/>
        <v>11760</v>
      </c>
      <c r="T334" s="49">
        <f t="shared" si="360"/>
        <v>0</v>
      </c>
      <c r="U334" s="40">
        <f t="shared" si="361"/>
        <v>0</v>
      </c>
      <c r="V334" s="49">
        <f t="shared" si="362"/>
        <v>0</v>
      </c>
      <c r="W334" s="40">
        <f t="shared" si="363"/>
        <v>0</v>
      </c>
      <c r="X334" s="49">
        <f t="shared" si="364"/>
        <v>0</v>
      </c>
      <c r="Y334" s="41" t="e">
        <f t="shared" si="365"/>
        <v>#DIV/0!</v>
      </c>
      <c r="Z334" s="50" t="e">
        <f t="shared" si="366"/>
        <v>#DIV/0!</v>
      </c>
      <c r="AA334" s="17">
        <f t="shared" si="367"/>
        <v>0.5</v>
      </c>
      <c r="AB334" s="51" t="e">
        <f t="shared" si="368"/>
        <v>#DIV/0!</v>
      </c>
      <c r="AC334" s="39" t="e">
        <f t="shared" si="369"/>
        <v>#DIV/0!</v>
      </c>
      <c r="AD334" s="48" t="e">
        <f t="shared" si="370"/>
        <v>#DIV/0!</v>
      </c>
      <c r="AE334" s="42">
        <f t="shared" si="371"/>
        <v>0</v>
      </c>
      <c r="AF334" s="54">
        <f t="shared" si="372"/>
        <v>0</v>
      </c>
      <c r="AG334" s="39" t="e">
        <f t="shared" si="373"/>
        <v>#DIV/0!</v>
      </c>
      <c r="AH334" s="54" t="e">
        <f t="shared" si="374"/>
        <v>#DIV/0!</v>
      </c>
      <c r="AI334" s="39" t="e">
        <f t="shared" si="375"/>
        <v>#DIV/0!</v>
      </c>
      <c r="AJ334" s="56" t="e">
        <f t="shared" si="376"/>
        <v>#DIV/0!</v>
      </c>
      <c r="AK334" s="42">
        <f t="shared" si="377"/>
        <v>0</v>
      </c>
      <c r="AL334" s="54">
        <f t="shared" si="378"/>
        <v>0</v>
      </c>
      <c r="AM334" s="39" t="e">
        <f t="shared" si="379"/>
        <v>#DIV/0!</v>
      </c>
      <c r="AN334" s="54" t="e">
        <f t="shared" si="380"/>
        <v>#DIV/0!</v>
      </c>
      <c r="AO334" s="39" t="e">
        <f t="shared" si="381"/>
        <v>#DIV/0!</v>
      </c>
      <c r="AP334" s="56" t="e">
        <f t="shared" si="382"/>
        <v>#DIV/0!</v>
      </c>
      <c r="AQ334" s="39" t="e">
        <f t="shared" si="383"/>
        <v>#DIV/0!</v>
      </c>
      <c r="AR334" s="56" t="e">
        <f t="shared" si="384"/>
        <v>#DIV/0!</v>
      </c>
      <c r="AS334" s="43" t="e">
        <f t="shared" si="385"/>
        <v>#DIV/0!</v>
      </c>
      <c r="AT334" s="58" t="e">
        <f t="shared" si="386"/>
        <v>#DIV/0!</v>
      </c>
      <c r="AU334" s="42">
        <f t="shared" si="387"/>
        <v>0</v>
      </c>
      <c r="AV334" s="61">
        <f t="shared" si="388"/>
        <v>0</v>
      </c>
      <c r="AW334" s="39" t="e">
        <f t="shared" si="389"/>
        <v>#DIV/0!</v>
      </c>
      <c r="AX334" s="61" t="e">
        <f t="shared" si="390"/>
        <v>#DIV/0!</v>
      </c>
      <c r="AY334" s="41" t="e">
        <f t="shared" si="391"/>
        <v>#DIV/0!</v>
      </c>
      <c r="AZ334" s="61" t="e">
        <f t="shared" si="392"/>
        <v>#DIV/0!</v>
      </c>
      <c r="BA334" s="39" t="e">
        <f t="shared" si="393"/>
        <v>#DIV/0!</v>
      </c>
      <c r="BB334" s="64" t="e">
        <f t="shared" si="394"/>
        <v>#DIV/0!</v>
      </c>
      <c r="BC334" s="42">
        <f t="shared" si="395"/>
        <v>0</v>
      </c>
      <c r="BD334" s="61">
        <f t="shared" si="396"/>
        <v>0</v>
      </c>
      <c r="BE334" s="39" t="e">
        <f t="shared" si="397"/>
        <v>#DIV/0!</v>
      </c>
      <c r="BF334" s="61" t="e">
        <f t="shared" si="398"/>
        <v>#DIV/0!</v>
      </c>
      <c r="BG334" s="41" t="e">
        <f t="shared" si="399"/>
        <v>#DIV/0!</v>
      </c>
      <c r="BH334" s="61" t="e">
        <f t="shared" si="400"/>
        <v>#DIV/0!</v>
      </c>
      <c r="BI334" s="39" t="e">
        <f t="shared" si="401"/>
        <v>#DIV/0!</v>
      </c>
      <c r="BJ334" s="64" t="e">
        <f t="shared" si="402"/>
        <v>#DIV/0!</v>
      </c>
      <c r="BK334" s="39" t="e">
        <f t="shared" si="403"/>
        <v>#DIV/0!</v>
      </c>
      <c r="BL334" s="64" t="e">
        <f t="shared" si="404"/>
        <v>#DIV/0!</v>
      </c>
      <c r="BM334" s="43" t="e">
        <f t="shared" si="405"/>
        <v>#DIV/0!</v>
      </c>
      <c r="BN334" s="66" t="e">
        <f t="shared" si="406"/>
        <v>#DIV/0!</v>
      </c>
      <c r="BO334" s="17">
        <f t="shared" si="407"/>
        <v>0</v>
      </c>
      <c r="BP334" s="68">
        <f t="shared" si="408"/>
        <v>0</v>
      </c>
      <c r="BQ334" s="39">
        <f t="shared" si="409"/>
        <v>0</v>
      </c>
      <c r="BR334" s="69">
        <f t="shared" si="410"/>
        <v>0</v>
      </c>
      <c r="BS334" s="44" t="e">
        <f t="shared" si="411"/>
        <v>#DIV/0!</v>
      </c>
      <c r="BT334" s="70" t="e">
        <f t="shared" si="412"/>
        <v>#DIV/0!</v>
      </c>
      <c r="BU334" s="43" t="str">
        <f t="shared" si="413"/>
        <v>REPROVADO</v>
      </c>
      <c r="BV334" s="71" t="str">
        <f t="shared" si="414"/>
        <v>REPROVADO</v>
      </c>
    </row>
    <row r="335" spans="1:74">
      <c r="A335" s="17">
        <f>'PLANILHA PRINCIPAL'!C337</f>
        <v>0</v>
      </c>
      <c r="B335" s="45">
        <f>'PLANILHA PRINCIPAL'!D337</f>
        <v>0</v>
      </c>
      <c r="C335" s="17">
        <f t="shared" si="346"/>
        <v>60</v>
      </c>
      <c r="D335" s="45">
        <f t="shared" si="347"/>
        <v>24500</v>
      </c>
      <c r="E335" s="17">
        <f t="shared" si="348"/>
        <v>0.6</v>
      </c>
      <c r="F335" s="45">
        <f t="shared" si="349"/>
        <v>1</v>
      </c>
      <c r="G335" s="17">
        <f t="shared" si="350"/>
        <v>0.8</v>
      </c>
      <c r="H335" s="45">
        <f t="shared" si="351"/>
        <v>1.4</v>
      </c>
      <c r="I335" s="17">
        <f t="shared" si="352"/>
        <v>1.8</v>
      </c>
      <c r="J335" s="45">
        <f>'PLANILHA PRINCIPAL'!E337</f>
        <v>0</v>
      </c>
      <c r="K335" s="17">
        <f t="shared" si="353"/>
        <v>0.2</v>
      </c>
      <c r="L335" s="45">
        <f t="shared" si="354"/>
        <v>0.3</v>
      </c>
      <c r="M335" s="17">
        <f t="shared" si="355"/>
        <v>0.8</v>
      </c>
      <c r="N335" s="72">
        <f>'PLANILHA PRINCIPAL'!F337</f>
        <v>0</v>
      </c>
      <c r="O335" s="39">
        <f>'PLANILHA PRINCIPAL'!G337</f>
        <v>0</v>
      </c>
      <c r="P335" s="47">
        <f t="shared" si="356"/>
        <v>0.48</v>
      </c>
      <c r="Q335" s="39">
        <f t="shared" si="357"/>
        <v>20.571428571428569</v>
      </c>
      <c r="R335" s="48">
        <f t="shared" si="358"/>
        <v>20.779220779220779</v>
      </c>
      <c r="S335" s="17">
        <f t="shared" si="359"/>
        <v>11760</v>
      </c>
      <c r="T335" s="49">
        <f t="shared" si="360"/>
        <v>0</v>
      </c>
      <c r="U335" s="40">
        <f t="shared" si="361"/>
        <v>0</v>
      </c>
      <c r="V335" s="49">
        <f t="shared" si="362"/>
        <v>0</v>
      </c>
      <c r="W335" s="40">
        <f t="shared" si="363"/>
        <v>0</v>
      </c>
      <c r="X335" s="49">
        <f t="shared" si="364"/>
        <v>0</v>
      </c>
      <c r="Y335" s="41" t="e">
        <f t="shared" si="365"/>
        <v>#DIV/0!</v>
      </c>
      <c r="Z335" s="50" t="e">
        <f t="shared" si="366"/>
        <v>#DIV/0!</v>
      </c>
      <c r="AA335" s="17">
        <f t="shared" si="367"/>
        <v>0.5</v>
      </c>
      <c r="AB335" s="51" t="e">
        <f t="shared" si="368"/>
        <v>#DIV/0!</v>
      </c>
      <c r="AC335" s="39" t="e">
        <f t="shared" si="369"/>
        <v>#DIV/0!</v>
      </c>
      <c r="AD335" s="48" t="e">
        <f t="shared" si="370"/>
        <v>#DIV/0!</v>
      </c>
      <c r="AE335" s="42">
        <f t="shared" si="371"/>
        <v>0</v>
      </c>
      <c r="AF335" s="54">
        <f t="shared" si="372"/>
        <v>0</v>
      </c>
      <c r="AG335" s="39" t="e">
        <f t="shared" si="373"/>
        <v>#DIV/0!</v>
      </c>
      <c r="AH335" s="54" t="e">
        <f t="shared" si="374"/>
        <v>#DIV/0!</v>
      </c>
      <c r="AI335" s="39" t="e">
        <f t="shared" si="375"/>
        <v>#DIV/0!</v>
      </c>
      <c r="AJ335" s="56" t="e">
        <f t="shared" si="376"/>
        <v>#DIV/0!</v>
      </c>
      <c r="AK335" s="42">
        <f t="shared" si="377"/>
        <v>0</v>
      </c>
      <c r="AL335" s="54">
        <f t="shared" si="378"/>
        <v>0</v>
      </c>
      <c r="AM335" s="39" t="e">
        <f t="shared" si="379"/>
        <v>#DIV/0!</v>
      </c>
      <c r="AN335" s="54" t="e">
        <f t="shared" si="380"/>
        <v>#DIV/0!</v>
      </c>
      <c r="AO335" s="39" t="e">
        <f t="shared" si="381"/>
        <v>#DIV/0!</v>
      </c>
      <c r="AP335" s="56" t="e">
        <f t="shared" si="382"/>
        <v>#DIV/0!</v>
      </c>
      <c r="AQ335" s="39" t="e">
        <f t="shared" si="383"/>
        <v>#DIV/0!</v>
      </c>
      <c r="AR335" s="56" t="e">
        <f t="shared" si="384"/>
        <v>#DIV/0!</v>
      </c>
      <c r="AS335" s="43" t="e">
        <f t="shared" si="385"/>
        <v>#DIV/0!</v>
      </c>
      <c r="AT335" s="58" t="e">
        <f t="shared" si="386"/>
        <v>#DIV/0!</v>
      </c>
      <c r="AU335" s="42">
        <f t="shared" si="387"/>
        <v>0</v>
      </c>
      <c r="AV335" s="61">
        <f t="shared" si="388"/>
        <v>0</v>
      </c>
      <c r="AW335" s="39" t="e">
        <f t="shared" si="389"/>
        <v>#DIV/0!</v>
      </c>
      <c r="AX335" s="61" t="e">
        <f t="shared" si="390"/>
        <v>#DIV/0!</v>
      </c>
      <c r="AY335" s="41" t="e">
        <f t="shared" si="391"/>
        <v>#DIV/0!</v>
      </c>
      <c r="AZ335" s="61" t="e">
        <f t="shared" si="392"/>
        <v>#DIV/0!</v>
      </c>
      <c r="BA335" s="39" t="e">
        <f t="shared" si="393"/>
        <v>#DIV/0!</v>
      </c>
      <c r="BB335" s="64" t="e">
        <f t="shared" si="394"/>
        <v>#DIV/0!</v>
      </c>
      <c r="BC335" s="42">
        <f t="shared" si="395"/>
        <v>0</v>
      </c>
      <c r="BD335" s="61">
        <f t="shared" si="396"/>
        <v>0</v>
      </c>
      <c r="BE335" s="39" t="e">
        <f t="shared" si="397"/>
        <v>#DIV/0!</v>
      </c>
      <c r="BF335" s="61" t="e">
        <f t="shared" si="398"/>
        <v>#DIV/0!</v>
      </c>
      <c r="BG335" s="41" t="e">
        <f t="shared" si="399"/>
        <v>#DIV/0!</v>
      </c>
      <c r="BH335" s="61" t="e">
        <f t="shared" si="400"/>
        <v>#DIV/0!</v>
      </c>
      <c r="BI335" s="39" t="e">
        <f t="shared" si="401"/>
        <v>#DIV/0!</v>
      </c>
      <c r="BJ335" s="64" t="e">
        <f t="shared" si="402"/>
        <v>#DIV/0!</v>
      </c>
      <c r="BK335" s="39" t="e">
        <f t="shared" si="403"/>
        <v>#DIV/0!</v>
      </c>
      <c r="BL335" s="64" t="e">
        <f t="shared" si="404"/>
        <v>#DIV/0!</v>
      </c>
      <c r="BM335" s="43" t="e">
        <f t="shared" si="405"/>
        <v>#DIV/0!</v>
      </c>
      <c r="BN335" s="66" t="e">
        <f t="shared" si="406"/>
        <v>#DIV/0!</v>
      </c>
      <c r="BO335" s="17">
        <f t="shared" si="407"/>
        <v>0</v>
      </c>
      <c r="BP335" s="68">
        <f t="shared" si="408"/>
        <v>0</v>
      </c>
      <c r="BQ335" s="39">
        <f t="shared" si="409"/>
        <v>0</v>
      </c>
      <c r="BR335" s="69">
        <f t="shared" si="410"/>
        <v>0</v>
      </c>
      <c r="BS335" s="44" t="e">
        <f t="shared" si="411"/>
        <v>#DIV/0!</v>
      </c>
      <c r="BT335" s="70" t="e">
        <f t="shared" si="412"/>
        <v>#DIV/0!</v>
      </c>
      <c r="BU335" s="43" t="str">
        <f t="shared" si="413"/>
        <v>REPROVADO</v>
      </c>
      <c r="BV335" s="71" t="str">
        <f t="shared" si="414"/>
        <v>REPROVADO</v>
      </c>
    </row>
    <row r="336" spans="1:74">
      <c r="A336" s="17">
        <f>'PLANILHA PRINCIPAL'!C338</f>
        <v>0</v>
      </c>
      <c r="B336" s="45">
        <f>'PLANILHA PRINCIPAL'!D338</f>
        <v>0</v>
      </c>
      <c r="C336" s="17">
        <f t="shared" si="346"/>
        <v>60</v>
      </c>
      <c r="D336" s="45">
        <f t="shared" si="347"/>
        <v>24500</v>
      </c>
      <c r="E336" s="17">
        <f t="shared" si="348"/>
        <v>0.6</v>
      </c>
      <c r="F336" s="45">
        <f t="shared" si="349"/>
        <v>1</v>
      </c>
      <c r="G336" s="17">
        <f t="shared" si="350"/>
        <v>0.8</v>
      </c>
      <c r="H336" s="45">
        <f t="shared" si="351"/>
        <v>1.4</v>
      </c>
      <c r="I336" s="17">
        <f t="shared" si="352"/>
        <v>1.8</v>
      </c>
      <c r="J336" s="45">
        <f>'PLANILHA PRINCIPAL'!E338</f>
        <v>0</v>
      </c>
      <c r="K336" s="17">
        <f t="shared" si="353"/>
        <v>0.2</v>
      </c>
      <c r="L336" s="45">
        <f t="shared" si="354"/>
        <v>0.3</v>
      </c>
      <c r="M336" s="17">
        <f t="shared" si="355"/>
        <v>0.8</v>
      </c>
      <c r="N336" s="72">
        <f>'PLANILHA PRINCIPAL'!F338</f>
        <v>0</v>
      </c>
      <c r="O336" s="39">
        <f>'PLANILHA PRINCIPAL'!G338</f>
        <v>0</v>
      </c>
      <c r="P336" s="47">
        <f t="shared" si="356"/>
        <v>0.48</v>
      </c>
      <c r="Q336" s="39">
        <f t="shared" si="357"/>
        <v>20.571428571428569</v>
      </c>
      <c r="R336" s="48">
        <f t="shared" si="358"/>
        <v>20.779220779220779</v>
      </c>
      <c r="S336" s="17">
        <f t="shared" si="359"/>
        <v>11760</v>
      </c>
      <c r="T336" s="49">
        <f t="shared" si="360"/>
        <v>0</v>
      </c>
      <c r="U336" s="40">
        <f t="shared" si="361"/>
        <v>0</v>
      </c>
      <c r="V336" s="49">
        <f t="shared" si="362"/>
        <v>0</v>
      </c>
      <c r="W336" s="40">
        <f t="shared" si="363"/>
        <v>0</v>
      </c>
      <c r="X336" s="49">
        <f t="shared" si="364"/>
        <v>0</v>
      </c>
      <c r="Y336" s="41" t="e">
        <f t="shared" si="365"/>
        <v>#DIV/0!</v>
      </c>
      <c r="Z336" s="50" t="e">
        <f t="shared" si="366"/>
        <v>#DIV/0!</v>
      </c>
      <c r="AA336" s="17">
        <f t="shared" si="367"/>
        <v>0.5</v>
      </c>
      <c r="AB336" s="51" t="e">
        <f t="shared" si="368"/>
        <v>#DIV/0!</v>
      </c>
      <c r="AC336" s="39" t="e">
        <f t="shared" si="369"/>
        <v>#DIV/0!</v>
      </c>
      <c r="AD336" s="48" t="e">
        <f t="shared" si="370"/>
        <v>#DIV/0!</v>
      </c>
      <c r="AE336" s="42">
        <f t="shared" si="371"/>
        <v>0</v>
      </c>
      <c r="AF336" s="54">
        <f t="shared" si="372"/>
        <v>0</v>
      </c>
      <c r="AG336" s="39" t="e">
        <f t="shared" si="373"/>
        <v>#DIV/0!</v>
      </c>
      <c r="AH336" s="54" t="e">
        <f t="shared" si="374"/>
        <v>#DIV/0!</v>
      </c>
      <c r="AI336" s="39" t="e">
        <f t="shared" si="375"/>
        <v>#DIV/0!</v>
      </c>
      <c r="AJ336" s="56" t="e">
        <f t="shared" si="376"/>
        <v>#DIV/0!</v>
      </c>
      <c r="AK336" s="42">
        <f t="shared" si="377"/>
        <v>0</v>
      </c>
      <c r="AL336" s="54">
        <f t="shared" si="378"/>
        <v>0</v>
      </c>
      <c r="AM336" s="39" t="e">
        <f t="shared" si="379"/>
        <v>#DIV/0!</v>
      </c>
      <c r="AN336" s="54" t="e">
        <f t="shared" si="380"/>
        <v>#DIV/0!</v>
      </c>
      <c r="AO336" s="39" t="e">
        <f t="shared" si="381"/>
        <v>#DIV/0!</v>
      </c>
      <c r="AP336" s="56" t="e">
        <f t="shared" si="382"/>
        <v>#DIV/0!</v>
      </c>
      <c r="AQ336" s="39" t="e">
        <f t="shared" si="383"/>
        <v>#DIV/0!</v>
      </c>
      <c r="AR336" s="56" t="e">
        <f t="shared" si="384"/>
        <v>#DIV/0!</v>
      </c>
      <c r="AS336" s="43" t="e">
        <f t="shared" si="385"/>
        <v>#DIV/0!</v>
      </c>
      <c r="AT336" s="58" t="e">
        <f t="shared" si="386"/>
        <v>#DIV/0!</v>
      </c>
      <c r="AU336" s="42">
        <f t="shared" si="387"/>
        <v>0</v>
      </c>
      <c r="AV336" s="61">
        <f t="shared" si="388"/>
        <v>0</v>
      </c>
      <c r="AW336" s="39" t="e">
        <f t="shared" si="389"/>
        <v>#DIV/0!</v>
      </c>
      <c r="AX336" s="61" t="e">
        <f t="shared" si="390"/>
        <v>#DIV/0!</v>
      </c>
      <c r="AY336" s="41" t="e">
        <f t="shared" si="391"/>
        <v>#DIV/0!</v>
      </c>
      <c r="AZ336" s="61" t="e">
        <f t="shared" si="392"/>
        <v>#DIV/0!</v>
      </c>
      <c r="BA336" s="39" t="e">
        <f t="shared" si="393"/>
        <v>#DIV/0!</v>
      </c>
      <c r="BB336" s="64" t="e">
        <f t="shared" si="394"/>
        <v>#DIV/0!</v>
      </c>
      <c r="BC336" s="42">
        <f t="shared" si="395"/>
        <v>0</v>
      </c>
      <c r="BD336" s="61">
        <f t="shared" si="396"/>
        <v>0</v>
      </c>
      <c r="BE336" s="39" t="e">
        <f t="shared" si="397"/>
        <v>#DIV/0!</v>
      </c>
      <c r="BF336" s="61" t="e">
        <f t="shared" si="398"/>
        <v>#DIV/0!</v>
      </c>
      <c r="BG336" s="41" t="e">
        <f t="shared" si="399"/>
        <v>#DIV/0!</v>
      </c>
      <c r="BH336" s="61" t="e">
        <f t="shared" si="400"/>
        <v>#DIV/0!</v>
      </c>
      <c r="BI336" s="39" t="e">
        <f t="shared" si="401"/>
        <v>#DIV/0!</v>
      </c>
      <c r="BJ336" s="64" t="e">
        <f t="shared" si="402"/>
        <v>#DIV/0!</v>
      </c>
      <c r="BK336" s="39" t="e">
        <f t="shared" si="403"/>
        <v>#DIV/0!</v>
      </c>
      <c r="BL336" s="64" t="e">
        <f t="shared" si="404"/>
        <v>#DIV/0!</v>
      </c>
      <c r="BM336" s="43" t="e">
        <f t="shared" si="405"/>
        <v>#DIV/0!</v>
      </c>
      <c r="BN336" s="66" t="e">
        <f t="shared" si="406"/>
        <v>#DIV/0!</v>
      </c>
      <c r="BO336" s="17">
        <f t="shared" si="407"/>
        <v>0</v>
      </c>
      <c r="BP336" s="68">
        <f t="shared" si="408"/>
        <v>0</v>
      </c>
      <c r="BQ336" s="39">
        <f t="shared" si="409"/>
        <v>0</v>
      </c>
      <c r="BR336" s="69">
        <f t="shared" si="410"/>
        <v>0</v>
      </c>
      <c r="BS336" s="44" t="e">
        <f t="shared" si="411"/>
        <v>#DIV/0!</v>
      </c>
      <c r="BT336" s="70" t="e">
        <f t="shared" si="412"/>
        <v>#DIV/0!</v>
      </c>
      <c r="BU336" s="43" t="str">
        <f t="shared" si="413"/>
        <v>REPROVADO</v>
      </c>
      <c r="BV336" s="71" t="str">
        <f t="shared" si="414"/>
        <v>REPROVADO</v>
      </c>
    </row>
    <row r="337" spans="1:74">
      <c r="A337" s="17">
        <f>'PLANILHA PRINCIPAL'!C339</f>
        <v>0</v>
      </c>
      <c r="B337" s="45">
        <f>'PLANILHA PRINCIPAL'!D339</f>
        <v>0</v>
      </c>
      <c r="C337" s="17">
        <f t="shared" si="346"/>
        <v>60</v>
      </c>
      <c r="D337" s="45">
        <f t="shared" si="347"/>
        <v>24500</v>
      </c>
      <c r="E337" s="17">
        <f t="shared" si="348"/>
        <v>0.6</v>
      </c>
      <c r="F337" s="45">
        <f t="shared" si="349"/>
        <v>1</v>
      </c>
      <c r="G337" s="17">
        <f t="shared" si="350"/>
        <v>0.8</v>
      </c>
      <c r="H337" s="45">
        <f t="shared" si="351"/>
        <v>1.4</v>
      </c>
      <c r="I337" s="17">
        <f t="shared" si="352"/>
        <v>1.8</v>
      </c>
      <c r="J337" s="45">
        <f>'PLANILHA PRINCIPAL'!E339</f>
        <v>0</v>
      </c>
      <c r="K337" s="17">
        <f t="shared" si="353"/>
        <v>0.2</v>
      </c>
      <c r="L337" s="45">
        <f t="shared" si="354"/>
        <v>0.3</v>
      </c>
      <c r="M337" s="17">
        <f t="shared" si="355"/>
        <v>0.8</v>
      </c>
      <c r="N337" s="72">
        <f>'PLANILHA PRINCIPAL'!F339</f>
        <v>0</v>
      </c>
      <c r="O337" s="39">
        <f>'PLANILHA PRINCIPAL'!G339</f>
        <v>0</v>
      </c>
      <c r="P337" s="47">
        <f t="shared" si="356"/>
        <v>0.48</v>
      </c>
      <c r="Q337" s="39">
        <f t="shared" si="357"/>
        <v>20.571428571428569</v>
      </c>
      <c r="R337" s="48">
        <f t="shared" si="358"/>
        <v>20.779220779220779</v>
      </c>
      <c r="S337" s="17">
        <f t="shared" si="359"/>
        <v>11760</v>
      </c>
      <c r="T337" s="49">
        <f t="shared" si="360"/>
        <v>0</v>
      </c>
      <c r="U337" s="40">
        <f t="shared" si="361"/>
        <v>0</v>
      </c>
      <c r="V337" s="49">
        <f t="shared" si="362"/>
        <v>0</v>
      </c>
      <c r="W337" s="40">
        <f t="shared" si="363"/>
        <v>0</v>
      </c>
      <c r="X337" s="49">
        <f t="shared" si="364"/>
        <v>0</v>
      </c>
      <c r="Y337" s="41" t="e">
        <f t="shared" si="365"/>
        <v>#DIV/0!</v>
      </c>
      <c r="Z337" s="50" t="e">
        <f t="shared" si="366"/>
        <v>#DIV/0!</v>
      </c>
      <c r="AA337" s="17">
        <f t="shared" si="367"/>
        <v>0.5</v>
      </c>
      <c r="AB337" s="51" t="e">
        <f t="shared" si="368"/>
        <v>#DIV/0!</v>
      </c>
      <c r="AC337" s="39" t="e">
        <f t="shared" si="369"/>
        <v>#DIV/0!</v>
      </c>
      <c r="AD337" s="48" t="e">
        <f t="shared" si="370"/>
        <v>#DIV/0!</v>
      </c>
      <c r="AE337" s="42">
        <f t="shared" si="371"/>
        <v>0</v>
      </c>
      <c r="AF337" s="54">
        <f t="shared" si="372"/>
        <v>0</v>
      </c>
      <c r="AG337" s="39" t="e">
        <f t="shared" si="373"/>
        <v>#DIV/0!</v>
      </c>
      <c r="AH337" s="54" t="e">
        <f t="shared" si="374"/>
        <v>#DIV/0!</v>
      </c>
      <c r="AI337" s="39" t="e">
        <f t="shared" si="375"/>
        <v>#DIV/0!</v>
      </c>
      <c r="AJ337" s="56" t="e">
        <f t="shared" si="376"/>
        <v>#DIV/0!</v>
      </c>
      <c r="AK337" s="42">
        <f t="shared" si="377"/>
        <v>0</v>
      </c>
      <c r="AL337" s="54">
        <f t="shared" si="378"/>
        <v>0</v>
      </c>
      <c r="AM337" s="39" t="e">
        <f t="shared" si="379"/>
        <v>#DIV/0!</v>
      </c>
      <c r="AN337" s="54" t="e">
        <f t="shared" si="380"/>
        <v>#DIV/0!</v>
      </c>
      <c r="AO337" s="39" t="e">
        <f t="shared" si="381"/>
        <v>#DIV/0!</v>
      </c>
      <c r="AP337" s="56" t="e">
        <f t="shared" si="382"/>
        <v>#DIV/0!</v>
      </c>
      <c r="AQ337" s="39" t="e">
        <f t="shared" si="383"/>
        <v>#DIV/0!</v>
      </c>
      <c r="AR337" s="56" t="e">
        <f t="shared" si="384"/>
        <v>#DIV/0!</v>
      </c>
      <c r="AS337" s="43" t="e">
        <f t="shared" si="385"/>
        <v>#DIV/0!</v>
      </c>
      <c r="AT337" s="58" t="e">
        <f t="shared" si="386"/>
        <v>#DIV/0!</v>
      </c>
      <c r="AU337" s="42">
        <f t="shared" si="387"/>
        <v>0</v>
      </c>
      <c r="AV337" s="61">
        <f t="shared" si="388"/>
        <v>0</v>
      </c>
      <c r="AW337" s="39" t="e">
        <f t="shared" si="389"/>
        <v>#DIV/0!</v>
      </c>
      <c r="AX337" s="61" t="e">
        <f t="shared" si="390"/>
        <v>#DIV/0!</v>
      </c>
      <c r="AY337" s="41" t="e">
        <f t="shared" si="391"/>
        <v>#DIV/0!</v>
      </c>
      <c r="AZ337" s="61" t="e">
        <f t="shared" si="392"/>
        <v>#DIV/0!</v>
      </c>
      <c r="BA337" s="39" t="e">
        <f t="shared" si="393"/>
        <v>#DIV/0!</v>
      </c>
      <c r="BB337" s="64" t="e">
        <f t="shared" si="394"/>
        <v>#DIV/0!</v>
      </c>
      <c r="BC337" s="42">
        <f t="shared" si="395"/>
        <v>0</v>
      </c>
      <c r="BD337" s="61">
        <f t="shared" si="396"/>
        <v>0</v>
      </c>
      <c r="BE337" s="39" t="e">
        <f t="shared" si="397"/>
        <v>#DIV/0!</v>
      </c>
      <c r="BF337" s="61" t="e">
        <f t="shared" si="398"/>
        <v>#DIV/0!</v>
      </c>
      <c r="BG337" s="41" t="e">
        <f t="shared" si="399"/>
        <v>#DIV/0!</v>
      </c>
      <c r="BH337" s="61" t="e">
        <f t="shared" si="400"/>
        <v>#DIV/0!</v>
      </c>
      <c r="BI337" s="39" t="e">
        <f t="shared" si="401"/>
        <v>#DIV/0!</v>
      </c>
      <c r="BJ337" s="64" t="e">
        <f t="shared" si="402"/>
        <v>#DIV/0!</v>
      </c>
      <c r="BK337" s="39" t="e">
        <f t="shared" si="403"/>
        <v>#DIV/0!</v>
      </c>
      <c r="BL337" s="64" t="e">
        <f t="shared" si="404"/>
        <v>#DIV/0!</v>
      </c>
      <c r="BM337" s="43" t="e">
        <f t="shared" si="405"/>
        <v>#DIV/0!</v>
      </c>
      <c r="BN337" s="66" t="e">
        <f t="shared" si="406"/>
        <v>#DIV/0!</v>
      </c>
      <c r="BO337" s="17">
        <f t="shared" si="407"/>
        <v>0</v>
      </c>
      <c r="BP337" s="68">
        <f t="shared" si="408"/>
        <v>0</v>
      </c>
      <c r="BQ337" s="39">
        <f t="shared" si="409"/>
        <v>0</v>
      </c>
      <c r="BR337" s="69">
        <f t="shared" si="410"/>
        <v>0</v>
      </c>
      <c r="BS337" s="44" t="e">
        <f t="shared" si="411"/>
        <v>#DIV/0!</v>
      </c>
      <c r="BT337" s="70" t="e">
        <f t="shared" si="412"/>
        <v>#DIV/0!</v>
      </c>
      <c r="BU337" s="43" t="str">
        <f t="shared" si="413"/>
        <v>REPROVADO</v>
      </c>
      <c r="BV337" s="71" t="str">
        <f t="shared" si="414"/>
        <v>REPROVADO</v>
      </c>
    </row>
    <row r="338" spans="1:74">
      <c r="A338" s="17">
        <f>'PLANILHA PRINCIPAL'!C340</f>
        <v>0</v>
      </c>
      <c r="B338" s="45">
        <f>'PLANILHA PRINCIPAL'!D340</f>
        <v>0</v>
      </c>
      <c r="C338" s="17">
        <f t="shared" si="346"/>
        <v>60</v>
      </c>
      <c r="D338" s="45">
        <f t="shared" si="347"/>
        <v>24500</v>
      </c>
      <c r="E338" s="17">
        <f t="shared" si="348"/>
        <v>0.6</v>
      </c>
      <c r="F338" s="45">
        <f t="shared" si="349"/>
        <v>1</v>
      </c>
      <c r="G338" s="17">
        <f t="shared" si="350"/>
        <v>0.8</v>
      </c>
      <c r="H338" s="45">
        <f t="shared" si="351"/>
        <v>1.4</v>
      </c>
      <c r="I338" s="17">
        <f t="shared" si="352"/>
        <v>1.8</v>
      </c>
      <c r="J338" s="45">
        <f>'PLANILHA PRINCIPAL'!E340</f>
        <v>0</v>
      </c>
      <c r="K338" s="17">
        <f t="shared" si="353"/>
        <v>0.2</v>
      </c>
      <c r="L338" s="45">
        <f t="shared" si="354"/>
        <v>0.3</v>
      </c>
      <c r="M338" s="17">
        <f t="shared" si="355"/>
        <v>0.8</v>
      </c>
      <c r="N338" s="72">
        <f>'PLANILHA PRINCIPAL'!F340</f>
        <v>0</v>
      </c>
      <c r="O338" s="39">
        <f>'PLANILHA PRINCIPAL'!G340</f>
        <v>0</v>
      </c>
      <c r="P338" s="47">
        <f t="shared" si="356"/>
        <v>0.48</v>
      </c>
      <c r="Q338" s="39">
        <f t="shared" si="357"/>
        <v>20.571428571428569</v>
      </c>
      <c r="R338" s="48">
        <f t="shared" si="358"/>
        <v>20.779220779220779</v>
      </c>
      <c r="S338" s="17">
        <f t="shared" si="359"/>
        <v>11760</v>
      </c>
      <c r="T338" s="49">
        <f t="shared" si="360"/>
        <v>0</v>
      </c>
      <c r="U338" s="40">
        <f t="shared" si="361"/>
        <v>0</v>
      </c>
      <c r="V338" s="49">
        <f t="shared" si="362"/>
        <v>0</v>
      </c>
      <c r="W338" s="40">
        <f t="shared" si="363"/>
        <v>0</v>
      </c>
      <c r="X338" s="49">
        <f t="shared" si="364"/>
        <v>0</v>
      </c>
      <c r="Y338" s="41" t="e">
        <f t="shared" si="365"/>
        <v>#DIV/0!</v>
      </c>
      <c r="Z338" s="50" t="e">
        <f t="shared" si="366"/>
        <v>#DIV/0!</v>
      </c>
      <c r="AA338" s="17">
        <f t="shared" si="367"/>
        <v>0.5</v>
      </c>
      <c r="AB338" s="51" t="e">
        <f t="shared" si="368"/>
        <v>#DIV/0!</v>
      </c>
      <c r="AC338" s="39" t="e">
        <f t="shared" si="369"/>
        <v>#DIV/0!</v>
      </c>
      <c r="AD338" s="48" t="e">
        <f t="shared" si="370"/>
        <v>#DIV/0!</v>
      </c>
      <c r="AE338" s="42">
        <f t="shared" si="371"/>
        <v>0</v>
      </c>
      <c r="AF338" s="54">
        <f t="shared" si="372"/>
        <v>0</v>
      </c>
      <c r="AG338" s="39" t="e">
        <f t="shared" si="373"/>
        <v>#DIV/0!</v>
      </c>
      <c r="AH338" s="54" t="e">
        <f t="shared" si="374"/>
        <v>#DIV/0!</v>
      </c>
      <c r="AI338" s="39" t="e">
        <f t="shared" si="375"/>
        <v>#DIV/0!</v>
      </c>
      <c r="AJ338" s="56" t="e">
        <f t="shared" si="376"/>
        <v>#DIV/0!</v>
      </c>
      <c r="AK338" s="42">
        <f t="shared" si="377"/>
        <v>0</v>
      </c>
      <c r="AL338" s="54">
        <f t="shared" si="378"/>
        <v>0</v>
      </c>
      <c r="AM338" s="39" t="e">
        <f t="shared" si="379"/>
        <v>#DIV/0!</v>
      </c>
      <c r="AN338" s="54" t="e">
        <f t="shared" si="380"/>
        <v>#DIV/0!</v>
      </c>
      <c r="AO338" s="39" t="e">
        <f t="shared" si="381"/>
        <v>#DIV/0!</v>
      </c>
      <c r="AP338" s="56" t="e">
        <f t="shared" si="382"/>
        <v>#DIV/0!</v>
      </c>
      <c r="AQ338" s="39" t="e">
        <f t="shared" si="383"/>
        <v>#DIV/0!</v>
      </c>
      <c r="AR338" s="56" t="e">
        <f t="shared" si="384"/>
        <v>#DIV/0!</v>
      </c>
      <c r="AS338" s="43" t="e">
        <f t="shared" si="385"/>
        <v>#DIV/0!</v>
      </c>
      <c r="AT338" s="58" t="e">
        <f t="shared" si="386"/>
        <v>#DIV/0!</v>
      </c>
      <c r="AU338" s="42">
        <f t="shared" si="387"/>
        <v>0</v>
      </c>
      <c r="AV338" s="61">
        <f t="shared" si="388"/>
        <v>0</v>
      </c>
      <c r="AW338" s="39" t="e">
        <f t="shared" si="389"/>
        <v>#DIV/0!</v>
      </c>
      <c r="AX338" s="61" t="e">
        <f t="shared" si="390"/>
        <v>#DIV/0!</v>
      </c>
      <c r="AY338" s="41" t="e">
        <f t="shared" si="391"/>
        <v>#DIV/0!</v>
      </c>
      <c r="AZ338" s="61" t="e">
        <f t="shared" si="392"/>
        <v>#DIV/0!</v>
      </c>
      <c r="BA338" s="39" t="e">
        <f t="shared" si="393"/>
        <v>#DIV/0!</v>
      </c>
      <c r="BB338" s="64" t="e">
        <f t="shared" si="394"/>
        <v>#DIV/0!</v>
      </c>
      <c r="BC338" s="42">
        <f t="shared" si="395"/>
        <v>0</v>
      </c>
      <c r="BD338" s="61">
        <f t="shared" si="396"/>
        <v>0</v>
      </c>
      <c r="BE338" s="39" t="e">
        <f t="shared" si="397"/>
        <v>#DIV/0!</v>
      </c>
      <c r="BF338" s="61" t="e">
        <f t="shared" si="398"/>
        <v>#DIV/0!</v>
      </c>
      <c r="BG338" s="41" t="e">
        <f t="shared" si="399"/>
        <v>#DIV/0!</v>
      </c>
      <c r="BH338" s="61" t="e">
        <f t="shared" si="400"/>
        <v>#DIV/0!</v>
      </c>
      <c r="BI338" s="39" t="e">
        <f t="shared" si="401"/>
        <v>#DIV/0!</v>
      </c>
      <c r="BJ338" s="64" t="e">
        <f t="shared" si="402"/>
        <v>#DIV/0!</v>
      </c>
      <c r="BK338" s="39" t="e">
        <f t="shared" si="403"/>
        <v>#DIV/0!</v>
      </c>
      <c r="BL338" s="64" t="e">
        <f t="shared" si="404"/>
        <v>#DIV/0!</v>
      </c>
      <c r="BM338" s="43" t="e">
        <f t="shared" si="405"/>
        <v>#DIV/0!</v>
      </c>
      <c r="BN338" s="66" t="e">
        <f t="shared" si="406"/>
        <v>#DIV/0!</v>
      </c>
      <c r="BO338" s="17">
        <f t="shared" si="407"/>
        <v>0</v>
      </c>
      <c r="BP338" s="68">
        <f t="shared" si="408"/>
        <v>0</v>
      </c>
      <c r="BQ338" s="39">
        <f t="shared" si="409"/>
        <v>0</v>
      </c>
      <c r="BR338" s="69">
        <f t="shared" si="410"/>
        <v>0</v>
      </c>
      <c r="BS338" s="44" t="e">
        <f t="shared" si="411"/>
        <v>#DIV/0!</v>
      </c>
      <c r="BT338" s="70" t="e">
        <f t="shared" si="412"/>
        <v>#DIV/0!</v>
      </c>
      <c r="BU338" s="43" t="str">
        <f t="shared" si="413"/>
        <v>REPROVADO</v>
      </c>
      <c r="BV338" s="71" t="str">
        <f t="shared" si="414"/>
        <v>REPROVADO</v>
      </c>
    </row>
    <row r="339" spans="1:74">
      <c r="A339" s="17">
        <f>'PLANILHA PRINCIPAL'!C341</f>
        <v>0</v>
      </c>
      <c r="B339" s="45">
        <f>'PLANILHA PRINCIPAL'!D341</f>
        <v>0</v>
      </c>
      <c r="C339" s="17">
        <f t="shared" si="346"/>
        <v>60</v>
      </c>
      <c r="D339" s="45">
        <f t="shared" si="347"/>
        <v>24500</v>
      </c>
      <c r="E339" s="17">
        <f t="shared" si="348"/>
        <v>0.6</v>
      </c>
      <c r="F339" s="45">
        <f t="shared" si="349"/>
        <v>1</v>
      </c>
      <c r="G339" s="17">
        <f t="shared" si="350"/>
        <v>0.8</v>
      </c>
      <c r="H339" s="45">
        <f t="shared" si="351"/>
        <v>1.4</v>
      </c>
      <c r="I339" s="17">
        <f t="shared" si="352"/>
        <v>1.8</v>
      </c>
      <c r="J339" s="45">
        <f>'PLANILHA PRINCIPAL'!E341</f>
        <v>0</v>
      </c>
      <c r="K339" s="17">
        <f t="shared" si="353"/>
        <v>0.2</v>
      </c>
      <c r="L339" s="45">
        <f t="shared" si="354"/>
        <v>0.3</v>
      </c>
      <c r="M339" s="17">
        <f t="shared" si="355"/>
        <v>0.8</v>
      </c>
      <c r="N339" s="72">
        <f>'PLANILHA PRINCIPAL'!F341</f>
        <v>0</v>
      </c>
      <c r="O339" s="39">
        <f>'PLANILHA PRINCIPAL'!G341</f>
        <v>0</v>
      </c>
      <c r="P339" s="47">
        <f t="shared" si="356"/>
        <v>0.48</v>
      </c>
      <c r="Q339" s="39">
        <f t="shared" si="357"/>
        <v>20.571428571428569</v>
      </c>
      <c r="R339" s="48">
        <f t="shared" si="358"/>
        <v>20.779220779220779</v>
      </c>
      <c r="S339" s="17">
        <f t="shared" si="359"/>
        <v>11760</v>
      </c>
      <c r="T339" s="49">
        <f t="shared" si="360"/>
        <v>0</v>
      </c>
      <c r="U339" s="40">
        <f t="shared" si="361"/>
        <v>0</v>
      </c>
      <c r="V339" s="49">
        <f t="shared" si="362"/>
        <v>0</v>
      </c>
      <c r="W339" s="40">
        <f t="shared" si="363"/>
        <v>0</v>
      </c>
      <c r="X339" s="49">
        <f t="shared" si="364"/>
        <v>0</v>
      </c>
      <c r="Y339" s="41" t="e">
        <f t="shared" si="365"/>
        <v>#DIV/0!</v>
      </c>
      <c r="Z339" s="50" t="e">
        <f t="shared" si="366"/>
        <v>#DIV/0!</v>
      </c>
      <c r="AA339" s="17">
        <f t="shared" si="367"/>
        <v>0.5</v>
      </c>
      <c r="AB339" s="51" t="e">
        <f t="shared" si="368"/>
        <v>#DIV/0!</v>
      </c>
      <c r="AC339" s="39" t="e">
        <f t="shared" si="369"/>
        <v>#DIV/0!</v>
      </c>
      <c r="AD339" s="48" t="e">
        <f t="shared" si="370"/>
        <v>#DIV/0!</v>
      </c>
      <c r="AE339" s="42">
        <f t="shared" si="371"/>
        <v>0</v>
      </c>
      <c r="AF339" s="54">
        <f t="shared" si="372"/>
        <v>0</v>
      </c>
      <c r="AG339" s="39" t="e">
        <f t="shared" si="373"/>
        <v>#DIV/0!</v>
      </c>
      <c r="AH339" s="54" t="e">
        <f t="shared" si="374"/>
        <v>#DIV/0!</v>
      </c>
      <c r="AI339" s="39" t="e">
        <f t="shared" si="375"/>
        <v>#DIV/0!</v>
      </c>
      <c r="AJ339" s="56" t="e">
        <f t="shared" si="376"/>
        <v>#DIV/0!</v>
      </c>
      <c r="AK339" s="42">
        <f t="shared" si="377"/>
        <v>0</v>
      </c>
      <c r="AL339" s="54">
        <f t="shared" si="378"/>
        <v>0</v>
      </c>
      <c r="AM339" s="39" t="e">
        <f t="shared" si="379"/>
        <v>#DIV/0!</v>
      </c>
      <c r="AN339" s="54" t="e">
        <f t="shared" si="380"/>
        <v>#DIV/0!</v>
      </c>
      <c r="AO339" s="39" t="e">
        <f t="shared" si="381"/>
        <v>#DIV/0!</v>
      </c>
      <c r="AP339" s="56" t="e">
        <f t="shared" si="382"/>
        <v>#DIV/0!</v>
      </c>
      <c r="AQ339" s="39" t="e">
        <f t="shared" si="383"/>
        <v>#DIV/0!</v>
      </c>
      <c r="AR339" s="56" t="e">
        <f t="shared" si="384"/>
        <v>#DIV/0!</v>
      </c>
      <c r="AS339" s="43" t="e">
        <f t="shared" si="385"/>
        <v>#DIV/0!</v>
      </c>
      <c r="AT339" s="58" t="e">
        <f t="shared" si="386"/>
        <v>#DIV/0!</v>
      </c>
      <c r="AU339" s="42">
        <f t="shared" si="387"/>
        <v>0</v>
      </c>
      <c r="AV339" s="61">
        <f t="shared" si="388"/>
        <v>0</v>
      </c>
      <c r="AW339" s="39" t="e">
        <f t="shared" si="389"/>
        <v>#DIV/0!</v>
      </c>
      <c r="AX339" s="61" t="e">
        <f t="shared" si="390"/>
        <v>#DIV/0!</v>
      </c>
      <c r="AY339" s="41" t="e">
        <f t="shared" si="391"/>
        <v>#DIV/0!</v>
      </c>
      <c r="AZ339" s="61" t="e">
        <f t="shared" si="392"/>
        <v>#DIV/0!</v>
      </c>
      <c r="BA339" s="39" t="e">
        <f t="shared" si="393"/>
        <v>#DIV/0!</v>
      </c>
      <c r="BB339" s="64" t="e">
        <f t="shared" si="394"/>
        <v>#DIV/0!</v>
      </c>
      <c r="BC339" s="42">
        <f t="shared" si="395"/>
        <v>0</v>
      </c>
      <c r="BD339" s="61">
        <f t="shared" si="396"/>
        <v>0</v>
      </c>
      <c r="BE339" s="39" t="e">
        <f t="shared" si="397"/>
        <v>#DIV/0!</v>
      </c>
      <c r="BF339" s="61" t="e">
        <f t="shared" si="398"/>
        <v>#DIV/0!</v>
      </c>
      <c r="BG339" s="41" t="e">
        <f t="shared" si="399"/>
        <v>#DIV/0!</v>
      </c>
      <c r="BH339" s="61" t="e">
        <f t="shared" si="400"/>
        <v>#DIV/0!</v>
      </c>
      <c r="BI339" s="39" t="e">
        <f t="shared" si="401"/>
        <v>#DIV/0!</v>
      </c>
      <c r="BJ339" s="64" t="e">
        <f t="shared" si="402"/>
        <v>#DIV/0!</v>
      </c>
      <c r="BK339" s="39" t="e">
        <f t="shared" si="403"/>
        <v>#DIV/0!</v>
      </c>
      <c r="BL339" s="64" t="e">
        <f t="shared" si="404"/>
        <v>#DIV/0!</v>
      </c>
      <c r="BM339" s="43" t="e">
        <f t="shared" si="405"/>
        <v>#DIV/0!</v>
      </c>
      <c r="BN339" s="66" t="e">
        <f t="shared" si="406"/>
        <v>#DIV/0!</v>
      </c>
      <c r="BO339" s="17">
        <f t="shared" si="407"/>
        <v>0</v>
      </c>
      <c r="BP339" s="68">
        <f t="shared" si="408"/>
        <v>0</v>
      </c>
      <c r="BQ339" s="39">
        <f t="shared" si="409"/>
        <v>0</v>
      </c>
      <c r="BR339" s="69">
        <f t="shared" si="410"/>
        <v>0</v>
      </c>
      <c r="BS339" s="44" t="e">
        <f t="shared" si="411"/>
        <v>#DIV/0!</v>
      </c>
      <c r="BT339" s="70" t="e">
        <f t="shared" si="412"/>
        <v>#DIV/0!</v>
      </c>
      <c r="BU339" s="43" t="str">
        <f t="shared" si="413"/>
        <v>REPROVADO</v>
      </c>
      <c r="BV339" s="71" t="str">
        <f t="shared" si="414"/>
        <v>REPROVADO</v>
      </c>
    </row>
    <row r="340" spans="1:74">
      <c r="A340" s="17">
        <f>'PLANILHA PRINCIPAL'!C342</f>
        <v>0</v>
      </c>
      <c r="B340" s="45">
        <f>'PLANILHA PRINCIPAL'!D342</f>
        <v>0</v>
      </c>
      <c r="C340" s="17">
        <f t="shared" si="346"/>
        <v>60</v>
      </c>
      <c r="D340" s="45">
        <f t="shared" si="347"/>
        <v>24500</v>
      </c>
      <c r="E340" s="17">
        <f t="shared" si="348"/>
        <v>0.6</v>
      </c>
      <c r="F340" s="45">
        <f t="shared" si="349"/>
        <v>1</v>
      </c>
      <c r="G340" s="17">
        <f t="shared" si="350"/>
        <v>0.8</v>
      </c>
      <c r="H340" s="45">
        <f t="shared" si="351"/>
        <v>1.4</v>
      </c>
      <c r="I340" s="17">
        <f t="shared" si="352"/>
        <v>1.8</v>
      </c>
      <c r="J340" s="45">
        <f>'PLANILHA PRINCIPAL'!E342</f>
        <v>0</v>
      </c>
      <c r="K340" s="17">
        <f t="shared" si="353"/>
        <v>0.2</v>
      </c>
      <c r="L340" s="45">
        <f t="shared" si="354"/>
        <v>0.3</v>
      </c>
      <c r="M340" s="17">
        <f t="shared" si="355"/>
        <v>0.8</v>
      </c>
      <c r="N340" s="72">
        <f>'PLANILHA PRINCIPAL'!F342</f>
        <v>0</v>
      </c>
      <c r="O340" s="39">
        <f>'PLANILHA PRINCIPAL'!G342</f>
        <v>0</v>
      </c>
      <c r="P340" s="47">
        <f t="shared" si="356"/>
        <v>0.48</v>
      </c>
      <c r="Q340" s="39">
        <f t="shared" si="357"/>
        <v>20.571428571428569</v>
      </c>
      <c r="R340" s="48">
        <f t="shared" si="358"/>
        <v>20.779220779220779</v>
      </c>
      <c r="S340" s="17">
        <f t="shared" si="359"/>
        <v>11760</v>
      </c>
      <c r="T340" s="49">
        <f t="shared" si="360"/>
        <v>0</v>
      </c>
      <c r="U340" s="40">
        <f t="shared" si="361"/>
        <v>0</v>
      </c>
      <c r="V340" s="49">
        <f t="shared" si="362"/>
        <v>0</v>
      </c>
      <c r="W340" s="40">
        <f t="shared" si="363"/>
        <v>0</v>
      </c>
      <c r="X340" s="49">
        <f t="shared" si="364"/>
        <v>0</v>
      </c>
      <c r="Y340" s="41" t="e">
        <f t="shared" si="365"/>
        <v>#DIV/0!</v>
      </c>
      <c r="Z340" s="50" t="e">
        <f t="shared" si="366"/>
        <v>#DIV/0!</v>
      </c>
      <c r="AA340" s="17">
        <f t="shared" si="367"/>
        <v>0.5</v>
      </c>
      <c r="AB340" s="51" t="e">
        <f t="shared" si="368"/>
        <v>#DIV/0!</v>
      </c>
      <c r="AC340" s="39" t="e">
        <f t="shared" si="369"/>
        <v>#DIV/0!</v>
      </c>
      <c r="AD340" s="48" t="e">
        <f t="shared" si="370"/>
        <v>#DIV/0!</v>
      </c>
      <c r="AE340" s="42">
        <f t="shared" si="371"/>
        <v>0</v>
      </c>
      <c r="AF340" s="54">
        <f t="shared" si="372"/>
        <v>0</v>
      </c>
      <c r="AG340" s="39" t="e">
        <f t="shared" si="373"/>
        <v>#DIV/0!</v>
      </c>
      <c r="AH340" s="54" t="e">
        <f t="shared" si="374"/>
        <v>#DIV/0!</v>
      </c>
      <c r="AI340" s="39" t="e">
        <f t="shared" si="375"/>
        <v>#DIV/0!</v>
      </c>
      <c r="AJ340" s="56" t="e">
        <f t="shared" si="376"/>
        <v>#DIV/0!</v>
      </c>
      <c r="AK340" s="42">
        <f t="shared" si="377"/>
        <v>0</v>
      </c>
      <c r="AL340" s="54">
        <f t="shared" si="378"/>
        <v>0</v>
      </c>
      <c r="AM340" s="39" t="e">
        <f t="shared" si="379"/>
        <v>#DIV/0!</v>
      </c>
      <c r="AN340" s="54" t="e">
        <f t="shared" si="380"/>
        <v>#DIV/0!</v>
      </c>
      <c r="AO340" s="39" t="e">
        <f t="shared" si="381"/>
        <v>#DIV/0!</v>
      </c>
      <c r="AP340" s="56" t="e">
        <f t="shared" si="382"/>
        <v>#DIV/0!</v>
      </c>
      <c r="AQ340" s="39" t="e">
        <f t="shared" si="383"/>
        <v>#DIV/0!</v>
      </c>
      <c r="AR340" s="56" t="e">
        <f t="shared" si="384"/>
        <v>#DIV/0!</v>
      </c>
      <c r="AS340" s="43" t="e">
        <f t="shared" si="385"/>
        <v>#DIV/0!</v>
      </c>
      <c r="AT340" s="58" t="e">
        <f t="shared" si="386"/>
        <v>#DIV/0!</v>
      </c>
      <c r="AU340" s="42">
        <f t="shared" si="387"/>
        <v>0</v>
      </c>
      <c r="AV340" s="61">
        <f t="shared" si="388"/>
        <v>0</v>
      </c>
      <c r="AW340" s="39" t="e">
        <f t="shared" si="389"/>
        <v>#DIV/0!</v>
      </c>
      <c r="AX340" s="61" t="e">
        <f t="shared" si="390"/>
        <v>#DIV/0!</v>
      </c>
      <c r="AY340" s="41" t="e">
        <f t="shared" si="391"/>
        <v>#DIV/0!</v>
      </c>
      <c r="AZ340" s="61" t="e">
        <f t="shared" si="392"/>
        <v>#DIV/0!</v>
      </c>
      <c r="BA340" s="39" t="e">
        <f t="shared" si="393"/>
        <v>#DIV/0!</v>
      </c>
      <c r="BB340" s="64" t="e">
        <f t="shared" si="394"/>
        <v>#DIV/0!</v>
      </c>
      <c r="BC340" s="42">
        <f t="shared" si="395"/>
        <v>0</v>
      </c>
      <c r="BD340" s="61">
        <f t="shared" si="396"/>
        <v>0</v>
      </c>
      <c r="BE340" s="39" t="e">
        <f t="shared" si="397"/>
        <v>#DIV/0!</v>
      </c>
      <c r="BF340" s="61" t="e">
        <f t="shared" si="398"/>
        <v>#DIV/0!</v>
      </c>
      <c r="BG340" s="41" t="e">
        <f t="shared" si="399"/>
        <v>#DIV/0!</v>
      </c>
      <c r="BH340" s="61" t="e">
        <f t="shared" si="400"/>
        <v>#DIV/0!</v>
      </c>
      <c r="BI340" s="39" t="e">
        <f t="shared" si="401"/>
        <v>#DIV/0!</v>
      </c>
      <c r="BJ340" s="64" t="e">
        <f t="shared" si="402"/>
        <v>#DIV/0!</v>
      </c>
      <c r="BK340" s="39" t="e">
        <f t="shared" si="403"/>
        <v>#DIV/0!</v>
      </c>
      <c r="BL340" s="64" t="e">
        <f t="shared" si="404"/>
        <v>#DIV/0!</v>
      </c>
      <c r="BM340" s="43" t="e">
        <f t="shared" si="405"/>
        <v>#DIV/0!</v>
      </c>
      <c r="BN340" s="66" t="e">
        <f t="shared" si="406"/>
        <v>#DIV/0!</v>
      </c>
      <c r="BO340" s="17">
        <f t="shared" si="407"/>
        <v>0</v>
      </c>
      <c r="BP340" s="68">
        <f t="shared" si="408"/>
        <v>0</v>
      </c>
      <c r="BQ340" s="39">
        <f t="shared" si="409"/>
        <v>0</v>
      </c>
      <c r="BR340" s="69">
        <f t="shared" si="410"/>
        <v>0</v>
      </c>
      <c r="BS340" s="44" t="e">
        <f t="shared" si="411"/>
        <v>#DIV/0!</v>
      </c>
      <c r="BT340" s="70" t="e">
        <f t="shared" si="412"/>
        <v>#DIV/0!</v>
      </c>
      <c r="BU340" s="43" t="str">
        <f t="shared" si="413"/>
        <v>REPROVADO</v>
      </c>
      <c r="BV340" s="71" t="str">
        <f t="shared" si="414"/>
        <v>REPROVADO</v>
      </c>
    </row>
    <row r="341" spans="1:74">
      <c r="A341" s="17">
        <f>'PLANILHA PRINCIPAL'!C343</f>
        <v>0</v>
      </c>
      <c r="B341" s="45">
        <f>'PLANILHA PRINCIPAL'!D343</f>
        <v>0</v>
      </c>
      <c r="C341" s="17">
        <f t="shared" si="346"/>
        <v>60</v>
      </c>
      <c r="D341" s="45">
        <f t="shared" si="347"/>
        <v>24500</v>
      </c>
      <c r="E341" s="17">
        <f t="shared" si="348"/>
        <v>0.6</v>
      </c>
      <c r="F341" s="45">
        <f t="shared" si="349"/>
        <v>1</v>
      </c>
      <c r="G341" s="17">
        <f t="shared" si="350"/>
        <v>0.8</v>
      </c>
      <c r="H341" s="45">
        <f t="shared" si="351"/>
        <v>1.4</v>
      </c>
      <c r="I341" s="17">
        <f t="shared" si="352"/>
        <v>1.8</v>
      </c>
      <c r="J341" s="45">
        <f>'PLANILHA PRINCIPAL'!E343</f>
        <v>0</v>
      </c>
      <c r="K341" s="17">
        <f t="shared" si="353"/>
        <v>0.2</v>
      </c>
      <c r="L341" s="45">
        <f t="shared" si="354"/>
        <v>0.3</v>
      </c>
      <c r="M341" s="17">
        <f t="shared" si="355"/>
        <v>0.8</v>
      </c>
      <c r="N341" s="72">
        <f>'PLANILHA PRINCIPAL'!F343</f>
        <v>0</v>
      </c>
      <c r="O341" s="39">
        <f>'PLANILHA PRINCIPAL'!G343</f>
        <v>0</v>
      </c>
      <c r="P341" s="47">
        <f t="shared" si="356"/>
        <v>0.48</v>
      </c>
      <c r="Q341" s="39">
        <f t="shared" si="357"/>
        <v>20.571428571428569</v>
      </c>
      <c r="R341" s="48">
        <f t="shared" si="358"/>
        <v>20.779220779220779</v>
      </c>
      <c r="S341" s="17">
        <f t="shared" si="359"/>
        <v>11760</v>
      </c>
      <c r="T341" s="49">
        <f t="shared" si="360"/>
        <v>0</v>
      </c>
      <c r="U341" s="40">
        <f t="shared" si="361"/>
        <v>0</v>
      </c>
      <c r="V341" s="49">
        <f t="shared" si="362"/>
        <v>0</v>
      </c>
      <c r="W341" s="40">
        <f t="shared" si="363"/>
        <v>0</v>
      </c>
      <c r="X341" s="49">
        <f t="shared" si="364"/>
        <v>0</v>
      </c>
      <c r="Y341" s="41" t="e">
        <f t="shared" si="365"/>
        <v>#DIV/0!</v>
      </c>
      <c r="Z341" s="50" t="e">
        <f t="shared" si="366"/>
        <v>#DIV/0!</v>
      </c>
      <c r="AA341" s="17">
        <f t="shared" si="367"/>
        <v>0.5</v>
      </c>
      <c r="AB341" s="51" t="e">
        <f t="shared" si="368"/>
        <v>#DIV/0!</v>
      </c>
      <c r="AC341" s="39" t="e">
        <f t="shared" si="369"/>
        <v>#DIV/0!</v>
      </c>
      <c r="AD341" s="48" t="e">
        <f t="shared" si="370"/>
        <v>#DIV/0!</v>
      </c>
      <c r="AE341" s="42">
        <f t="shared" si="371"/>
        <v>0</v>
      </c>
      <c r="AF341" s="54">
        <f t="shared" si="372"/>
        <v>0</v>
      </c>
      <c r="AG341" s="39" t="e">
        <f t="shared" si="373"/>
        <v>#DIV/0!</v>
      </c>
      <c r="AH341" s="54" t="e">
        <f t="shared" si="374"/>
        <v>#DIV/0!</v>
      </c>
      <c r="AI341" s="39" t="e">
        <f t="shared" si="375"/>
        <v>#DIV/0!</v>
      </c>
      <c r="AJ341" s="56" t="e">
        <f t="shared" si="376"/>
        <v>#DIV/0!</v>
      </c>
      <c r="AK341" s="42">
        <f t="shared" si="377"/>
        <v>0</v>
      </c>
      <c r="AL341" s="54">
        <f t="shared" si="378"/>
        <v>0</v>
      </c>
      <c r="AM341" s="39" t="e">
        <f t="shared" si="379"/>
        <v>#DIV/0!</v>
      </c>
      <c r="AN341" s="54" t="e">
        <f t="shared" si="380"/>
        <v>#DIV/0!</v>
      </c>
      <c r="AO341" s="39" t="e">
        <f t="shared" si="381"/>
        <v>#DIV/0!</v>
      </c>
      <c r="AP341" s="56" t="e">
        <f t="shared" si="382"/>
        <v>#DIV/0!</v>
      </c>
      <c r="AQ341" s="39" t="e">
        <f t="shared" si="383"/>
        <v>#DIV/0!</v>
      </c>
      <c r="AR341" s="56" t="e">
        <f t="shared" si="384"/>
        <v>#DIV/0!</v>
      </c>
      <c r="AS341" s="43" t="e">
        <f t="shared" si="385"/>
        <v>#DIV/0!</v>
      </c>
      <c r="AT341" s="58" t="e">
        <f t="shared" si="386"/>
        <v>#DIV/0!</v>
      </c>
      <c r="AU341" s="42">
        <f t="shared" si="387"/>
        <v>0</v>
      </c>
      <c r="AV341" s="61">
        <f t="shared" si="388"/>
        <v>0</v>
      </c>
      <c r="AW341" s="39" t="e">
        <f t="shared" si="389"/>
        <v>#DIV/0!</v>
      </c>
      <c r="AX341" s="61" t="e">
        <f t="shared" si="390"/>
        <v>#DIV/0!</v>
      </c>
      <c r="AY341" s="41" t="e">
        <f t="shared" si="391"/>
        <v>#DIV/0!</v>
      </c>
      <c r="AZ341" s="61" t="e">
        <f t="shared" si="392"/>
        <v>#DIV/0!</v>
      </c>
      <c r="BA341" s="39" t="e">
        <f t="shared" si="393"/>
        <v>#DIV/0!</v>
      </c>
      <c r="BB341" s="64" t="e">
        <f t="shared" si="394"/>
        <v>#DIV/0!</v>
      </c>
      <c r="BC341" s="42">
        <f t="shared" si="395"/>
        <v>0</v>
      </c>
      <c r="BD341" s="61">
        <f t="shared" si="396"/>
        <v>0</v>
      </c>
      <c r="BE341" s="39" t="e">
        <f t="shared" si="397"/>
        <v>#DIV/0!</v>
      </c>
      <c r="BF341" s="61" t="e">
        <f t="shared" si="398"/>
        <v>#DIV/0!</v>
      </c>
      <c r="BG341" s="41" t="e">
        <f t="shared" si="399"/>
        <v>#DIV/0!</v>
      </c>
      <c r="BH341" s="61" t="e">
        <f t="shared" si="400"/>
        <v>#DIV/0!</v>
      </c>
      <c r="BI341" s="39" t="e">
        <f t="shared" si="401"/>
        <v>#DIV/0!</v>
      </c>
      <c r="BJ341" s="64" t="e">
        <f t="shared" si="402"/>
        <v>#DIV/0!</v>
      </c>
      <c r="BK341" s="39" t="e">
        <f t="shared" si="403"/>
        <v>#DIV/0!</v>
      </c>
      <c r="BL341" s="64" t="e">
        <f t="shared" si="404"/>
        <v>#DIV/0!</v>
      </c>
      <c r="BM341" s="43" t="e">
        <f t="shared" si="405"/>
        <v>#DIV/0!</v>
      </c>
      <c r="BN341" s="66" t="e">
        <f t="shared" si="406"/>
        <v>#DIV/0!</v>
      </c>
      <c r="BO341" s="17">
        <f t="shared" si="407"/>
        <v>0</v>
      </c>
      <c r="BP341" s="68">
        <f t="shared" si="408"/>
        <v>0</v>
      </c>
      <c r="BQ341" s="39">
        <f t="shared" si="409"/>
        <v>0</v>
      </c>
      <c r="BR341" s="69">
        <f t="shared" si="410"/>
        <v>0</v>
      </c>
      <c r="BS341" s="44" t="e">
        <f t="shared" si="411"/>
        <v>#DIV/0!</v>
      </c>
      <c r="BT341" s="70" t="e">
        <f t="shared" si="412"/>
        <v>#DIV/0!</v>
      </c>
      <c r="BU341" s="43" t="str">
        <f t="shared" si="413"/>
        <v>REPROVADO</v>
      </c>
      <c r="BV341" s="71" t="str">
        <f t="shared" si="414"/>
        <v>REPROVADO</v>
      </c>
    </row>
    <row r="342" spans="1:74">
      <c r="A342" s="17">
        <f>'PLANILHA PRINCIPAL'!C344</f>
        <v>0</v>
      </c>
      <c r="B342" s="45">
        <f>'PLANILHA PRINCIPAL'!D344</f>
        <v>0</v>
      </c>
      <c r="C342" s="17">
        <f t="shared" si="346"/>
        <v>60</v>
      </c>
      <c r="D342" s="45">
        <f t="shared" si="347"/>
        <v>24500</v>
      </c>
      <c r="E342" s="17">
        <f t="shared" si="348"/>
        <v>0.6</v>
      </c>
      <c r="F342" s="45">
        <f t="shared" si="349"/>
        <v>1</v>
      </c>
      <c r="G342" s="17">
        <f t="shared" si="350"/>
        <v>0.8</v>
      </c>
      <c r="H342" s="45">
        <f t="shared" si="351"/>
        <v>1.4</v>
      </c>
      <c r="I342" s="17">
        <f t="shared" si="352"/>
        <v>1.8</v>
      </c>
      <c r="J342" s="45">
        <f>'PLANILHA PRINCIPAL'!E344</f>
        <v>0</v>
      </c>
      <c r="K342" s="17">
        <f t="shared" si="353"/>
        <v>0.2</v>
      </c>
      <c r="L342" s="45">
        <f t="shared" si="354"/>
        <v>0.3</v>
      </c>
      <c r="M342" s="17">
        <f t="shared" si="355"/>
        <v>0.8</v>
      </c>
      <c r="N342" s="72">
        <f>'PLANILHA PRINCIPAL'!F344</f>
        <v>0</v>
      </c>
      <c r="O342" s="39">
        <f>'PLANILHA PRINCIPAL'!G344</f>
        <v>0</v>
      </c>
      <c r="P342" s="47">
        <f t="shared" si="356"/>
        <v>0.48</v>
      </c>
      <c r="Q342" s="39">
        <f t="shared" si="357"/>
        <v>20.571428571428569</v>
      </c>
      <c r="R342" s="48">
        <f t="shared" si="358"/>
        <v>20.779220779220779</v>
      </c>
      <c r="S342" s="17">
        <f t="shared" si="359"/>
        <v>11760</v>
      </c>
      <c r="T342" s="49">
        <f t="shared" si="360"/>
        <v>0</v>
      </c>
      <c r="U342" s="40">
        <f t="shared" si="361"/>
        <v>0</v>
      </c>
      <c r="V342" s="49">
        <f t="shared" si="362"/>
        <v>0</v>
      </c>
      <c r="W342" s="40">
        <f t="shared" si="363"/>
        <v>0</v>
      </c>
      <c r="X342" s="49">
        <f t="shared" si="364"/>
        <v>0</v>
      </c>
      <c r="Y342" s="41" t="e">
        <f t="shared" si="365"/>
        <v>#DIV/0!</v>
      </c>
      <c r="Z342" s="50" t="e">
        <f t="shared" si="366"/>
        <v>#DIV/0!</v>
      </c>
      <c r="AA342" s="17">
        <f t="shared" si="367"/>
        <v>0.5</v>
      </c>
      <c r="AB342" s="51" t="e">
        <f t="shared" si="368"/>
        <v>#DIV/0!</v>
      </c>
      <c r="AC342" s="39" t="e">
        <f t="shared" si="369"/>
        <v>#DIV/0!</v>
      </c>
      <c r="AD342" s="48" t="e">
        <f t="shared" si="370"/>
        <v>#DIV/0!</v>
      </c>
      <c r="AE342" s="42">
        <f t="shared" si="371"/>
        <v>0</v>
      </c>
      <c r="AF342" s="54">
        <f t="shared" si="372"/>
        <v>0</v>
      </c>
      <c r="AG342" s="39" t="e">
        <f t="shared" si="373"/>
        <v>#DIV/0!</v>
      </c>
      <c r="AH342" s="54" t="e">
        <f t="shared" si="374"/>
        <v>#DIV/0!</v>
      </c>
      <c r="AI342" s="39" t="e">
        <f t="shared" si="375"/>
        <v>#DIV/0!</v>
      </c>
      <c r="AJ342" s="56" t="e">
        <f t="shared" si="376"/>
        <v>#DIV/0!</v>
      </c>
      <c r="AK342" s="42">
        <f t="shared" si="377"/>
        <v>0</v>
      </c>
      <c r="AL342" s="54">
        <f t="shared" si="378"/>
        <v>0</v>
      </c>
      <c r="AM342" s="39" t="e">
        <f t="shared" si="379"/>
        <v>#DIV/0!</v>
      </c>
      <c r="AN342" s="54" t="e">
        <f t="shared" si="380"/>
        <v>#DIV/0!</v>
      </c>
      <c r="AO342" s="39" t="e">
        <f t="shared" si="381"/>
        <v>#DIV/0!</v>
      </c>
      <c r="AP342" s="56" t="e">
        <f t="shared" si="382"/>
        <v>#DIV/0!</v>
      </c>
      <c r="AQ342" s="39" t="e">
        <f t="shared" si="383"/>
        <v>#DIV/0!</v>
      </c>
      <c r="AR342" s="56" t="e">
        <f t="shared" si="384"/>
        <v>#DIV/0!</v>
      </c>
      <c r="AS342" s="43" t="e">
        <f t="shared" si="385"/>
        <v>#DIV/0!</v>
      </c>
      <c r="AT342" s="58" t="e">
        <f t="shared" si="386"/>
        <v>#DIV/0!</v>
      </c>
      <c r="AU342" s="42">
        <f t="shared" si="387"/>
        <v>0</v>
      </c>
      <c r="AV342" s="61">
        <f t="shared" si="388"/>
        <v>0</v>
      </c>
      <c r="AW342" s="39" t="e">
        <f t="shared" si="389"/>
        <v>#DIV/0!</v>
      </c>
      <c r="AX342" s="61" t="e">
        <f t="shared" si="390"/>
        <v>#DIV/0!</v>
      </c>
      <c r="AY342" s="41" t="e">
        <f t="shared" si="391"/>
        <v>#DIV/0!</v>
      </c>
      <c r="AZ342" s="61" t="e">
        <f t="shared" si="392"/>
        <v>#DIV/0!</v>
      </c>
      <c r="BA342" s="39" t="e">
        <f t="shared" si="393"/>
        <v>#DIV/0!</v>
      </c>
      <c r="BB342" s="64" t="e">
        <f t="shared" si="394"/>
        <v>#DIV/0!</v>
      </c>
      <c r="BC342" s="42">
        <f t="shared" si="395"/>
        <v>0</v>
      </c>
      <c r="BD342" s="61">
        <f t="shared" si="396"/>
        <v>0</v>
      </c>
      <c r="BE342" s="39" t="e">
        <f t="shared" si="397"/>
        <v>#DIV/0!</v>
      </c>
      <c r="BF342" s="61" t="e">
        <f t="shared" si="398"/>
        <v>#DIV/0!</v>
      </c>
      <c r="BG342" s="41" t="e">
        <f t="shared" si="399"/>
        <v>#DIV/0!</v>
      </c>
      <c r="BH342" s="61" t="e">
        <f t="shared" si="400"/>
        <v>#DIV/0!</v>
      </c>
      <c r="BI342" s="39" t="e">
        <f t="shared" si="401"/>
        <v>#DIV/0!</v>
      </c>
      <c r="BJ342" s="64" t="e">
        <f t="shared" si="402"/>
        <v>#DIV/0!</v>
      </c>
      <c r="BK342" s="39" t="e">
        <f t="shared" si="403"/>
        <v>#DIV/0!</v>
      </c>
      <c r="BL342" s="64" t="e">
        <f t="shared" si="404"/>
        <v>#DIV/0!</v>
      </c>
      <c r="BM342" s="43" t="e">
        <f t="shared" si="405"/>
        <v>#DIV/0!</v>
      </c>
      <c r="BN342" s="66" t="e">
        <f t="shared" si="406"/>
        <v>#DIV/0!</v>
      </c>
      <c r="BO342" s="17">
        <f t="shared" si="407"/>
        <v>0</v>
      </c>
      <c r="BP342" s="68">
        <f t="shared" si="408"/>
        <v>0</v>
      </c>
      <c r="BQ342" s="39">
        <f t="shared" si="409"/>
        <v>0</v>
      </c>
      <c r="BR342" s="69">
        <f t="shared" si="410"/>
        <v>0</v>
      </c>
      <c r="BS342" s="44" t="e">
        <f t="shared" si="411"/>
        <v>#DIV/0!</v>
      </c>
      <c r="BT342" s="70" t="e">
        <f t="shared" si="412"/>
        <v>#DIV/0!</v>
      </c>
      <c r="BU342" s="43" t="str">
        <f t="shared" si="413"/>
        <v>REPROVADO</v>
      </c>
      <c r="BV342" s="71" t="str">
        <f t="shared" si="414"/>
        <v>REPROVADO</v>
      </c>
    </row>
    <row r="343" spans="1:74">
      <c r="A343" s="17">
        <f>'PLANILHA PRINCIPAL'!C345</f>
        <v>0</v>
      </c>
      <c r="B343" s="45">
        <f>'PLANILHA PRINCIPAL'!D345</f>
        <v>0</v>
      </c>
      <c r="C343" s="17">
        <f t="shared" si="346"/>
        <v>60</v>
      </c>
      <c r="D343" s="45">
        <f t="shared" si="347"/>
        <v>24500</v>
      </c>
      <c r="E343" s="17">
        <f t="shared" si="348"/>
        <v>0.6</v>
      </c>
      <c r="F343" s="45">
        <f t="shared" si="349"/>
        <v>1</v>
      </c>
      <c r="G343" s="17">
        <f t="shared" si="350"/>
        <v>0.8</v>
      </c>
      <c r="H343" s="45">
        <f t="shared" si="351"/>
        <v>1.4</v>
      </c>
      <c r="I343" s="17">
        <f t="shared" si="352"/>
        <v>1.8</v>
      </c>
      <c r="J343" s="45">
        <f>'PLANILHA PRINCIPAL'!E345</f>
        <v>0</v>
      </c>
      <c r="K343" s="17">
        <f t="shared" si="353"/>
        <v>0.2</v>
      </c>
      <c r="L343" s="45">
        <f t="shared" si="354"/>
        <v>0.3</v>
      </c>
      <c r="M343" s="17">
        <f t="shared" si="355"/>
        <v>0.8</v>
      </c>
      <c r="N343" s="72">
        <f>'PLANILHA PRINCIPAL'!F345</f>
        <v>0</v>
      </c>
      <c r="O343" s="39">
        <f>'PLANILHA PRINCIPAL'!G345</f>
        <v>0</v>
      </c>
      <c r="P343" s="47">
        <f t="shared" si="356"/>
        <v>0.48</v>
      </c>
      <c r="Q343" s="39">
        <f t="shared" si="357"/>
        <v>20.571428571428569</v>
      </c>
      <c r="R343" s="48">
        <f t="shared" si="358"/>
        <v>20.779220779220779</v>
      </c>
      <c r="S343" s="17">
        <f t="shared" si="359"/>
        <v>11760</v>
      </c>
      <c r="T343" s="49">
        <f t="shared" si="360"/>
        <v>0</v>
      </c>
      <c r="U343" s="40">
        <f t="shared" si="361"/>
        <v>0</v>
      </c>
      <c r="V343" s="49">
        <f t="shared" si="362"/>
        <v>0</v>
      </c>
      <c r="W343" s="40">
        <f t="shared" si="363"/>
        <v>0</v>
      </c>
      <c r="X343" s="49">
        <f t="shared" si="364"/>
        <v>0</v>
      </c>
      <c r="Y343" s="41" t="e">
        <f t="shared" si="365"/>
        <v>#DIV/0!</v>
      </c>
      <c r="Z343" s="50" t="e">
        <f t="shared" si="366"/>
        <v>#DIV/0!</v>
      </c>
      <c r="AA343" s="17">
        <f t="shared" si="367"/>
        <v>0.5</v>
      </c>
      <c r="AB343" s="51" t="e">
        <f t="shared" si="368"/>
        <v>#DIV/0!</v>
      </c>
      <c r="AC343" s="39" t="e">
        <f t="shared" si="369"/>
        <v>#DIV/0!</v>
      </c>
      <c r="AD343" s="48" t="e">
        <f t="shared" si="370"/>
        <v>#DIV/0!</v>
      </c>
      <c r="AE343" s="42">
        <f t="shared" si="371"/>
        <v>0</v>
      </c>
      <c r="AF343" s="54">
        <f t="shared" si="372"/>
        <v>0</v>
      </c>
      <c r="AG343" s="39" t="e">
        <f t="shared" si="373"/>
        <v>#DIV/0!</v>
      </c>
      <c r="AH343" s="54" t="e">
        <f t="shared" si="374"/>
        <v>#DIV/0!</v>
      </c>
      <c r="AI343" s="39" t="e">
        <f t="shared" si="375"/>
        <v>#DIV/0!</v>
      </c>
      <c r="AJ343" s="56" t="e">
        <f t="shared" si="376"/>
        <v>#DIV/0!</v>
      </c>
      <c r="AK343" s="42">
        <f t="shared" si="377"/>
        <v>0</v>
      </c>
      <c r="AL343" s="54">
        <f t="shared" si="378"/>
        <v>0</v>
      </c>
      <c r="AM343" s="39" t="e">
        <f t="shared" si="379"/>
        <v>#DIV/0!</v>
      </c>
      <c r="AN343" s="54" t="e">
        <f t="shared" si="380"/>
        <v>#DIV/0!</v>
      </c>
      <c r="AO343" s="39" t="e">
        <f t="shared" si="381"/>
        <v>#DIV/0!</v>
      </c>
      <c r="AP343" s="56" t="e">
        <f t="shared" si="382"/>
        <v>#DIV/0!</v>
      </c>
      <c r="AQ343" s="39" t="e">
        <f t="shared" si="383"/>
        <v>#DIV/0!</v>
      </c>
      <c r="AR343" s="56" t="e">
        <f t="shared" si="384"/>
        <v>#DIV/0!</v>
      </c>
      <c r="AS343" s="43" t="e">
        <f t="shared" si="385"/>
        <v>#DIV/0!</v>
      </c>
      <c r="AT343" s="58" t="e">
        <f t="shared" si="386"/>
        <v>#DIV/0!</v>
      </c>
      <c r="AU343" s="42">
        <f t="shared" si="387"/>
        <v>0</v>
      </c>
      <c r="AV343" s="61">
        <f t="shared" si="388"/>
        <v>0</v>
      </c>
      <c r="AW343" s="39" t="e">
        <f t="shared" si="389"/>
        <v>#DIV/0!</v>
      </c>
      <c r="AX343" s="61" t="e">
        <f t="shared" si="390"/>
        <v>#DIV/0!</v>
      </c>
      <c r="AY343" s="41" t="e">
        <f t="shared" si="391"/>
        <v>#DIV/0!</v>
      </c>
      <c r="AZ343" s="61" t="e">
        <f t="shared" si="392"/>
        <v>#DIV/0!</v>
      </c>
      <c r="BA343" s="39" t="e">
        <f t="shared" si="393"/>
        <v>#DIV/0!</v>
      </c>
      <c r="BB343" s="64" t="e">
        <f t="shared" si="394"/>
        <v>#DIV/0!</v>
      </c>
      <c r="BC343" s="42">
        <f t="shared" si="395"/>
        <v>0</v>
      </c>
      <c r="BD343" s="61">
        <f t="shared" si="396"/>
        <v>0</v>
      </c>
      <c r="BE343" s="39" t="e">
        <f t="shared" si="397"/>
        <v>#DIV/0!</v>
      </c>
      <c r="BF343" s="61" t="e">
        <f t="shared" si="398"/>
        <v>#DIV/0!</v>
      </c>
      <c r="BG343" s="41" t="e">
        <f t="shared" si="399"/>
        <v>#DIV/0!</v>
      </c>
      <c r="BH343" s="61" t="e">
        <f t="shared" si="400"/>
        <v>#DIV/0!</v>
      </c>
      <c r="BI343" s="39" t="e">
        <f t="shared" si="401"/>
        <v>#DIV/0!</v>
      </c>
      <c r="BJ343" s="64" t="e">
        <f t="shared" si="402"/>
        <v>#DIV/0!</v>
      </c>
      <c r="BK343" s="39" t="e">
        <f t="shared" si="403"/>
        <v>#DIV/0!</v>
      </c>
      <c r="BL343" s="64" t="e">
        <f t="shared" si="404"/>
        <v>#DIV/0!</v>
      </c>
      <c r="BM343" s="43" t="e">
        <f t="shared" si="405"/>
        <v>#DIV/0!</v>
      </c>
      <c r="BN343" s="66" t="e">
        <f t="shared" si="406"/>
        <v>#DIV/0!</v>
      </c>
      <c r="BO343" s="17">
        <f t="shared" si="407"/>
        <v>0</v>
      </c>
      <c r="BP343" s="68">
        <f t="shared" si="408"/>
        <v>0</v>
      </c>
      <c r="BQ343" s="39">
        <f t="shared" si="409"/>
        <v>0</v>
      </c>
      <c r="BR343" s="69">
        <f t="shared" si="410"/>
        <v>0</v>
      </c>
      <c r="BS343" s="44" t="e">
        <f t="shared" si="411"/>
        <v>#DIV/0!</v>
      </c>
      <c r="BT343" s="70" t="e">
        <f t="shared" si="412"/>
        <v>#DIV/0!</v>
      </c>
      <c r="BU343" s="43" t="str">
        <f t="shared" si="413"/>
        <v>REPROVADO</v>
      </c>
      <c r="BV343" s="71" t="str">
        <f t="shared" si="414"/>
        <v>REPROVADO</v>
      </c>
    </row>
    <row r="344" spans="1:74">
      <c r="A344" s="17">
        <f>'PLANILHA PRINCIPAL'!C346</f>
        <v>0</v>
      </c>
      <c r="B344" s="45">
        <f>'PLANILHA PRINCIPAL'!D346</f>
        <v>0</v>
      </c>
      <c r="C344" s="17">
        <f t="shared" si="346"/>
        <v>60</v>
      </c>
      <c r="D344" s="45">
        <f t="shared" si="347"/>
        <v>24500</v>
      </c>
      <c r="E344" s="17">
        <f t="shared" si="348"/>
        <v>0.6</v>
      </c>
      <c r="F344" s="45">
        <f t="shared" si="349"/>
        <v>1</v>
      </c>
      <c r="G344" s="17">
        <f t="shared" si="350"/>
        <v>0.8</v>
      </c>
      <c r="H344" s="45">
        <f t="shared" si="351"/>
        <v>1.4</v>
      </c>
      <c r="I344" s="17">
        <f t="shared" si="352"/>
        <v>1.8</v>
      </c>
      <c r="J344" s="45">
        <f>'PLANILHA PRINCIPAL'!E346</f>
        <v>0</v>
      </c>
      <c r="K344" s="17">
        <f t="shared" si="353"/>
        <v>0.2</v>
      </c>
      <c r="L344" s="45">
        <f t="shared" si="354"/>
        <v>0.3</v>
      </c>
      <c r="M344" s="17">
        <f t="shared" si="355"/>
        <v>0.8</v>
      </c>
      <c r="N344" s="72">
        <f>'PLANILHA PRINCIPAL'!F346</f>
        <v>0</v>
      </c>
      <c r="O344" s="39">
        <f>'PLANILHA PRINCIPAL'!G346</f>
        <v>0</v>
      </c>
      <c r="P344" s="47">
        <f t="shared" si="356"/>
        <v>0.48</v>
      </c>
      <c r="Q344" s="39">
        <f t="shared" si="357"/>
        <v>20.571428571428569</v>
      </c>
      <c r="R344" s="48">
        <f t="shared" si="358"/>
        <v>20.779220779220779</v>
      </c>
      <c r="S344" s="17">
        <f t="shared" si="359"/>
        <v>11760</v>
      </c>
      <c r="T344" s="49">
        <f t="shared" si="360"/>
        <v>0</v>
      </c>
      <c r="U344" s="40">
        <f t="shared" si="361"/>
        <v>0</v>
      </c>
      <c r="V344" s="49">
        <f t="shared" si="362"/>
        <v>0</v>
      </c>
      <c r="W344" s="40">
        <f t="shared" si="363"/>
        <v>0</v>
      </c>
      <c r="X344" s="49">
        <f t="shared" si="364"/>
        <v>0</v>
      </c>
      <c r="Y344" s="41" t="e">
        <f t="shared" si="365"/>
        <v>#DIV/0!</v>
      </c>
      <c r="Z344" s="50" t="e">
        <f t="shared" si="366"/>
        <v>#DIV/0!</v>
      </c>
      <c r="AA344" s="17">
        <f t="shared" si="367"/>
        <v>0.5</v>
      </c>
      <c r="AB344" s="51" t="e">
        <f t="shared" si="368"/>
        <v>#DIV/0!</v>
      </c>
      <c r="AC344" s="39" t="e">
        <f t="shared" si="369"/>
        <v>#DIV/0!</v>
      </c>
      <c r="AD344" s="48" t="e">
        <f t="shared" si="370"/>
        <v>#DIV/0!</v>
      </c>
      <c r="AE344" s="42">
        <f t="shared" si="371"/>
        <v>0</v>
      </c>
      <c r="AF344" s="54">
        <f t="shared" si="372"/>
        <v>0</v>
      </c>
      <c r="AG344" s="39" t="e">
        <f t="shared" si="373"/>
        <v>#DIV/0!</v>
      </c>
      <c r="AH344" s="54" t="e">
        <f t="shared" si="374"/>
        <v>#DIV/0!</v>
      </c>
      <c r="AI344" s="39" t="e">
        <f t="shared" si="375"/>
        <v>#DIV/0!</v>
      </c>
      <c r="AJ344" s="56" t="e">
        <f t="shared" si="376"/>
        <v>#DIV/0!</v>
      </c>
      <c r="AK344" s="42">
        <f t="shared" si="377"/>
        <v>0</v>
      </c>
      <c r="AL344" s="54">
        <f t="shared" si="378"/>
        <v>0</v>
      </c>
      <c r="AM344" s="39" t="e">
        <f t="shared" si="379"/>
        <v>#DIV/0!</v>
      </c>
      <c r="AN344" s="54" t="e">
        <f t="shared" si="380"/>
        <v>#DIV/0!</v>
      </c>
      <c r="AO344" s="39" t="e">
        <f t="shared" si="381"/>
        <v>#DIV/0!</v>
      </c>
      <c r="AP344" s="56" t="e">
        <f t="shared" si="382"/>
        <v>#DIV/0!</v>
      </c>
      <c r="AQ344" s="39" t="e">
        <f t="shared" si="383"/>
        <v>#DIV/0!</v>
      </c>
      <c r="AR344" s="56" t="e">
        <f t="shared" si="384"/>
        <v>#DIV/0!</v>
      </c>
      <c r="AS344" s="43" t="e">
        <f t="shared" si="385"/>
        <v>#DIV/0!</v>
      </c>
      <c r="AT344" s="58" t="e">
        <f t="shared" si="386"/>
        <v>#DIV/0!</v>
      </c>
      <c r="AU344" s="42">
        <f t="shared" si="387"/>
        <v>0</v>
      </c>
      <c r="AV344" s="61">
        <f t="shared" si="388"/>
        <v>0</v>
      </c>
      <c r="AW344" s="39" t="e">
        <f t="shared" si="389"/>
        <v>#DIV/0!</v>
      </c>
      <c r="AX344" s="61" t="e">
        <f t="shared" si="390"/>
        <v>#DIV/0!</v>
      </c>
      <c r="AY344" s="41" t="e">
        <f t="shared" si="391"/>
        <v>#DIV/0!</v>
      </c>
      <c r="AZ344" s="61" t="e">
        <f t="shared" si="392"/>
        <v>#DIV/0!</v>
      </c>
      <c r="BA344" s="39" t="e">
        <f t="shared" si="393"/>
        <v>#DIV/0!</v>
      </c>
      <c r="BB344" s="64" t="e">
        <f t="shared" si="394"/>
        <v>#DIV/0!</v>
      </c>
      <c r="BC344" s="42">
        <f t="shared" si="395"/>
        <v>0</v>
      </c>
      <c r="BD344" s="61">
        <f t="shared" si="396"/>
        <v>0</v>
      </c>
      <c r="BE344" s="39" t="e">
        <f t="shared" si="397"/>
        <v>#DIV/0!</v>
      </c>
      <c r="BF344" s="61" t="e">
        <f t="shared" si="398"/>
        <v>#DIV/0!</v>
      </c>
      <c r="BG344" s="41" t="e">
        <f t="shared" si="399"/>
        <v>#DIV/0!</v>
      </c>
      <c r="BH344" s="61" t="e">
        <f t="shared" si="400"/>
        <v>#DIV/0!</v>
      </c>
      <c r="BI344" s="39" t="e">
        <f t="shared" si="401"/>
        <v>#DIV/0!</v>
      </c>
      <c r="BJ344" s="64" t="e">
        <f t="shared" si="402"/>
        <v>#DIV/0!</v>
      </c>
      <c r="BK344" s="39" t="e">
        <f t="shared" si="403"/>
        <v>#DIV/0!</v>
      </c>
      <c r="BL344" s="64" t="e">
        <f t="shared" si="404"/>
        <v>#DIV/0!</v>
      </c>
      <c r="BM344" s="43" t="e">
        <f t="shared" si="405"/>
        <v>#DIV/0!</v>
      </c>
      <c r="BN344" s="66" t="e">
        <f t="shared" si="406"/>
        <v>#DIV/0!</v>
      </c>
      <c r="BO344" s="17">
        <f t="shared" si="407"/>
        <v>0</v>
      </c>
      <c r="BP344" s="68">
        <f t="shared" si="408"/>
        <v>0</v>
      </c>
      <c r="BQ344" s="39">
        <f t="shared" si="409"/>
        <v>0</v>
      </c>
      <c r="BR344" s="69">
        <f t="shared" si="410"/>
        <v>0</v>
      </c>
      <c r="BS344" s="44" t="e">
        <f t="shared" si="411"/>
        <v>#DIV/0!</v>
      </c>
      <c r="BT344" s="70" t="e">
        <f t="shared" si="412"/>
        <v>#DIV/0!</v>
      </c>
      <c r="BU344" s="43" t="str">
        <f t="shared" si="413"/>
        <v>REPROVADO</v>
      </c>
      <c r="BV344" s="71" t="str">
        <f t="shared" si="414"/>
        <v>REPROVADO</v>
      </c>
    </row>
    <row r="345" spans="1:74">
      <c r="A345" s="17">
        <f>'PLANILHA PRINCIPAL'!C347</f>
        <v>0</v>
      </c>
      <c r="B345" s="45">
        <f>'PLANILHA PRINCIPAL'!D347</f>
        <v>0</v>
      </c>
      <c r="C345" s="17">
        <f t="shared" si="346"/>
        <v>60</v>
      </c>
      <c r="D345" s="45">
        <f t="shared" si="347"/>
        <v>24500</v>
      </c>
      <c r="E345" s="17">
        <f t="shared" si="348"/>
        <v>0.6</v>
      </c>
      <c r="F345" s="45">
        <f t="shared" si="349"/>
        <v>1</v>
      </c>
      <c r="G345" s="17">
        <f t="shared" si="350"/>
        <v>0.8</v>
      </c>
      <c r="H345" s="45">
        <f t="shared" si="351"/>
        <v>1.4</v>
      </c>
      <c r="I345" s="17">
        <f t="shared" si="352"/>
        <v>1.8</v>
      </c>
      <c r="J345" s="45">
        <f>'PLANILHA PRINCIPAL'!E347</f>
        <v>0</v>
      </c>
      <c r="K345" s="17">
        <f t="shared" si="353"/>
        <v>0.2</v>
      </c>
      <c r="L345" s="45">
        <f t="shared" si="354"/>
        <v>0.3</v>
      </c>
      <c r="M345" s="17">
        <f t="shared" si="355"/>
        <v>0.8</v>
      </c>
      <c r="N345" s="72">
        <f>'PLANILHA PRINCIPAL'!F347</f>
        <v>0</v>
      </c>
      <c r="O345" s="39">
        <f>'PLANILHA PRINCIPAL'!G347</f>
        <v>0</v>
      </c>
      <c r="P345" s="47">
        <f t="shared" si="356"/>
        <v>0.48</v>
      </c>
      <c r="Q345" s="39">
        <f t="shared" si="357"/>
        <v>20.571428571428569</v>
      </c>
      <c r="R345" s="48">
        <f t="shared" si="358"/>
        <v>20.779220779220779</v>
      </c>
      <c r="S345" s="17">
        <f t="shared" si="359"/>
        <v>11760</v>
      </c>
      <c r="T345" s="49">
        <f t="shared" si="360"/>
        <v>0</v>
      </c>
      <c r="U345" s="40">
        <f t="shared" si="361"/>
        <v>0</v>
      </c>
      <c r="V345" s="49">
        <f t="shared" si="362"/>
        <v>0</v>
      </c>
      <c r="W345" s="40">
        <f t="shared" si="363"/>
        <v>0</v>
      </c>
      <c r="X345" s="49">
        <f t="shared" si="364"/>
        <v>0</v>
      </c>
      <c r="Y345" s="41" t="e">
        <f t="shared" si="365"/>
        <v>#DIV/0!</v>
      </c>
      <c r="Z345" s="50" t="e">
        <f t="shared" si="366"/>
        <v>#DIV/0!</v>
      </c>
      <c r="AA345" s="17">
        <f t="shared" si="367"/>
        <v>0.5</v>
      </c>
      <c r="AB345" s="51" t="e">
        <f t="shared" si="368"/>
        <v>#DIV/0!</v>
      </c>
      <c r="AC345" s="39" t="e">
        <f t="shared" si="369"/>
        <v>#DIV/0!</v>
      </c>
      <c r="AD345" s="48" t="e">
        <f t="shared" si="370"/>
        <v>#DIV/0!</v>
      </c>
      <c r="AE345" s="42">
        <f t="shared" si="371"/>
        <v>0</v>
      </c>
      <c r="AF345" s="54">
        <f t="shared" si="372"/>
        <v>0</v>
      </c>
      <c r="AG345" s="39" t="e">
        <f t="shared" si="373"/>
        <v>#DIV/0!</v>
      </c>
      <c r="AH345" s="54" t="e">
        <f t="shared" si="374"/>
        <v>#DIV/0!</v>
      </c>
      <c r="AI345" s="39" t="e">
        <f t="shared" si="375"/>
        <v>#DIV/0!</v>
      </c>
      <c r="AJ345" s="56" t="e">
        <f t="shared" si="376"/>
        <v>#DIV/0!</v>
      </c>
      <c r="AK345" s="42">
        <f t="shared" si="377"/>
        <v>0</v>
      </c>
      <c r="AL345" s="54">
        <f t="shared" si="378"/>
        <v>0</v>
      </c>
      <c r="AM345" s="39" t="e">
        <f t="shared" si="379"/>
        <v>#DIV/0!</v>
      </c>
      <c r="AN345" s="54" t="e">
        <f t="shared" si="380"/>
        <v>#DIV/0!</v>
      </c>
      <c r="AO345" s="39" t="e">
        <f t="shared" si="381"/>
        <v>#DIV/0!</v>
      </c>
      <c r="AP345" s="56" t="e">
        <f t="shared" si="382"/>
        <v>#DIV/0!</v>
      </c>
      <c r="AQ345" s="39" t="e">
        <f t="shared" si="383"/>
        <v>#DIV/0!</v>
      </c>
      <c r="AR345" s="56" t="e">
        <f t="shared" si="384"/>
        <v>#DIV/0!</v>
      </c>
      <c r="AS345" s="43" t="e">
        <f t="shared" si="385"/>
        <v>#DIV/0!</v>
      </c>
      <c r="AT345" s="58" t="e">
        <f t="shared" si="386"/>
        <v>#DIV/0!</v>
      </c>
      <c r="AU345" s="42">
        <f t="shared" si="387"/>
        <v>0</v>
      </c>
      <c r="AV345" s="61">
        <f t="shared" si="388"/>
        <v>0</v>
      </c>
      <c r="AW345" s="39" t="e">
        <f t="shared" si="389"/>
        <v>#DIV/0!</v>
      </c>
      <c r="AX345" s="61" t="e">
        <f t="shared" si="390"/>
        <v>#DIV/0!</v>
      </c>
      <c r="AY345" s="41" t="e">
        <f t="shared" si="391"/>
        <v>#DIV/0!</v>
      </c>
      <c r="AZ345" s="61" t="e">
        <f t="shared" si="392"/>
        <v>#DIV/0!</v>
      </c>
      <c r="BA345" s="39" t="e">
        <f t="shared" si="393"/>
        <v>#DIV/0!</v>
      </c>
      <c r="BB345" s="64" t="e">
        <f t="shared" si="394"/>
        <v>#DIV/0!</v>
      </c>
      <c r="BC345" s="42">
        <f t="shared" si="395"/>
        <v>0</v>
      </c>
      <c r="BD345" s="61">
        <f t="shared" si="396"/>
        <v>0</v>
      </c>
      <c r="BE345" s="39" t="e">
        <f t="shared" si="397"/>
        <v>#DIV/0!</v>
      </c>
      <c r="BF345" s="61" t="e">
        <f t="shared" si="398"/>
        <v>#DIV/0!</v>
      </c>
      <c r="BG345" s="41" t="e">
        <f t="shared" si="399"/>
        <v>#DIV/0!</v>
      </c>
      <c r="BH345" s="61" t="e">
        <f t="shared" si="400"/>
        <v>#DIV/0!</v>
      </c>
      <c r="BI345" s="39" t="e">
        <f t="shared" si="401"/>
        <v>#DIV/0!</v>
      </c>
      <c r="BJ345" s="64" t="e">
        <f t="shared" si="402"/>
        <v>#DIV/0!</v>
      </c>
      <c r="BK345" s="39" t="e">
        <f t="shared" si="403"/>
        <v>#DIV/0!</v>
      </c>
      <c r="BL345" s="64" t="e">
        <f t="shared" si="404"/>
        <v>#DIV/0!</v>
      </c>
      <c r="BM345" s="43" t="e">
        <f t="shared" si="405"/>
        <v>#DIV/0!</v>
      </c>
      <c r="BN345" s="66" t="e">
        <f t="shared" si="406"/>
        <v>#DIV/0!</v>
      </c>
      <c r="BO345" s="17">
        <f t="shared" si="407"/>
        <v>0</v>
      </c>
      <c r="BP345" s="68">
        <f t="shared" si="408"/>
        <v>0</v>
      </c>
      <c r="BQ345" s="39">
        <f t="shared" si="409"/>
        <v>0</v>
      </c>
      <c r="BR345" s="69">
        <f t="shared" si="410"/>
        <v>0</v>
      </c>
      <c r="BS345" s="44" t="e">
        <f t="shared" si="411"/>
        <v>#DIV/0!</v>
      </c>
      <c r="BT345" s="70" t="e">
        <f t="shared" si="412"/>
        <v>#DIV/0!</v>
      </c>
      <c r="BU345" s="43" t="str">
        <f t="shared" si="413"/>
        <v>REPROVADO</v>
      </c>
      <c r="BV345" s="71" t="str">
        <f t="shared" si="414"/>
        <v>REPROVADO</v>
      </c>
    </row>
    <row r="346" spans="1:74">
      <c r="A346" s="17">
        <f>'PLANILHA PRINCIPAL'!C348</f>
        <v>0</v>
      </c>
      <c r="B346" s="45">
        <f>'PLANILHA PRINCIPAL'!D348</f>
        <v>0</v>
      </c>
      <c r="C346" s="17">
        <f t="shared" si="346"/>
        <v>60</v>
      </c>
      <c r="D346" s="45">
        <f t="shared" si="347"/>
        <v>24500</v>
      </c>
      <c r="E346" s="17">
        <f t="shared" si="348"/>
        <v>0.6</v>
      </c>
      <c r="F346" s="45">
        <f t="shared" si="349"/>
        <v>1</v>
      </c>
      <c r="G346" s="17">
        <f t="shared" si="350"/>
        <v>0.8</v>
      </c>
      <c r="H346" s="45">
        <f t="shared" si="351"/>
        <v>1.4</v>
      </c>
      <c r="I346" s="17">
        <f t="shared" si="352"/>
        <v>1.8</v>
      </c>
      <c r="J346" s="45">
        <f>'PLANILHA PRINCIPAL'!E348</f>
        <v>0</v>
      </c>
      <c r="K346" s="17">
        <f t="shared" si="353"/>
        <v>0.2</v>
      </c>
      <c r="L346" s="45">
        <f t="shared" si="354"/>
        <v>0.3</v>
      </c>
      <c r="M346" s="17">
        <f t="shared" si="355"/>
        <v>0.8</v>
      </c>
      <c r="N346" s="72">
        <f>'PLANILHA PRINCIPAL'!F348</f>
        <v>0</v>
      </c>
      <c r="O346" s="39">
        <f>'PLANILHA PRINCIPAL'!G348</f>
        <v>0</v>
      </c>
      <c r="P346" s="47">
        <f t="shared" si="356"/>
        <v>0.48</v>
      </c>
      <c r="Q346" s="39">
        <f t="shared" si="357"/>
        <v>20.571428571428569</v>
      </c>
      <c r="R346" s="48">
        <f t="shared" si="358"/>
        <v>20.779220779220779</v>
      </c>
      <c r="S346" s="17">
        <f t="shared" si="359"/>
        <v>11760</v>
      </c>
      <c r="T346" s="49">
        <f t="shared" si="360"/>
        <v>0</v>
      </c>
      <c r="U346" s="40">
        <f t="shared" si="361"/>
        <v>0</v>
      </c>
      <c r="V346" s="49">
        <f t="shared" si="362"/>
        <v>0</v>
      </c>
      <c r="W346" s="40">
        <f t="shared" si="363"/>
        <v>0</v>
      </c>
      <c r="X346" s="49">
        <f t="shared" si="364"/>
        <v>0</v>
      </c>
      <c r="Y346" s="41" t="e">
        <f t="shared" si="365"/>
        <v>#DIV/0!</v>
      </c>
      <c r="Z346" s="50" t="e">
        <f t="shared" si="366"/>
        <v>#DIV/0!</v>
      </c>
      <c r="AA346" s="17">
        <f t="shared" si="367"/>
        <v>0.5</v>
      </c>
      <c r="AB346" s="51" t="e">
        <f t="shared" si="368"/>
        <v>#DIV/0!</v>
      </c>
      <c r="AC346" s="39" t="e">
        <f t="shared" si="369"/>
        <v>#DIV/0!</v>
      </c>
      <c r="AD346" s="48" t="e">
        <f t="shared" si="370"/>
        <v>#DIV/0!</v>
      </c>
      <c r="AE346" s="42">
        <f t="shared" si="371"/>
        <v>0</v>
      </c>
      <c r="AF346" s="54">
        <f t="shared" si="372"/>
        <v>0</v>
      </c>
      <c r="AG346" s="39" t="e">
        <f t="shared" si="373"/>
        <v>#DIV/0!</v>
      </c>
      <c r="AH346" s="54" t="e">
        <f t="shared" si="374"/>
        <v>#DIV/0!</v>
      </c>
      <c r="AI346" s="39" t="e">
        <f t="shared" si="375"/>
        <v>#DIV/0!</v>
      </c>
      <c r="AJ346" s="56" t="e">
        <f t="shared" si="376"/>
        <v>#DIV/0!</v>
      </c>
      <c r="AK346" s="42">
        <f t="shared" si="377"/>
        <v>0</v>
      </c>
      <c r="AL346" s="54">
        <f t="shared" si="378"/>
        <v>0</v>
      </c>
      <c r="AM346" s="39" t="e">
        <f t="shared" si="379"/>
        <v>#DIV/0!</v>
      </c>
      <c r="AN346" s="54" t="e">
        <f t="shared" si="380"/>
        <v>#DIV/0!</v>
      </c>
      <c r="AO346" s="39" t="e">
        <f t="shared" si="381"/>
        <v>#DIV/0!</v>
      </c>
      <c r="AP346" s="56" t="e">
        <f t="shared" si="382"/>
        <v>#DIV/0!</v>
      </c>
      <c r="AQ346" s="39" t="e">
        <f t="shared" si="383"/>
        <v>#DIV/0!</v>
      </c>
      <c r="AR346" s="56" t="e">
        <f t="shared" si="384"/>
        <v>#DIV/0!</v>
      </c>
      <c r="AS346" s="43" t="e">
        <f t="shared" si="385"/>
        <v>#DIV/0!</v>
      </c>
      <c r="AT346" s="58" t="e">
        <f t="shared" si="386"/>
        <v>#DIV/0!</v>
      </c>
      <c r="AU346" s="42">
        <f t="shared" si="387"/>
        <v>0</v>
      </c>
      <c r="AV346" s="61">
        <f t="shared" si="388"/>
        <v>0</v>
      </c>
      <c r="AW346" s="39" t="e">
        <f t="shared" si="389"/>
        <v>#DIV/0!</v>
      </c>
      <c r="AX346" s="61" t="e">
        <f t="shared" si="390"/>
        <v>#DIV/0!</v>
      </c>
      <c r="AY346" s="41" t="e">
        <f t="shared" si="391"/>
        <v>#DIV/0!</v>
      </c>
      <c r="AZ346" s="61" t="e">
        <f t="shared" si="392"/>
        <v>#DIV/0!</v>
      </c>
      <c r="BA346" s="39" t="e">
        <f t="shared" si="393"/>
        <v>#DIV/0!</v>
      </c>
      <c r="BB346" s="64" t="e">
        <f t="shared" si="394"/>
        <v>#DIV/0!</v>
      </c>
      <c r="BC346" s="42">
        <f t="shared" si="395"/>
        <v>0</v>
      </c>
      <c r="BD346" s="61">
        <f t="shared" si="396"/>
        <v>0</v>
      </c>
      <c r="BE346" s="39" t="e">
        <f t="shared" si="397"/>
        <v>#DIV/0!</v>
      </c>
      <c r="BF346" s="61" t="e">
        <f t="shared" si="398"/>
        <v>#DIV/0!</v>
      </c>
      <c r="BG346" s="41" t="e">
        <f t="shared" si="399"/>
        <v>#DIV/0!</v>
      </c>
      <c r="BH346" s="61" t="e">
        <f t="shared" si="400"/>
        <v>#DIV/0!</v>
      </c>
      <c r="BI346" s="39" t="e">
        <f t="shared" si="401"/>
        <v>#DIV/0!</v>
      </c>
      <c r="BJ346" s="64" t="e">
        <f t="shared" si="402"/>
        <v>#DIV/0!</v>
      </c>
      <c r="BK346" s="39" t="e">
        <f t="shared" si="403"/>
        <v>#DIV/0!</v>
      </c>
      <c r="BL346" s="64" t="e">
        <f t="shared" si="404"/>
        <v>#DIV/0!</v>
      </c>
      <c r="BM346" s="43" t="e">
        <f t="shared" si="405"/>
        <v>#DIV/0!</v>
      </c>
      <c r="BN346" s="66" t="e">
        <f t="shared" si="406"/>
        <v>#DIV/0!</v>
      </c>
      <c r="BO346" s="17">
        <f t="shared" si="407"/>
        <v>0</v>
      </c>
      <c r="BP346" s="68">
        <f t="shared" si="408"/>
        <v>0</v>
      </c>
      <c r="BQ346" s="39">
        <f t="shared" si="409"/>
        <v>0</v>
      </c>
      <c r="BR346" s="69">
        <f t="shared" si="410"/>
        <v>0</v>
      </c>
      <c r="BS346" s="44" t="e">
        <f t="shared" si="411"/>
        <v>#DIV/0!</v>
      </c>
      <c r="BT346" s="70" t="e">
        <f t="shared" si="412"/>
        <v>#DIV/0!</v>
      </c>
      <c r="BU346" s="43" t="str">
        <f t="shared" si="413"/>
        <v>REPROVADO</v>
      </c>
      <c r="BV346" s="71" t="str">
        <f t="shared" si="414"/>
        <v>REPROVADO</v>
      </c>
    </row>
    <row r="347" spans="1:74">
      <c r="A347" s="17">
        <f>'PLANILHA PRINCIPAL'!C349</f>
        <v>0</v>
      </c>
      <c r="B347" s="45">
        <f>'PLANILHA PRINCIPAL'!D349</f>
        <v>0</v>
      </c>
      <c r="C347" s="17">
        <f t="shared" si="346"/>
        <v>60</v>
      </c>
      <c r="D347" s="45">
        <f t="shared" si="347"/>
        <v>24500</v>
      </c>
      <c r="E347" s="17">
        <f t="shared" si="348"/>
        <v>0.6</v>
      </c>
      <c r="F347" s="45">
        <f t="shared" si="349"/>
        <v>1</v>
      </c>
      <c r="G347" s="17">
        <f t="shared" si="350"/>
        <v>0.8</v>
      </c>
      <c r="H347" s="45">
        <f t="shared" si="351"/>
        <v>1.4</v>
      </c>
      <c r="I347" s="17">
        <f t="shared" si="352"/>
        <v>1.8</v>
      </c>
      <c r="J347" s="45">
        <f>'PLANILHA PRINCIPAL'!E349</f>
        <v>0</v>
      </c>
      <c r="K347" s="17">
        <f t="shared" si="353"/>
        <v>0.2</v>
      </c>
      <c r="L347" s="45">
        <f t="shared" si="354"/>
        <v>0.3</v>
      </c>
      <c r="M347" s="17">
        <f t="shared" si="355"/>
        <v>0.8</v>
      </c>
      <c r="N347" s="72">
        <f>'PLANILHA PRINCIPAL'!F349</f>
        <v>0</v>
      </c>
      <c r="O347" s="39">
        <f>'PLANILHA PRINCIPAL'!G349</f>
        <v>0</v>
      </c>
      <c r="P347" s="47">
        <f t="shared" si="356"/>
        <v>0.48</v>
      </c>
      <c r="Q347" s="39">
        <f t="shared" si="357"/>
        <v>20.571428571428569</v>
      </c>
      <c r="R347" s="48">
        <f t="shared" si="358"/>
        <v>20.779220779220779</v>
      </c>
      <c r="S347" s="17">
        <f t="shared" si="359"/>
        <v>11760</v>
      </c>
      <c r="T347" s="49">
        <f t="shared" si="360"/>
        <v>0</v>
      </c>
      <c r="U347" s="40">
        <f t="shared" si="361"/>
        <v>0</v>
      </c>
      <c r="V347" s="49">
        <f t="shared" si="362"/>
        <v>0</v>
      </c>
      <c r="W347" s="40">
        <f t="shared" si="363"/>
        <v>0</v>
      </c>
      <c r="X347" s="49">
        <f t="shared" si="364"/>
        <v>0</v>
      </c>
      <c r="Y347" s="41" t="e">
        <f t="shared" si="365"/>
        <v>#DIV/0!</v>
      </c>
      <c r="Z347" s="50" t="e">
        <f t="shared" si="366"/>
        <v>#DIV/0!</v>
      </c>
      <c r="AA347" s="17">
        <f t="shared" si="367"/>
        <v>0.5</v>
      </c>
      <c r="AB347" s="51" t="e">
        <f t="shared" si="368"/>
        <v>#DIV/0!</v>
      </c>
      <c r="AC347" s="39" t="e">
        <f t="shared" si="369"/>
        <v>#DIV/0!</v>
      </c>
      <c r="AD347" s="48" t="e">
        <f t="shared" si="370"/>
        <v>#DIV/0!</v>
      </c>
      <c r="AE347" s="42">
        <f t="shared" si="371"/>
        <v>0</v>
      </c>
      <c r="AF347" s="54">
        <f t="shared" si="372"/>
        <v>0</v>
      </c>
      <c r="AG347" s="39" t="e">
        <f t="shared" si="373"/>
        <v>#DIV/0!</v>
      </c>
      <c r="AH347" s="54" t="e">
        <f t="shared" si="374"/>
        <v>#DIV/0!</v>
      </c>
      <c r="AI347" s="39" t="e">
        <f t="shared" si="375"/>
        <v>#DIV/0!</v>
      </c>
      <c r="AJ347" s="56" t="e">
        <f t="shared" si="376"/>
        <v>#DIV/0!</v>
      </c>
      <c r="AK347" s="42">
        <f t="shared" si="377"/>
        <v>0</v>
      </c>
      <c r="AL347" s="54">
        <f t="shared" si="378"/>
        <v>0</v>
      </c>
      <c r="AM347" s="39" t="e">
        <f t="shared" si="379"/>
        <v>#DIV/0!</v>
      </c>
      <c r="AN347" s="54" t="e">
        <f t="shared" si="380"/>
        <v>#DIV/0!</v>
      </c>
      <c r="AO347" s="39" t="e">
        <f t="shared" si="381"/>
        <v>#DIV/0!</v>
      </c>
      <c r="AP347" s="56" t="e">
        <f t="shared" si="382"/>
        <v>#DIV/0!</v>
      </c>
      <c r="AQ347" s="39" t="e">
        <f t="shared" si="383"/>
        <v>#DIV/0!</v>
      </c>
      <c r="AR347" s="56" t="e">
        <f t="shared" si="384"/>
        <v>#DIV/0!</v>
      </c>
      <c r="AS347" s="43" t="e">
        <f t="shared" si="385"/>
        <v>#DIV/0!</v>
      </c>
      <c r="AT347" s="58" t="e">
        <f t="shared" si="386"/>
        <v>#DIV/0!</v>
      </c>
      <c r="AU347" s="42">
        <f t="shared" si="387"/>
        <v>0</v>
      </c>
      <c r="AV347" s="61">
        <f t="shared" si="388"/>
        <v>0</v>
      </c>
      <c r="AW347" s="39" t="e">
        <f t="shared" si="389"/>
        <v>#DIV/0!</v>
      </c>
      <c r="AX347" s="61" t="e">
        <f t="shared" si="390"/>
        <v>#DIV/0!</v>
      </c>
      <c r="AY347" s="41" t="e">
        <f t="shared" si="391"/>
        <v>#DIV/0!</v>
      </c>
      <c r="AZ347" s="61" t="e">
        <f t="shared" si="392"/>
        <v>#DIV/0!</v>
      </c>
      <c r="BA347" s="39" t="e">
        <f t="shared" si="393"/>
        <v>#DIV/0!</v>
      </c>
      <c r="BB347" s="64" t="e">
        <f t="shared" si="394"/>
        <v>#DIV/0!</v>
      </c>
      <c r="BC347" s="42">
        <f t="shared" si="395"/>
        <v>0</v>
      </c>
      <c r="BD347" s="61">
        <f t="shared" si="396"/>
        <v>0</v>
      </c>
      <c r="BE347" s="39" t="e">
        <f t="shared" si="397"/>
        <v>#DIV/0!</v>
      </c>
      <c r="BF347" s="61" t="e">
        <f t="shared" si="398"/>
        <v>#DIV/0!</v>
      </c>
      <c r="BG347" s="41" t="e">
        <f t="shared" si="399"/>
        <v>#DIV/0!</v>
      </c>
      <c r="BH347" s="61" t="e">
        <f t="shared" si="400"/>
        <v>#DIV/0!</v>
      </c>
      <c r="BI347" s="39" t="e">
        <f t="shared" si="401"/>
        <v>#DIV/0!</v>
      </c>
      <c r="BJ347" s="64" t="e">
        <f t="shared" si="402"/>
        <v>#DIV/0!</v>
      </c>
      <c r="BK347" s="39" t="e">
        <f t="shared" si="403"/>
        <v>#DIV/0!</v>
      </c>
      <c r="BL347" s="64" t="e">
        <f t="shared" si="404"/>
        <v>#DIV/0!</v>
      </c>
      <c r="BM347" s="43" t="e">
        <f t="shared" si="405"/>
        <v>#DIV/0!</v>
      </c>
      <c r="BN347" s="66" t="e">
        <f t="shared" si="406"/>
        <v>#DIV/0!</v>
      </c>
      <c r="BO347" s="17">
        <f t="shared" si="407"/>
        <v>0</v>
      </c>
      <c r="BP347" s="68">
        <f t="shared" si="408"/>
        <v>0</v>
      </c>
      <c r="BQ347" s="39">
        <f t="shared" si="409"/>
        <v>0</v>
      </c>
      <c r="BR347" s="69">
        <f t="shared" si="410"/>
        <v>0</v>
      </c>
      <c r="BS347" s="44" t="e">
        <f t="shared" si="411"/>
        <v>#DIV/0!</v>
      </c>
      <c r="BT347" s="70" t="e">
        <f t="shared" si="412"/>
        <v>#DIV/0!</v>
      </c>
      <c r="BU347" s="43" t="str">
        <f t="shared" si="413"/>
        <v>REPROVADO</v>
      </c>
      <c r="BV347" s="71" t="str">
        <f t="shared" si="414"/>
        <v>REPROVADO</v>
      </c>
    </row>
    <row r="348" spans="1:74">
      <c r="A348" s="17">
        <f>'PLANILHA PRINCIPAL'!C350</f>
        <v>0</v>
      </c>
      <c r="B348" s="45">
        <f>'PLANILHA PRINCIPAL'!D350</f>
        <v>0</v>
      </c>
      <c r="C348" s="17">
        <f t="shared" si="346"/>
        <v>60</v>
      </c>
      <c r="D348" s="45">
        <f t="shared" si="347"/>
        <v>24500</v>
      </c>
      <c r="E348" s="17">
        <f t="shared" si="348"/>
        <v>0.6</v>
      </c>
      <c r="F348" s="45">
        <f t="shared" si="349"/>
        <v>1</v>
      </c>
      <c r="G348" s="17">
        <f t="shared" si="350"/>
        <v>0.8</v>
      </c>
      <c r="H348" s="45">
        <f t="shared" si="351"/>
        <v>1.4</v>
      </c>
      <c r="I348" s="17">
        <f t="shared" si="352"/>
        <v>1.8</v>
      </c>
      <c r="J348" s="45">
        <f>'PLANILHA PRINCIPAL'!E350</f>
        <v>0</v>
      </c>
      <c r="K348" s="17">
        <f t="shared" si="353"/>
        <v>0.2</v>
      </c>
      <c r="L348" s="45">
        <f t="shared" si="354"/>
        <v>0.3</v>
      </c>
      <c r="M348" s="17">
        <f t="shared" si="355"/>
        <v>0.8</v>
      </c>
      <c r="N348" s="72">
        <f>'PLANILHA PRINCIPAL'!F350</f>
        <v>0</v>
      </c>
      <c r="O348" s="39">
        <f>'PLANILHA PRINCIPAL'!G350</f>
        <v>0</v>
      </c>
      <c r="P348" s="47">
        <f t="shared" si="356"/>
        <v>0.48</v>
      </c>
      <c r="Q348" s="39">
        <f t="shared" si="357"/>
        <v>20.571428571428569</v>
      </c>
      <c r="R348" s="48">
        <f t="shared" si="358"/>
        <v>20.779220779220779</v>
      </c>
      <c r="S348" s="17">
        <f t="shared" si="359"/>
        <v>11760</v>
      </c>
      <c r="T348" s="49">
        <f t="shared" si="360"/>
        <v>0</v>
      </c>
      <c r="U348" s="40">
        <f t="shared" si="361"/>
        <v>0</v>
      </c>
      <c r="V348" s="49">
        <f t="shared" si="362"/>
        <v>0</v>
      </c>
      <c r="W348" s="40">
        <f t="shared" si="363"/>
        <v>0</v>
      </c>
      <c r="X348" s="49">
        <f t="shared" si="364"/>
        <v>0</v>
      </c>
      <c r="Y348" s="41" t="e">
        <f t="shared" si="365"/>
        <v>#DIV/0!</v>
      </c>
      <c r="Z348" s="50" t="e">
        <f t="shared" si="366"/>
        <v>#DIV/0!</v>
      </c>
      <c r="AA348" s="17">
        <f t="shared" si="367"/>
        <v>0.5</v>
      </c>
      <c r="AB348" s="51" t="e">
        <f t="shared" si="368"/>
        <v>#DIV/0!</v>
      </c>
      <c r="AC348" s="39" t="e">
        <f t="shared" si="369"/>
        <v>#DIV/0!</v>
      </c>
      <c r="AD348" s="48" t="e">
        <f t="shared" si="370"/>
        <v>#DIV/0!</v>
      </c>
      <c r="AE348" s="42">
        <f t="shared" si="371"/>
        <v>0</v>
      </c>
      <c r="AF348" s="54">
        <f t="shared" si="372"/>
        <v>0</v>
      </c>
      <c r="AG348" s="39" t="e">
        <f t="shared" si="373"/>
        <v>#DIV/0!</v>
      </c>
      <c r="AH348" s="54" t="e">
        <f t="shared" si="374"/>
        <v>#DIV/0!</v>
      </c>
      <c r="AI348" s="39" t="e">
        <f t="shared" si="375"/>
        <v>#DIV/0!</v>
      </c>
      <c r="AJ348" s="56" t="e">
        <f t="shared" si="376"/>
        <v>#DIV/0!</v>
      </c>
      <c r="AK348" s="42">
        <f t="shared" si="377"/>
        <v>0</v>
      </c>
      <c r="AL348" s="54">
        <f t="shared" si="378"/>
        <v>0</v>
      </c>
      <c r="AM348" s="39" t="e">
        <f t="shared" si="379"/>
        <v>#DIV/0!</v>
      </c>
      <c r="AN348" s="54" t="e">
        <f t="shared" si="380"/>
        <v>#DIV/0!</v>
      </c>
      <c r="AO348" s="39" t="e">
        <f t="shared" si="381"/>
        <v>#DIV/0!</v>
      </c>
      <c r="AP348" s="56" t="e">
        <f t="shared" si="382"/>
        <v>#DIV/0!</v>
      </c>
      <c r="AQ348" s="39" t="e">
        <f t="shared" si="383"/>
        <v>#DIV/0!</v>
      </c>
      <c r="AR348" s="56" t="e">
        <f t="shared" si="384"/>
        <v>#DIV/0!</v>
      </c>
      <c r="AS348" s="43" t="e">
        <f t="shared" si="385"/>
        <v>#DIV/0!</v>
      </c>
      <c r="AT348" s="58" t="e">
        <f t="shared" si="386"/>
        <v>#DIV/0!</v>
      </c>
      <c r="AU348" s="42">
        <f t="shared" si="387"/>
        <v>0</v>
      </c>
      <c r="AV348" s="61">
        <f t="shared" si="388"/>
        <v>0</v>
      </c>
      <c r="AW348" s="39" t="e">
        <f t="shared" si="389"/>
        <v>#DIV/0!</v>
      </c>
      <c r="AX348" s="61" t="e">
        <f t="shared" si="390"/>
        <v>#DIV/0!</v>
      </c>
      <c r="AY348" s="41" t="e">
        <f t="shared" si="391"/>
        <v>#DIV/0!</v>
      </c>
      <c r="AZ348" s="61" t="e">
        <f t="shared" si="392"/>
        <v>#DIV/0!</v>
      </c>
      <c r="BA348" s="39" t="e">
        <f t="shared" si="393"/>
        <v>#DIV/0!</v>
      </c>
      <c r="BB348" s="64" t="e">
        <f t="shared" si="394"/>
        <v>#DIV/0!</v>
      </c>
      <c r="BC348" s="42">
        <f t="shared" si="395"/>
        <v>0</v>
      </c>
      <c r="BD348" s="61">
        <f t="shared" si="396"/>
        <v>0</v>
      </c>
      <c r="BE348" s="39" t="e">
        <f t="shared" si="397"/>
        <v>#DIV/0!</v>
      </c>
      <c r="BF348" s="61" t="e">
        <f t="shared" si="398"/>
        <v>#DIV/0!</v>
      </c>
      <c r="BG348" s="41" t="e">
        <f t="shared" si="399"/>
        <v>#DIV/0!</v>
      </c>
      <c r="BH348" s="61" t="e">
        <f t="shared" si="400"/>
        <v>#DIV/0!</v>
      </c>
      <c r="BI348" s="39" t="e">
        <f t="shared" si="401"/>
        <v>#DIV/0!</v>
      </c>
      <c r="BJ348" s="64" t="e">
        <f t="shared" si="402"/>
        <v>#DIV/0!</v>
      </c>
      <c r="BK348" s="39" t="e">
        <f t="shared" si="403"/>
        <v>#DIV/0!</v>
      </c>
      <c r="BL348" s="64" t="e">
        <f t="shared" si="404"/>
        <v>#DIV/0!</v>
      </c>
      <c r="BM348" s="43" t="e">
        <f t="shared" si="405"/>
        <v>#DIV/0!</v>
      </c>
      <c r="BN348" s="66" t="e">
        <f t="shared" si="406"/>
        <v>#DIV/0!</v>
      </c>
      <c r="BO348" s="17">
        <f t="shared" si="407"/>
        <v>0</v>
      </c>
      <c r="BP348" s="68">
        <f t="shared" si="408"/>
        <v>0</v>
      </c>
      <c r="BQ348" s="39">
        <f t="shared" si="409"/>
        <v>0</v>
      </c>
      <c r="BR348" s="69">
        <f t="shared" si="410"/>
        <v>0</v>
      </c>
      <c r="BS348" s="44" t="e">
        <f t="shared" si="411"/>
        <v>#DIV/0!</v>
      </c>
      <c r="BT348" s="70" t="e">
        <f t="shared" si="412"/>
        <v>#DIV/0!</v>
      </c>
      <c r="BU348" s="43" t="str">
        <f t="shared" si="413"/>
        <v>REPROVADO</v>
      </c>
      <c r="BV348" s="71" t="str">
        <f t="shared" si="414"/>
        <v>REPROVADO</v>
      </c>
    </row>
    <row r="349" spans="1:74">
      <c r="A349" s="17">
        <f>'PLANILHA PRINCIPAL'!C351</f>
        <v>0</v>
      </c>
      <c r="B349" s="45">
        <f>'PLANILHA PRINCIPAL'!D351</f>
        <v>0</v>
      </c>
      <c r="C349" s="17">
        <f t="shared" si="346"/>
        <v>60</v>
      </c>
      <c r="D349" s="45">
        <f t="shared" si="347"/>
        <v>24500</v>
      </c>
      <c r="E349" s="17">
        <f t="shared" si="348"/>
        <v>0.6</v>
      </c>
      <c r="F349" s="45">
        <f t="shared" si="349"/>
        <v>1</v>
      </c>
      <c r="G349" s="17">
        <f t="shared" si="350"/>
        <v>0.8</v>
      </c>
      <c r="H349" s="45">
        <f t="shared" si="351"/>
        <v>1.4</v>
      </c>
      <c r="I349" s="17">
        <f t="shared" si="352"/>
        <v>1.8</v>
      </c>
      <c r="J349" s="45">
        <f>'PLANILHA PRINCIPAL'!E351</f>
        <v>0</v>
      </c>
      <c r="K349" s="17">
        <f t="shared" si="353"/>
        <v>0.2</v>
      </c>
      <c r="L349" s="45">
        <f t="shared" si="354"/>
        <v>0.3</v>
      </c>
      <c r="M349" s="17">
        <f t="shared" si="355"/>
        <v>0.8</v>
      </c>
      <c r="N349" s="72">
        <f>'PLANILHA PRINCIPAL'!F351</f>
        <v>0</v>
      </c>
      <c r="O349" s="39">
        <f>'PLANILHA PRINCIPAL'!G351</f>
        <v>0</v>
      </c>
      <c r="P349" s="47">
        <f t="shared" si="356"/>
        <v>0.48</v>
      </c>
      <c r="Q349" s="39">
        <f t="shared" si="357"/>
        <v>20.571428571428569</v>
      </c>
      <c r="R349" s="48">
        <f t="shared" si="358"/>
        <v>20.779220779220779</v>
      </c>
      <c r="S349" s="17">
        <f t="shared" si="359"/>
        <v>11760</v>
      </c>
      <c r="T349" s="49">
        <f t="shared" si="360"/>
        <v>0</v>
      </c>
      <c r="U349" s="40">
        <f t="shared" si="361"/>
        <v>0</v>
      </c>
      <c r="V349" s="49">
        <f t="shared" si="362"/>
        <v>0</v>
      </c>
      <c r="W349" s="40">
        <f t="shared" si="363"/>
        <v>0</v>
      </c>
      <c r="X349" s="49">
        <f t="shared" si="364"/>
        <v>0</v>
      </c>
      <c r="Y349" s="41" t="e">
        <f t="shared" si="365"/>
        <v>#DIV/0!</v>
      </c>
      <c r="Z349" s="50" t="e">
        <f t="shared" si="366"/>
        <v>#DIV/0!</v>
      </c>
      <c r="AA349" s="17">
        <f t="shared" si="367"/>
        <v>0.5</v>
      </c>
      <c r="AB349" s="51" t="e">
        <f t="shared" si="368"/>
        <v>#DIV/0!</v>
      </c>
      <c r="AC349" s="39" t="e">
        <f t="shared" si="369"/>
        <v>#DIV/0!</v>
      </c>
      <c r="AD349" s="48" t="e">
        <f t="shared" si="370"/>
        <v>#DIV/0!</v>
      </c>
      <c r="AE349" s="42">
        <f t="shared" si="371"/>
        <v>0</v>
      </c>
      <c r="AF349" s="54">
        <f t="shared" si="372"/>
        <v>0</v>
      </c>
      <c r="AG349" s="39" t="e">
        <f t="shared" si="373"/>
        <v>#DIV/0!</v>
      </c>
      <c r="AH349" s="54" t="e">
        <f t="shared" si="374"/>
        <v>#DIV/0!</v>
      </c>
      <c r="AI349" s="39" t="e">
        <f t="shared" si="375"/>
        <v>#DIV/0!</v>
      </c>
      <c r="AJ349" s="56" t="e">
        <f t="shared" si="376"/>
        <v>#DIV/0!</v>
      </c>
      <c r="AK349" s="42">
        <f t="shared" si="377"/>
        <v>0</v>
      </c>
      <c r="AL349" s="54">
        <f t="shared" si="378"/>
        <v>0</v>
      </c>
      <c r="AM349" s="39" t="e">
        <f t="shared" si="379"/>
        <v>#DIV/0!</v>
      </c>
      <c r="AN349" s="54" t="e">
        <f t="shared" si="380"/>
        <v>#DIV/0!</v>
      </c>
      <c r="AO349" s="39" t="e">
        <f t="shared" si="381"/>
        <v>#DIV/0!</v>
      </c>
      <c r="AP349" s="56" t="e">
        <f t="shared" si="382"/>
        <v>#DIV/0!</v>
      </c>
      <c r="AQ349" s="39" t="e">
        <f t="shared" si="383"/>
        <v>#DIV/0!</v>
      </c>
      <c r="AR349" s="56" t="e">
        <f t="shared" si="384"/>
        <v>#DIV/0!</v>
      </c>
      <c r="AS349" s="43" t="e">
        <f t="shared" si="385"/>
        <v>#DIV/0!</v>
      </c>
      <c r="AT349" s="58" t="e">
        <f t="shared" si="386"/>
        <v>#DIV/0!</v>
      </c>
      <c r="AU349" s="42">
        <f t="shared" si="387"/>
        <v>0</v>
      </c>
      <c r="AV349" s="61">
        <f t="shared" si="388"/>
        <v>0</v>
      </c>
      <c r="AW349" s="39" t="e">
        <f t="shared" si="389"/>
        <v>#DIV/0!</v>
      </c>
      <c r="AX349" s="61" t="e">
        <f t="shared" si="390"/>
        <v>#DIV/0!</v>
      </c>
      <c r="AY349" s="41" t="e">
        <f t="shared" si="391"/>
        <v>#DIV/0!</v>
      </c>
      <c r="AZ349" s="61" t="e">
        <f t="shared" si="392"/>
        <v>#DIV/0!</v>
      </c>
      <c r="BA349" s="39" t="e">
        <f t="shared" si="393"/>
        <v>#DIV/0!</v>
      </c>
      <c r="BB349" s="64" t="e">
        <f t="shared" si="394"/>
        <v>#DIV/0!</v>
      </c>
      <c r="BC349" s="42">
        <f t="shared" si="395"/>
        <v>0</v>
      </c>
      <c r="BD349" s="61">
        <f t="shared" si="396"/>
        <v>0</v>
      </c>
      <c r="BE349" s="39" t="e">
        <f t="shared" si="397"/>
        <v>#DIV/0!</v>
      </c>
      <c r="BF349" s="61" t="e">
        <f t="shared" si="398"/>
        <v>#DIV/0!</v>
      </c>
      <c r="BG349" s="41" t="e">
        <f t="shared" si="399"/>
        <v>#DIV/0!</v>
      </c>
      <c r="BH349" s="61" t="e">
        <f t="shared" si="400"/>
        <v>#DIV/0!</v>
      </c>
      <c r="BI349" s="39" t="e">
        <f t="shared" si="401"/>
        <v>#DIV/0!</v>
      </c>
      <c r="BJ349" s="64" t="e">
        <f t="shared" si="402"/>
        <v>#DIV/0!</v>
      </c>
      <c r="BK349" s="39" t="e">
        <f t="shared" si="403"/>
        <v>#DIV/0!</v>
      </c>
      <c r="BL349" s="64" t="e">
        <f t="shared" si="404"/>
        <v>#DIV/0!</v>
      </c>
      <c r="BM349" s="43" t="e">
        <f t="shared" si="405"/>
        <v>#DIV/0!</v>
      </c>
      <c r="BN349" s="66" t="e">
        <f t="shared" si="406"/>
        <v>#DIV/0!</v>
      </c>
      <c r="BO349" s="17">
        <f t="shared" si="407"/>
        <v>0</v>
      </c>
      <c r="BP349" s="68">
        <f t="shared" si="408"/>
        <v>0</v>
      </c>
      <c r="BQ349" s="39">
        <f t="shared" si="409"/>
        <v>0</v>
      </c>
      <c r="BR349" s="69">
        <f t="shared" si="410"/>
        <v>0</v>
      </c>
      <c r="BS349" s="44" t="e">
        <f t="shared" si="411"/>
        <v>#DIV/0!</v>
      </c>
      <c r="BT349" s="70" t="e">
        <f t="shared" si="412"/>
        <v>#DIV/0!</v>
      </c>
      <c r="BU349" s="43" t="str">
        <f t="shared" si="413"/>
        <v>REPROVADO</v>
      </c>
      <c r="BV349" s="71" t="str">
        <f t="shared" si="414"/>
        <v>REPROVADO</v>
      </c>
    </row>
    <row r="350" spans="1:74">
      <c r="A350" s="17">
        <f>'PLANILHA PRINCIPAL'!C352</f>
        <v>0</v>
      </c>
      <c r="B350" s="45">
        <f>'PLANILHA PRINCIPAL'!D352</f>
        <v>0</v>
      </c>
      <c r="C350" s="17">
        <f t="shared" si="346"/>
        <v>60</v>
      </c>
      <c r="D350" s="45">
        <f t="shared" si="347"/>
        <v>24500</v>
      </c>
      <c r="E350" s="17">
        <f t="shared" si="348"/>
        <v>0.6</v>
      </c>
      <c r="F350" s="45">
        <f t="shared" si="349"/>
        <v>1</v>
      </c>
      <c r="G350" s="17">
        <f t="shared" si="350"/>
        <v>0.8</v>
      </c>
      <c r="H350" s="45">
        <f t="shared" si="351"/>
        <v>1.4</v>
      </c>
      <c r="I350" s="17">
        <f t="shared" si="352"/>
        <v>1.8</v>
      </c>
      <c r="J350" s="45">
        <f>'PLANILHA PRINCIPAL'!E352</f>
        <v>0</v>
      </c>
      <c r="K350" s="17">
        <f t="shared" si="353"/>
        <v>0.2</v>
      </c>
      <c r="L350" s="45">
        <f t="shared" si="354"/>
        <v>0.3</v>
      </c>
      <c r="M350" s="17">
        <f t="shared" si="355"/>
        <v>0.8</v>
      </c>
      <c r="N350" s="72">
        <f>'PLANILHA PRINCIPAL'!F352</f>
        <v>0</v>
      </c>
      <c r="O350" s="39">
        <f>'PLANILHA PRINCIPAL'!G352</f>
        <v>0</v>
      </c>
      <c r="P350" s="47">
        <f t="shared" si="356"/>
        <v>0.48</v>
      </c>
      <c r="Q350" s="39">
        <f t="shared" si="357"/>
        <v>20.571428571428569</v>
      </c>
      <c r="R350" s="48">
        <f t="shared" si="358"/>
        <v>20.779220779220779</v>
      </c>
      <c r="S350" s="17">
        <f t="shared" si="359"/>
        <v>11760</v>
      </c>
      <c r="T350" s="49">
        <f t="shared" si="360"/>
        <v>0</v>
      </c>
      <c r="U350" s="40">
        <f t="shared" si="361"/>
        <v>0</v>
      </c>
      <c r="V350" s="49">
        <f t="shared" si="362"/>
        <v>0</v>
      </c>
      <c r="W350" s="40">
        <f t="shared" si="363"/>
        <v>0</v>
      </c>
      <c r="X350" s="49">
        <f t="shared" si="364"/>
        <v>0</v>
      </c>
      <c r="Y350" s="41" t="e">
        <f t="shared" si="365"/>
        <v>#DIV/0!</v>
      </c>
      <c r="Z350" s="50" t="e">
        <f t="shared" si="366"/>
        <v>#DIV/0!</v>
      </c>
      <c r="AA350" s="17">
        <f t="shared" si="367"/>
        <v>0.5</v>
      </c>
      <c r="AB350" s="51" t="e">
        <f t="shared" si="368"/>
        <v>#DIV/0!</v>
      </c>
      <c r="AC350" s="39" t="e">
        <f t="shared" si="369"/>
        <v>#DIV/0!</v>
      </c>
      <c r="AD350" s="48" t="e">
        <f t="shared" si="370"/>
        <v>#DIV/0!</v>
      </c>
      <c r="AE350" s="42">
        <f t="shared" si="371"/>
        <v>0</v>
      </c>
      <c r="AF350" s="54">
        <f t="shared" si="372"/>
        <v>0</v>
      </c>
      <c r="AG350" s="39" t="e">
        <f t="shared" si="373"/>
        <v>#DIV/0!</v>
      </c>
      <c r="AH350" s="54" t="e">
        <f t="shared" si="374"/>
        <v>#DIV/0!</v>
      </c>
      <c r="AI350" s="39" t="e">
        <f t="shared" si="375"/>
        <v>#DIV/0!</v>
      </c>
      <c r="AJ350" s="56" t="e">
        <f t="shared" si="376"/>
        <v>#DIV/0!</v>
      </c>
      <c r="AK350" s="42">
        <f t="shared" si="377"/>
        <v>0</v>
      </c>
      <c r="AL350" s="54">
        <f t="shared" si="378"/>
        <v>0</v>
      </c>
      <c r="AM350" s="39" t="e">
        <f t="shared" si="379"/>
        <v>#DIV/0!</v>
      </c>
      <c r="AN350" s="54" t="e">
        <f t="shared" si="380"/>
        <v>#DIV/0!</v>
      </c>
      <c r="AO350" s="39" t="e">
        <f t="shared" si="381"/>
        <v>#DIV/0!</v>
      </c>
      <c r="AP350" s="56" t="e">
        <f t="shared" si="382"/>
        <v>#DIV/0!</v>
      </c>
      <c r="AQ350" s="39" t="e">
        <f t="shared" si="383"/>
        <v>#DIV/0!</v>
      </c>
      <c r="AR350" s="56" t="e">
        <f t="shared" si="384"/>
        <v>#DIV/0!</v>
      </c>
      <c r="AS350" s="43" t="e">
        <f t="shared" si="385"/>
        <v>#DIV/0!</v>
      </c>
      <c r="AT350" s="58" t="e">
        <f t="shared" si="386"/>
        <v>#DIV/0!</v>
      </c>
      <c r="AU350" s="42">
        <f t="shared" si="387"/>
        <v>0</v>
      </c>
      <c r="AV350" s="61">
        <f t="shared" si="388"/>
        <v>0</v>
      </c>
      <c r="AW350" s="39" t="e">
        <f t="shared" si="389"/>
        <v>#DIV/0!</v>
      </c>
      <c r="AX350" s="61" t="e">
        <f t="shared" si="390"/>
        <v>#DIV/0!</v>
      </c>
      <c r="AY350" s="41" t="e">
        <f t="shared" si="391"/>
        <v>#DIV/0!</v>
      </c>
      <c r="AZ350" s="61" t="e">
        <f t="shared" si="392"/>
        <v>#DIV/0!</v>
      </c>
      <c r="BA350" s="39" t="e">
        <f t="shared" si="393"/>
        <v>#DIV/0!</v>
      </c>
      <c r="BB350" s="64" t="e">
        <f t="shared" si="394"/>
        <v>#DIV/0!</v>
      </c>
      <c r="BC350" s="42">
        <f t="shared" si="395"/>
        <v>0</v>
      </c>
      <c r="BD350" s="61">
        <f t="shared" si="396"/>
        <v>0</v>
      </c>
      <c r="BE350" s="39" t="e">
        <f t="shared" si="397"/>
        <v>#DIV/0!</v>
      </c>
      <c r="BF350" s="61" t="e">
        <f t="shared" si="398"/>
        <v>#DIV/0!</v>
      </c>
      <c r="BG350" s="41" t="e">
        <f t="shared" si="399"/>
        <v>#DIV/0!</v>
      </c>
      <c r="BH350" s="61" t="e">
        <f t="shared" si="400"/>
        <v>#DIV/0!</v>
      </c>
      <c r="BI350" s="39" t="e">
        <f t="shared" si="401"/>
        <v>#DIV/0!</v>
      </c>
      <c r="BJ350" s="64" t="e">
        <f t="shared" si="402"/>
        <v>#DIV/0!</v>
      </c>
      <c r="BK350" s="39" t="e">
        <f t="shared" si="403"/>
        <v>#DIV/0!</v>
      </c>
      <c r="BL350" s="64" t="e">
        <f t="shared" si="404"/>
        <v>#DIV/0!</v>
      </c>
      <c r="BM350" s="43" t="e">
        <f t="shared" si="405"/>
        <v>#DIV/0!</v>
      </c>
      <c r="BN350" s="66" t="e">
        <f t="shared" si="406"/>
        <v>#DIV/0!</v>
      </c>
      <c r="BO350" s="17">
        <f t="shared" si="407"/>
        <v>0</v>
      </c>
      <c r="BP350" s="68">
        <f t="shared" si="408"/>
        <v>0</v>
      </c>
      <c r="BQ350" s="39">
        <f t="shared" si="409"/>
        <v>0</v>
      </c>
      <c r="BR350" s="69">
        <f t="shared" si="410"/>
        <v>0</v>
      </c>
      <c r="BS350" s="44" t="e">
        <f t="shared" si="411"/>
        <v>#DIV/0!</v>
      </c>
      <c r="BT350" s="70" t="e">
        <f t="shared" si="412"/>
        <v>#DIV/0!</v>
      </c>
      <c r="BU350" s="43" t="str">
        <f t="shared" si="413"/>
        <v>REPROVADO</v>
      </c>
      <c r="BV350" s="71" t="str">
        <f t="shared" si="414"/>
        <v>REPROVADO</v>
      </c>
    </row>
    <row r="351" spans="1:74">
      <c r="A351" s="17">
        <f>'PLANILHA PRINCIPAL'!C353</f>
        <v>0</v>
      </c>
      <c r="B351" s="45">
        <f>'PLANILHA PRINCIPAL'!D353</f>
        <v>0</v>
      </c>
      <c r="C351" s="17">
        <f t="shared" si="346"/>
        <v>60</v>
      </c>
      <c r="D351" s="45">
        <f t="shared" si="347"/>
        <v>24500</v>
      </c>
      <c r="E351" s="17">
        <f t="shared" si="348"/>
        <v>0.6</v>
      </c>
      <c r="F351" s="45">
        <f t="shared" si="349"/>
        <v>1</v>
      </c>
      <c r="G351" s="17">
        <f t="shared" si="350"/>
        <v>0.8</v>
      </c>
      <c r="H351" s="45">
        <f t="shared" si="351"/>
        <v>1.4</v>
      </c>
      <c r="I351" s="17">
        <f t="shared" si="352"/>
        <v>1.8</v>
      </c>
      <c r="J351" s="45">
        <f>'PLANILHA PRINCIPAL'!E353</f>
        <v>0</v>
      </c>
      <c r="K351" s="17">
        <f t="shared" si="353"/>
        <v>0.2</v>
      </c>
      <c r="L351" s="45">
        <f t="shared" si="354"/>
        <v>0.3</v>
      </c>
      <c r="M351" s="17">
        <f t="shared" si="355"/>
        <v>0.8</v>
      </c>
      <c r="N351" s="72">
        <f>'PLANILHA PRINCIPAL'!F353</f>
        <v>0</v>
      </c>
      <c r="O351" s="39">
        <f>'PLANILHA PRINCIPAL'!G353</f>
        <v>0</v>
      </c>
      <c r="P351" s="47">
        <f t="shared" si="356"/>
        <v>0.48</v>
      </c>
      <c r="Q351" s="39">
        <f t="shared" si="357"/>
        <v>20.571428571428569</v>
      </c>
      <c r="R351" s="48">
        <f t="shared" si="358"/>
        <v>20.779220779220779</v>
      </c>
      <c r="S351" s="17">
        <f t="shared" si="359"/>
        <v>11760</v>
      </c>
      <c r="T351" s="49">
        <f t="shared" si="360"/>
        <v>0</v>
      </c>
      <c r="U351" s="40">
        <f t="shared" si="361"/>
        <v>0</v>
      </c>
      <c r="V351" s="49">
        <f t="shared" si="362"/>
        <v>0</v>
      </c>
      <c r="W351" s="40">
        <f t="shared" si="363"/>
        <v>0</v>
      </c>
      <c r="X351" s="49">
        <f t="shared" si="364"/>
        <v>0</v>
      </c>
      <c r="Y351" s="41" t="e">
        <f t="shared" si="365"/>
        <v>#DIV/0!</v>
      </c>
      <c r="Z351" s="50" t="e">
        <f t="shared" si="366"/>
        <v>#DIV/0!</v>
      </c>
      <c r="AA351" s="17">
        <f t="shared" si="367"/>
        <v>0.5</v>
      </c>
      <c r="AB351" s="51" t="e">
        <f t="shared" si="368"/>
        <v>#DIV/0!</v>
      </c>
      <c r="AC351" s="39" t="e">
        <f t="shared" si="369"/>
        <v>#DIV/0!</v>
      </c>
      <c r="AD351" s="48" t="e">
        <f t="shared" si="370"/>
        <v>#DIV/0!</v>
      </c>
      <c r="AE351" s="42">
        <f t="shared" si="371"/>
        <v>0</v>
      </c>
      <c r="AF351" s="54">
        <f t="shared" si="372"/>
        <v>0</v>
      </c>
      <c r="AG351" s="39" t="e">
        <f t="shared" si="373"/>
        <v>#DIV/0!</v>
      </c>
      <c r="AH351" s="54" t="e">
        <f t="shared" si="374"/>
        <v>#DIV/0!</v>
      </c>
      <c r="AI351" s="39" t="e">
        <f t="shared" si="375"/>
        <v>#DIV/0!</v>
      </c>
      <c r="AJ351" s="56" t="e">
        <f t="shared" si="376"/>
        <v>#DIV/0!</v>
      </c>
      <c r="AK351" s="42">
        <f t="shared" si="377"/>
        <v>0</v>
      </c>
      <c r="AL351" s="54">
        <f t="shared" si="378"/>
        <v>0</v>
      </c>
      <c r="AM351" s="39" t="e">
        <f t="shared" si="379"/>
        <v>#DIV/0!</v>
      </c>
      <c r="AN351" s="54" t="e">
        <f t="shared" si="380"/>
        <v>#DIV/0!</v>
      </c>
      <c r="AO351" s="39" t="e">
        <f t="shared" si="381"/>
        <v>#DIV/0!</v>
      </c>
      <c r="AP351" s="56" t="e">
        <f t="shared" si="382"/>
        <v>#DIV/0!</v>
      </c>
      <c r="AQ351" s="39" t="e">
        <f t="shared" si="383"/>
        <v>#DIV/0!</v>
      </c>
      <c r="AR351" s="56" t="e">
        <f t="shared" si="384"/>
        <v>#DIV/0!</v>
      </c>
      <c r="AS351" s="43" t="e">
        <f t="shared" si="385"/>
        <v>#DIV/0!</v>
      </c>
      <c r="AT351" s="58" t="e">
        <f t="shared" si="386"/>
        <v>#DIV/0!</v>
      </c>
      <c r="AU351" s="42">
        <f t="shared" si="387"/>
        <v>0</v>
      </c>
      <c r="AV351" s="61">
        <f t="shared" si="388"/>
        <v>0</v>
      </c>
      <c r="AW351" s="39" t="e">
        <f t="shared" si="389"/>
        <v>#DIV/0!</v>
      </c>
      <c r="AX351" s="61" t="e">
        <f t="shared" si="390"/>
        <v>#DIV/0!</v>
      </c>
      <c r="AY351" s="41" t="e">
        <f t="shared" si="391"/>
        <v>#DIV/0!</v>
      </c>
      <c r="AZ351" s="61" t="e">
        <f t="shared" si="392"/>
        <v>#DIV/0!</v>
      </c>
      <c r="BA351" s="39" t="e">
        <f t="shared" si="393"/>
        <v>#DIV/0!</v>
      </c>
      <c r="BB351" s="64" t="e">
        <f t="shared" si="394"/>
        <v>#DIV/0!</v>
      </c>
      <c r="BC351" s="42">
        <f t="shared" si="395"/>
        <v>0</v>
      </c>
      <c r="BD351" s="61">
        <f t="shared" si="396"/>
        <v>0</v>
      </c>
      <c r="BE351" s="39" t="e">
        <f t="shared" si="397"/>
        <v>#DIV/0!</v>
      </c>
      <c r="BF351" s="61" t="e">
        <f t="shared" si="398"/>
        <v>#DIV/0!</v>
      </c>
      <c r="BG351" s="41" t="e">
        <f t="shared" si="399"/>
        <v>#DIV/0!</v>
      </c>
      <c r="BH351" s="61" t="e">
        <f t="shared" si="400"/>
        <v>#DIV/0!</v>
      </c>
      <c r="BI351" s="39" t="e">
        <f t="shared" si="401"/>
        <v>#DIV/0!</v>
      </c>
      <c r="BJ351" s="64" t="e">
        <f t="shared" si="402"/>
        <v>#DIV/0!</v>
      </c>
      <c r="BK351" s="39" t="e">
        <f t="shared" si="403"/>
        <v>#DIV/0!</v>
      </c>
      <c r="BL351" s="64" t="e">
        <f t="shared" si="404"/>
        <v>#DIV/0!</v>
      </c>
      <c r="BM351" s="43" t="e">
        <f t="shared" si="405"/>
        <v>#DIV/0!</v>
      </c>
      <c r="BN351" s="66" t="e">
        <f t="shared" si="406"/>
        <v>#DIV/0!</v>
      </c>
      <c r="BO351" s="17">
        <f t="shared" si="407"/>
        <v>0</v>
      </c>
      <c r="BP351" s="68">
        <f t="shared" si="408"/>
        <v>0</v>
      </c>
      <c r="BQ351" s="39">
        <f t="shared" si="409"/>
        <v>0</v>
      </c>
      <c r="BR351" s="69">
        <f t="shared" si="410"/>
        <v>0</v>
      </c>
      <c r="BS351" s="44" t="e">
        <f t="shared" si="411"/>
        <v>#DIV/0!</v>
      </c>
      <c r="BT351" s="70" t="e">
        <f t="shared" si="412"/>
        <v>#DIV/0!</v>
      </c>
      <c r="BU351" s="43" t="str">
        <f t="shared" si="413"/>
        <v>REPROVADO</v>
      </c>
      <c r="BV351" s="71" t="str">
        <f t="shared" si="414"/>
        <v>REPROVADO</v>
      </c>
    </row>
    <row r="352" spans="1:74">
      <c r="A352" s="17">
        <f>'PLANILHA PRINCIPAL'!C354</f>
        <v>0</v>
      </c>
      <c r="B352" s="45">
        <f>'PLANILHA PRINCIPAL'!D354</f>
        <v>0</v>
      </c>
      <c r="C352" s="17">
        <f t="shared" si="346"/>
        <v>60</v>
      </c>
      <c r="D352" s="45">
        <f t="shared" si="347"/>
        <v>24500</v>
      </c>
      <c r="E352" s="17">
        <f t="shared" si="348"/>
        <v>0.6</v>
      </c>
      <c r="F352" s="45">
        <f t="shared" si="349"/>
        <v>1</v>
      </c>
      <c r="G352" s="17">
        <f t="shared" si="350"/>
        <v>0.8</v>
      </c>
      <c r="H352" s="45">
        <f t="shared" si="351"/>
        <v>1.4</v>
      </c>
      <c r="I352" s="17">
        <f t="shared" si="352"/>
        <v>1.8</v>
      </c>
      <c r="J352" s="45">
        <f>'PLANILHA PRINCIPAL'!E354</f>
        <v>0</v>
      </c>
      <c r="K352" s="17">
        <f t="shared" si="353"/>
        <v>0.2</v>
      </c>
      <c r="L352" s="45">
        <f t="shared" si="354"/>
        <v>0.3</v>
      </c>
      <c r="M352" s="17">
        <f t="shared" si="355"/>
        <v>0.8</v>
      </c>
      <c r="N352" s="72">
        <f>'PLANILHA PRINCIPAL'!F354</f>
        <v>0</v>
      </c>
      <c r="O352" s="39">
        <f>'PLANILHA PRINCIPAL'!G354</f>
        <v>0</v>
      </c>
      <c r="P352" s="47">
        <f t="shared" si="356"/>
        <v>0.48</v>
      </c>
      <c r="Q352" s="39">
        <f t="shared" si="357"/>
        <v>20.571428571428569</v>
      </c>
      <c r="R352" s="48">
        <f t="shared" si="358"/>
        <v>20.779220779220779</v>
      </c>
      <c r="S352" s="17">
        <f t="shared" si="359"/>
        <v>11760</v>
      </c>
      <c r="T352" s="49">
        <f t="shared" si="360"/>
        <v>0</v>
      </c>
      <c r="U352" s="40">
        <f t="shared" si="361"/>
        <v>0</v>
      </c>
      <c r="V352" s="49">
        <f t="shared" si="362"/>
        <v>0</v>
      </c>
      <c r="W352" s="40">
        <f t="shared" si="363"/>
        <v>0</v>
      </c>
      <c r="X352" s="49">
        <f t="shared" si="364"/>
        <v>0</v>
      </c>
      <c r="Y352" s="41" t="e">
        <f t="shared" si="365"/>
        <v>#DIV/0!</v>
      </c>
      <c r="Z352" s="50" t="e">
        <f t="shared" si="366"/>
        <v>#DIV/0!</v>
      </c>
      <c r="AA352" s="17">
        <f t="shared" si="367"/>
        <v>0.5</v>
      </c>
      <c r="AB352" s="51" t="e">
        <f t="shared" si="368"/>
        <v>#DIV/0!</v>
      </c>
      <c r="AC352" s="39" t="e">
        <f t="shared" si="369"/>
        <v>#DIV/0!</v>
      </c>
      <c r="AD352" s="48" t="e">
        <f t="shared" si="370"/>
        <v>#DIV/0!</v>
      </c>
      <c r="AE352" s="42">
        <f t="shared" si="371"/>
        <v>0</v>
      </c>
      <c r="AF352" s="54">
        <f t="shared" si="372"/>
        <v>0</v>
      </c>
      <c r="AG352" s="39" t="e">
        <f t="shared" si="373"/>
        <v>#DIV/0!</v>
      </c>
      <c r="AH352" s="54" t="e">
        <f t="shared" si="374"/>
        <v>#DIV/0!</v>
      </c>
      <c r="AI352" s="39" t="e">
        <f t="shared" si="375"/>
        <v>#DIV/0!</v>
      </c>
      <c r="AJ352" s="56" t="e">
        <f t="shared" si="376"/>
        <v>#DIV/0!</v>
      </c>
      <c r="AK352" s="42">
        <f t="shared" si="377"/>
        <v>0</v>
      </c>
      <c r="AL352" s="54">
        <f t="shared" si="378"/>
        <v>0</v>
      </c>
      <c r="AM352" s="39" t="e">
        <f t="shared" si="379"/>
        <v>#DIV/0!</v>
      </c>
      <c r="AN352" s="54" t="e">
        <f t="shared" si="380"/>
        <v>#DIV/0!</v>
      </c>
      <c r="AO352" s="39" t="e">
        <f t="shared" si="381"/>
        <v>#DIV/0!</v>
      </c>
      <c r="AP352" s="56" t="e">
        <f t="shared" si="382"/>
        <v>#DIV/0!</v>
      </c>
      <c r="AQ352" s="39" t="e">
        <f t="shared" si="383"/>
        <v>#DIV/0!</v>
      </c>
      <c r="AR352" s="56" t="e">
        <f t="shared" si="384"/>
        <v>#DIV/0!</v>
      </c>
      <c r="AS352" s="43" t="e">
        <f t="shared" si="385"/>
        <v>#DIV/0!</v>
      </c>
      <c r="AT352" s="58" t="e">
        <f t="shared" si="386"/>
        <v>#DIV/0!</v>
      </c>
      <c r="AU352" s="42">
        <f t="shared" si="387"/>
        <v>0</v>
      </c>
      <c r="AV352" s="61">
        <f t="shared" si="388"/>
        <v>0</v>
      </c>
      <c r="AW352" s="39" t="e">
        <f t="shared" si="389"/>
        <v>#DIV/0!</v>
      </c>
      <c r="AX352" s="61" t="e">
        <f t="shared" si="390"/>
        <v>#DIV/0!</v>
      </c>
      <c r="AY352" s="41" t="e">
        <f t="shared" si="391"/>
        <v>#DIV/0!</v>
      </c>
      <c r="AZ352" s="61" t="e">
        <f t="shared" si="392"/>
        <v>#DIV/0!</v>
      </c>
      <c r="BA352" s="39" t="e">
        <f t="shared" si="393"/>
        <v>#DIV/0!</v>
      </c>
      <c r="BB352" s="64" t="e">
        <f t="shared" si="394"/>
        <v>#DIV/0!</v>
      </c>
      <c r="BC352" s="42">
        <f t="shared" si="395"/>
        <v>0</v>
      </c>
      <c r="BD352" s="61">
        <f t="shared" si="396"/>
        <v>0</v>
      </c>
      <c r="BE352" s="39" t="e">
        <f t="shared" si="397"/>
        <v>#DIV/0!</v>
      </c>
      <c r="BF352" s="61" t="e">
        <f t="shared" si="398"/>
        <v>#DIV/0!</v>
      </c>
      <c r="BG352" s="41" t="e">
        <f t="shared" si="399"/>
        <v>#DIV/0!</v>
      </c>
      <c r="BH352" s="61" t="e">
        <f t="shared" si="400"/>
        <v>#DIV/0!</v>
      </c>
      <c r="BI352" s="39" t="e">
        <f t="shared" si="401"/>
        <v>#DIV/0!</v>
      </c>
      <c r="BJ352" s="64" t="e">
        <f t="shared" si="402"/>
        <v>#DIV/0!</v>
      </c>
      <c r="BK352" s="39" t="e">
        <f t="shared" si="403"/>
        <v>#DIV/0!</v>
      </c>
      <c r="BL352" s="64" t="e">
        <f t="shared" si="404"/>
        <v>#DIV/0!</v>
      </c>
      <c r="BM352" s="43" t="e">
        <f t="shared" si="405"/>
        <v>#DIV/0!</v>
      </c>
      <c r="BN352" s="66" t="e">
        <f t="shared" si="406"/>
        <v>#DIV/0!</v>
      </c>
      <c r="BO352" s="17">
        <f t="shared" si="407"/>
        <v>0</v>
      </c>
      <c r="BP352" s="68">
        <f t="shared" si="408"/>
        <v>0</v>
      </c>
      <c r="BQ352" s="39">
        <f t="shared" si="409"/>
        <v>0</v>
      </c>
      <c r="BR352" s="69">
        <f t="shared" si="410"/>
        <v>0</v>
      </c>
      <c r="BS352" s="44" t="e">
        <f t="shared" si="411"/>
        <v>#DIV/0!</v>
      </c>
      <c r="BT352" s="70" t="e">
        <f t="shared" si="412"/>
        <v>#DIV/0!</v>
      </c>
      <c r="BU352" s="43" t="str">
        <f t="shared" si="413"/>
        <v>REPROVADO</v>
      </c>
      <c r="BV352" s="71" t="str">
        <f t="shared" si="414"/>
        <v>REPROVADO</v>
      </c>
    </row>
    <row r="353" spans="1:74">
      <c r="A353" s="17">
        <f>'PLANILHA PRINCIPAL'!C355</f>
        <v>0</v>
      </c>
      <c r="B353" s="45">
        <f>'PLANILHA PRINCIPAL'!D355</f>
        <v>0</v>
      </c>
      <c r="C353" s="17">
        <f t="shared" si="346"/>
        <v>60</v>
      </c>
      <c r="D353" s="45">
        <f t="shared" si="347"/>
        <v>24500</v>
      </c>
      <c r="E353" s="17">
        <f t="shared" si="348"/>
        <v>0.6</v>
      </c>
      <c r="F353" s="45">
        <f t="shared" si="349"/>
        <v>1</v>
      </c>
      <c r="G353" s="17">
        <f t="shared" si="350"/>
        <v>0.8</v>
      </c>
      <c r="H353" s="45">
        <f t="shared" si="351"/>
        <v>1.4</v>
      </c>
      <c r="I353" s="17">
        <f t="shared" si="352"/>
        <v>1.8</v>
      </c>
      <c r="J353" s="45">
        <f>'PLANILHA PRINCIPAL'!E355</f>
        <v>0</v>
      </c>
      <c r="K353" s="17">
        <f t="shared" si="353"/>
        <v>0.2</v>
      </c>
      <c r="L353" s="45">
        <f t="shared" si="354"/>
        <v>0.3</v>
      </c>
      <c r="M353" s="17">
        <f t="shared" si="355"/>
        <v>0.8</v>
      </c>
      <c r="N353" s="72">
        <f>'PLANILHA PRINCIPAL'!F355</f>
        <v>0</v>
      </c>
      <c r="O353" s="39">
        <f>'PLANILHA PRINCIPAL'!G355</f>
        <v>0</v>
      </c>
      <c r="P353" s="47">
        <f t="shared" si="356"/>
        <v>0.48</v>
      </c>
      <c r="Q353" s="39">
        <f t="shared" si="357"/>
        <v>20.571428571428569</v>
      </c>
      <c r="R353" s="48">
        <f t="shared" si="358"/>
        <v>20.779220779220779</v>
      </c>
      <c r="S353" s="17">
        <f t="shared" si="359"/>
        <v>11760</v>
      </c>
      <c r="T353" s="49">
        <f t="shared" si="360"/>
        <v>0</v>
      </c>
      <c r="U353" s="40">
        <f t="shared" si="361"/>
        <v>0</v>
      </c>
      <c r="V353" s="49">
        <f t="shared" si="362"/>
        <v>0</v>
      </c>
      <c r="W353" s="40">
        <f t="shared" si="363"/>
        <v>0</v>
      </c>
      <c r="X353" s="49">
        <f t="shared" si="364"/>
        <v>0</v>
      </c>
      <c r="Y353" s="41" t="e">
        <f t="shared" si="365"/>
        <v>#DIV/0!</v>
      </c>
      <c r="Z353" s="50" t="e">
        <f t="shared" si="366"/>
        <v>#DIV/0!</v>
      </c>
      <c r="AA353" s="17">
        <f t="shared" si="367"/>
        <v>0.5</v>
      </c>
      <c r="AB353" s="51" t="e">
        <f t="shared" si="368"/>
        <v>#DIV/0!</v>
      </c>
      <c r="AC353" s="39" t="e">
        <f t="shared" si="369"/>
        <v>#DIV/0!</v>
      </c>
      <c r="AD353" s="48" t="e">
        <f t="shared" si="370"/>
        <v>#DIV/0!</v>
      </c>
      <c r="AE353" s="42">
        <f t="shared" si="371"/>
        <v>0</v>
      </c>
      <c r="AF353" s="54">
        <f t="shared" si="372"/>
        <v>0</v>
      </c>
      <c r="AG353" s="39" t="e">
        <f t="shared" si="373"/>
        <v>#DIV/0!</v>
      </c>
      <c r="AH353" s="54" t="e">
        <f t="shared" si="374"/>
        <v>#DIV/0!</v>
      </c>
      <c r="AI353" s="39" t="e">
        <f t="shared" si="375"/>
        <v>#DIV/0!</v>
      </c>
      <c r="AJ353" s="56" t="e">
        <f t="shared" si="376"/>
        <v>#DIV/0!</v>
      </c>
      <c r="AK353" s="42">
        <f t="shared" si="377"/>
        <v>0</v>
      </c>
      <c r="AL353" s="54">
        <f t="shared" si="378"/>
        <v>0</v>
      </c>
      <c r="AM353" s="39" t="e">
        <f t="shared" si="379"/>
        <v>#DIV/0!</v>
      </c>
      <c r="AN353" s="54" t="e">
        <f t="shared" si="380"/>
        <v>#DIV/0!</v>
      </c>
      <c r="AO353" s="39" t="e">
        <f t="shared" si="381"/>
        <v>#DIV/0!</v>
      </c>
      <c r="AP353" s="56" t="e">
        <f t="shared" si="382"/>
        <v>#DIV/0!</v>
      </c>
      <c r="AQ353" s="39" t="e">
        <f t="shared" si="383"/>
        <v>#DIV/0!</v>
      </c>
      <c r="AR353" s="56" t="e">
        <f t="shared" si="384"/>
        <v>#DIV/0!</v>
      </c>
      <c r="AS353" s="43" t="e">
        <f t="shared" si="385"/>
        <v>#DIV/0!</v>
      </c>
      <c r="AT353" s="58" t="e">
        <f t="shared" si="386"/>
        <v>#DIV/0!</v>
      </c>
      <c r="AU353" s="42">
        <f t="shared" si="387"/>
        <v>0</v>
      </c>
      <c r="AV353" s="61">
        <f t="shared" si="388"/>
        <v>0</v>
      </c>
      <c r="AW353" s="39" t="e">
        <f t="shared" si="389"/>
        <v>#DIV/0!</v>
      </c>
      <c r="AX353" s="61" t="e">
        <f t="shared" si="390"/>
        <v>#DIV/0!</v>
      </c>
      <c r="AY353" s="41" t="e">
        <f t="shared" si="391"/>
        <v>#DIV/0!</v>
      </c>
      <c r="AZ353" s="61" t="e">
        <f t="shared" si="392"/>
        <v>#DIV/0!</v>
      </c>
      <c r="BA353" s="39" t="e">
        <f t="shared" si="393"/>
        <v>#DIV/0!</v>
      </c>
      <c r="BB353" s="64" t="e">
        <f t="shared" si="394"/>
        <v>#DIV/0!</v>
      </c>
      <c r="BC353" s="42">
        <f t="shared" si="395"/>
        <v>0</v>
      </c>
      <c r="BD353" s="61">
        <f t="shared" si="396"/>
        <v>0</v>
      </c>
      <c r="BE353" s="39" t="e">
        <f t="shared" si="397"/>
        <v>#DIV/0!</v>
      </c>
      <c r="BF353" s="61" t="e">
        <f t="shared" si="398"/>
        <v>#DIV/0!</v>
      </c>
      <c r="BG353" s="41" t="e">
        <f t="shared" si="399"/>
        <v>#DIV/0!</v>
      </c>
      <c r="BH353" s="61" t="e">
        <f t="shared" si="400"/>
        <v>#DIV/0!</v>
      </c>
      <c r="BI353" s="39" t="e">
        <f t="shared" si="401"/>
        <v>#DIV/0!</v>
      </c>
      <c r="BJ353" s="64" t="e">
        <f t="shared" si="402"/>
        <v>#DIV/0!</v>
      </c>
      <c r="BK353" s="39" t="e">
        <f t="shared" si="403"/>
        <v>#DIV/0!</v>
      </c>
      <c r="BL353" s="64" t="e">
        <f t="shared" si="404"/>
        <v>#DIV/0!</v>
      </c>
      <c r="BM353" s="43" t="e">
        <f t="shared" si="405"/>
        <v>#DIV/0!</v>
      </c>
      <c r="BN353" s="66" t="e">
        <f t="shared" si="406"/>
        <v>#DIV/0!</v>
      </c>
      <c r="BO353" s="17">
        <f t="shared" si="407"/>
        <v>0</v>
      </c>
      <c r="BP353" s="68">
        <f t="shared" si="408"/>
        <v>0</v>
      </c>
      <c r="BQ353" s="39">
        <f t="shared" si="409"/>
        <v>0</v>
      </c>
      <c r="BR353" s="69">
        <f t="shared" si="410"/>
        <v>0</v>
      </c>
      <c r="BS353" s="44" t="e">
        <f t="shared" si="411"/>
        <v>#DIV/0!</v>
      </c>
      <c r="BT353" s="70" t="e">
        <f t="shared" si="412"/>
        <v>#DIV/0!</v>
      </c>
      <c r="BU353" s="43" t="str">
        <f t="shared" si="413"/>
        <v>REPROVADO</v>
      </c>
      <c r="BV353" s="71" t="str">
        <f t="shared" si="414"/>
        <v>REPROVADO</v>
      </c>
    </row>
    <row r="354" spans="1:74">
      <c r="A354" s="17">
        <f>'PLANILHA PRINCIPAL'!C356</f>
        <v>0</v>
      </c>
      <c r="B354" s="45">
        <f>'PLANILHA PRINCIPAL'!D356</f>
        <v>0</v>
      </c>
      <c r="C354" s="17">
        <f t="shared" si="346"/>
        <v>60</v>
      </c>
      <c r="D354" s="45">
        <f t="shared" si="347"/>
        <v>24500</v>
      </c>
      <c r="E354" s="17">
        <f t="shared" si="348"/>
        <v>0.6</v>
      </c>
      <c r="F354" s="45">
        <f t="shared" si="349"/>
        <v>1</v>
      </c>
      <c r="G354" s="17">
        <f t="shared" si="350"/>
        <v>0.8</v>
      </c>
      <c r="H354" s="45">
        <f t="shared" si="351"/>
        <v>1.4</v>
      </c>
      <c r="I354" s="17">
        <f t="shared" si="352"/>
        <v>1.8</v>
      </c>
      <c r="J354" s="45">
        <f>'PLANILHA PRINCIPAL'!E356</f>
        <v>0</v>
      </c>
      <c r="K354" s="17">
        <f t="shared" si="353"/>
        <v>0.2</v>
      </c>
      <c r="L354" s="45">
        <f t="shared" si="354"/>
        <v>0.3</v>
      </c>
      <c r="M354" s="17">
        <f t="shared" si="355"/>
        <v>0.8</v>
      </c>
      <c r="N354" s="72">
        <f>'PLANILHA PRINCIPAL'!F356</f>
        <v>0</v>
      </c>
      <c r="O354" s="39">
        <f>'PLANILHA PRINCIPAL'!G356</f>
        <v>0</v>
      </c>
      <c r="P354" s="47">
        <f t="shared" si="356"/>
        <v>0.48</v>
      </c>
      <c r="Q354" s="39">
        <f t="shared" si="357"/>
        <v>20.571428571428569</v>
      </c>
      <c r="R354" s="48">
        <f t="shared" si="358"/>
        <v>20.779220779220779</v>
      </c>
      <c r="S354" s="17">
        <f t="shared" si="359"/>
        <v>11760</v>
      </c>
      <c r="T354" s="49">
        <f t="shared" si="360"/>
        <v>0</v>
      </c>
      <c r="U354" s="40">
        <f t="shared" si="361"/>
        <v>0</v>
      </c>
      <c r="V354" s="49">
        <f t="shared" si="362"/>
        <v>0</v>
      </c>
      <c r="W354" s="40">
        <f t="shared" si="363"/>
        <v>0</v>
      </c>
      <c r="X354" s="49">
        <f t="shared" si="364"/>
        <v>0</v>
      </c>
      <c r="Y354" s="41" t="e">
        <f t="shared" si="365"/>
        <v>#DIV/0!</v>
      </c>
      <c r="Z354" s="50" t="e">
        <f t="shared" si="366"/>
        <v>#DIV/0!</v>
      </c>
      <c r="AA354" s="17">
        <f t="shared" si="367"/>
        <v>0.5</v>
      </c>
      <c r="AB354" s="51" t="e">
        <f t="shared" si="368"/>
        <v>#DIV/0!</v>
      </c>
      <c r="AC354" s="39" t="e">
        <f t="shared" si="369"/>
        <v>#DIV/0!</v>
      </c>
      <c r="AD354" s="48" t="e">
        <f t="shared" si="370"/>
        <v>#DIV/0!</v>
      </c>
      <c r="AE354" s="42">
        <f t="shared" si="371"/>
        <v>0</v>
      </c>
      <c r="AF354" s="54">
        <f t="shared" si="372"/>
        <v>0</v>
      </c>
      <c r="AG354" s="39" t="e">
        <f t="shared" si="373"/>
        <v>#DIV/0!</v>
      </c>
      <c r="AH354" s="54" t="e">
        <f t="shared" si="374"/>
        <v>#DIV/0!</v>
      </c>
      <c r="AI354" s="39" t="e">
        <f t="shared" si="375"/>
        <v>#DIV/0!</v>
      </c>
      <c r="AJ354" s="56" t="e">
        <f t="shared" si="376"/>
        <v>#DIV/0!</v>
      </c>
      <c r="AK354" s="42">
        <f t="shared" si="377"/>
        <v>0</v>
      </c>
      <c r="AL354" s="54">
        <f t="shared" si="378"/>
        <v>0</v>
      </c>
      <c r="AM354" s="39" t="e">
        <f t="shared" si="379"/>
        <v>#DIV/0!</v>
      </c>
      <c r="AN354" s="54" t="e">
        <f t="shared" si="380"/>
        <v>#DIV/0!</v>
      </c>
      <c r="AO354" s="39" t="e">
        <f t="shared" si="381"/>
        <v>#DIV/0!</v>
      </c>
      <c r="AP354" s="56" t="e">
        <f t="shared" si="382"/>
        <v>#DIV/0!</v>
      </c>
      <c r="AQ354" s="39" t="e">
        <f t="shared" si="383"/>
        <v>#DIV/0!</v>
      </c>
      <c r="AR354" s="56" t="e">
        <f t="shared" si="384"/>
        <v>#DIV/0!</v>
      </c>
      <c r="AS354" s="43" t="e">
        <f t="shared" si="385"/>
        <v>#DIV/0!</v>
      </c>
      <c r="AT354" s="58" t="e">
        <f t="shared" si="386"/>
        <v>#DIV/0!</v>
      </c>
      <c r="AU354" s="42">
        <f t="shared" si="387"/>
        <v>0</v>
      </c>
      <c r="AV354" s="61">
        <f t="shared" si="388"/>
        <v>0</v>
      </c>
      <c r="AW354" s="39" t="e">
        <f t="shared" si="389"/>
        <v>#DIV/0!</v>
      </c>
      <c r="AX354" s="61" t="e">
        <f t="shared" si="390"/>
        <v>#DIV/0!</v>
      </c>
      <c r="AY354" s="41" t="e">
        <f t="shared" si="391"/>
        <v>#DIV/0!</v>
      </c>
      <c r="AZ354" s="61" t="e">
        <f t="shared" si="392"/>
        <v>#DIV/0!</v>
      </c>
      <c r="BA354" s="39" t="e">
        <f t="shared" si="393"/>
        <v>#DIV/0!</v>
      </c>
      <c r="BB354" s="64" t="e">
        <f t="shared" si="394"/>
        <v>#DIV/0!</v>
      </c>
      <c r="BC354" s="42">
        <f t="shared" si="395"/>
        <v>0</v>
      </c>
      <c r="BD354" s="61">
        <f t="shared" si="396"/>
        <v>0</v>
      </c>
      <c r="BE354" s="39" t="e">
        <f t="shared" si="397"/>
        <v>#DIV/0!</v>
      </c>
      <c r="BF354" s="61" t="e">
        <f t="shared" si="398"/>
        <v>#DIV/0!</v>
      </c>
      <c r="BG354" s="41" t="e">
        <f t="shared" si="399"/>
        <v>#DIV/0!</v>
      </c>
      <c r="BH354" s="61" t="e">
        <f t="shared" si="400"/>
        <v>#DIV/0!</v>
      </c>
      <c r="BI354" s="39" t="e">
        <f t="shared" si="401"/>
        <v>#DIV/0!</v>
      </c>
      <c r="BJ354" s="64" t="e">
        <f t="shared" si="402"/>
        <v>#DIV/0!</v>
      </c>
      <c r="BK354" s="39" t="e">
        <f t="shared" si="403"/>
        <v>#DIV/0!</v>
      </c>
      <c r="BL354" s="64" t="e">
        <f t="shared" si="404"/>
        <v>#DIV/0!</v>
      </c>
      <c r="BM354" s="43" t="e">
        <f t="shared" si="405"/>
        <v>#DIV/0!</v>
      </c>
      <c r="BN354" s="66" t="e">
        <f t="shared" si="406"/>
        <v>#DIV/0!</v>
      </c>
      <c r="BO354" s="17">
        <f t="shared" si="407"/>
        <v>0</v>
      </c>
      <c r="BP354" s="68">
        <f t="shared" si="408"/>
        <v>0</v>
      </c>
      <c r="BQ354" s="39">
        <f t="shared" si="409"/>
        <v>0</v>
      </c>
      <c r="BR354" s="69">
        <f t="shared" si="410"/>
        <v>0</v>
      </c>
      <c r="BS354" s="44" t="e">
        <f t="shared" si="411"/>
        <v>#DIV/0!</v>
      </c>
      <c r="BT354" s="70" t="e">
        <f t="shared" si="412"/>
        <v>#DIV/0!</v>
      </c>
      <c r="BU354" s="43" t="str">
        <f t="shared" si="413"/>
        <v>REPROVADO</v>
      </c>
      <c r="BV354" s="71" t="str">
        <f t="shared" si="414"/>
        <v>REPROVADO</v>
      </c>
    </row>
    <row r="355" spans="1:74">
      <c r="A355" s="17">
        <f>'PLANILHA PRINCIPAL'!C357</f>
        <v>0</v>
      </c>
      <c r="B355" s="45">
        <f>'PLANILHA PRINCIPAL'!D357</f>
        <v>0</v>
      </c>
      <c r="C355" s="17">
        <f t="shared" si="346"/>
        <v>60</v>
      </c>
      <c r="D355" s="45">
        <f t="shared" si="347"/>
        <v>24500</v>
      </c>
      <c r="E355" s="17">
        <f t="shared" si="348"/>
        <v>0.6</v>
      </c>
      <c r="F355" s="45">
        <f t="shared" si="349"/>
        <v>1</v>
      </c>
      <c r="G355" s="17">
        <f t="shared" si="350"/>
        <v>0.8</v>
      </c>
      <c r="H355" s="45">
        <f t="shared" si="351"/>
        <v>1.4</v>
      </c>
      <c r="I355" s="17">
        <f t="shared" si="352"/>
        <v>1.8</v>
      </c>
      <c r="J355" s="45">
        <f>'PLANILHA PRINCIPAL'!E357</f>
        <v>0</v>
      </c>
      <c r="K355" s="17">
        <f t="shared" si="353"/>
        <v>0.2</v>
      </c>
      <c r="L355" s="45">
        <f t="shared" si="354"/>
        <v>0.3</v>
      </c>
      <c r="M355" s="17">
        <f t="shared" si="355"/>
        <v>0.8</v>
      </c>
      <c r="N355" s="72">
        <f>'PLANILHA PRINCIPAL'!F357</f>
        <v>0</v>
      </c>
      <c r="O355" s="39">
        <f>'PLANILHA PRINCIPAL'!G357</f>
        <v>0</v>
      </c>
      <c r="P355" s="47">
        <f t="shared" si="356"/>
        <v>0.48</v>
      </c>
      <c r="Q355" s="39">
        <f t="shared" si="357"/>
        <v>20.571428571428569</v>
      </c>
      <c r="R355" s="48">
        <f t="shared" si="358"/>
        <v>20.779220779220779</v>
      </c>
      <c r="S355" s="17">
        <f t="shared" si="359"/>
        <v>11760</v>
      </c>
      <c r="T355" s="49">
        <f t="shared" si="360"/>
        <v>0</v>
      </c>
      <c r="U355" s="40">
        <f t="shared" si="361"/>
        <v>0</v>
      </c>
      <c r="V355" s="49">
        <f t="shared" si="362"/>
        <v>0</v>
      </c>
      <c r="W355" s="40">
        <f t="shared" si="363"/>
        <v>0</v>
      </c>
      <c r="X355" s="49">
        <f t="shared" si="364"/>
        <v>0</v>
      </c>
      <c r="Y355" s="41" t="e">
        <f t="shared" si="365"/>
        <v>#DIV/0!</v>
      </c>
      <c r="Z355" s="50" t="e">
        <f t="shared" si="366"/>
        <v>#DIV/0!</v>
      </c>
      <c r="AA355" s="17">
        <f t="shared" si="367"/>
        <v>0.5</v>
      </c>
      <c r="AB355" s="51" t="e">
        <f t="shared" si="368"/>
        <v>#DIV/0!</v>
      </c>
      <c r="AC355" s="39" t="e">
        <f t="shared" si="369"/>
        <v>#DIV/0!</v>
      </c>
      <c r="AD355" s="48" t="e">
        <f t="shared" si="370"/>
        <v>#DIV/0!</v>
      </c>
      <c r="AE355" s="42">
        <f t="shared" si="371"/>
        <v>0</v>
      </c>
      <c r="AF355" s="54">
        <f t="shared" si="372"/>
        <v>0</v>
      </c>
      <c r="AG355" s="39" t="e">
        <f t="shared" si="373"/>
        <v>#DIV/0!</v>
      </c>
      <c r="AH355" s="54" t="e">
        <f t="shared" si="374"/>
        <v>#DIV/0!</v>
      </c>
      <c r="AI355" s="39" t="e">
        <f t="shared" si="375"/>
        <v>#DIV/0!</v>
      </c>
      <c r="AJ355" s="56" t="e">
        <f t="shared" si="376"/>
        <v>#DIV/0!</v>
      </c>
      <c r="AK355" s="42">
        <f t="shared" si="377"/>
        <v>0</v>
      </c>
      <c r="AL355" s="54">
        <f t="shared" si="378"/>
        <v>0</v>
      </c>
      <c r="AM355" s="39" t="e">
        <f t="shared" si="379"/>
        <v>#DIV/0!</v>
      </c>
      <c r="AN355" s="54" t="e">
        <f t="shared" si="380"/>
        <v>#DIV/0!</v>
      </c>
      <c r="AO355" s="39" t="e">
        <f t="shared" si="381"/>
        <v>#DIV/0!</v>
      </c>
      <c r="AP355" s="56" t="e">
        <f t="shared" si="382"/>
        <v>#DIV/0!</v>
      </c>
      <c r="AQ355" s="39" t="e">
        <f t="shared" si="383"/>
        <v>#DIV/0!</v>
      </c>
      <c r="AR355" s="56" t="e">
        <f t="shared" si="384"/>
        <v>#DIV/0!</v>
      </c>
      <c r="AS355" s="43" t="e">
        <f t="shared" si="385"/>
        <v>#DIV/0!</v>
      </c>
      <c r="AT355" s="58" t="e">
        <f t="shared" si="386"/>
        <v>#DIV/0!</v>
      </c>
      <c r="AU355" s="42">
        <f t="shared" si="387"/>
        <v>0</v>
      </c>
      <c r="AV355" s="61">
        <f t="shared" si="388"/>
        <v>0</v>
      </c>
      <c r="AW355" s="39" t="e">
        <f t="shared" si="389"/>
        <v>#DIV/0!</v>
      </c>
      <c r="AX355" s="61" t="e">
        <f t="shared" si="390"/>
        <v>#DIV/0!</v>
      </c>
      <c r="AY355" s="41" t="e">
        <f t="shared" si="391"/>
        <v>#DIV/0!</v>
      </c>
      <c r="AZ355" s="61" t="e">
        <f t="shared" si="392"/>
        <v>#DIV/0!</v>
      </c>
      <c r="BA355" s="39" t="e">
        <f t="shared" si="393"/>
        <v>#DIV/0!</v>
      </c>
      <c r="BB355" s="64" t="e">
        <f t="shared" si="394"/>
        <v>#DIV/0!</v>
      </c>
      <c r="BC355" s="42">
        <f t="shared" si="395"/>
        <v>0</v>
      </c>
      <c r="BD355" s="61">
        <f t="shared" si="396"/>
        <v>0</v>
      </c>
      <c r="BE355" s="39" t="e">
        <f t="shared" si="397"/>
        <v>#DIV/0!</v>
      </c>
      <c r="BF355" s="61" t="e">
        <f t="shared" si="398"/>
        <v>#DIV/0!</v>
      </c>
      <c r="BG355" s="41" t="e">
        <f t="shared" si="399"/>
        <v>#DIV/0!</v>
      </c>
      <c r="BH355" s="61" t="e">
        <f t="shared" si="400"/>
        <v>#DIV/0!</v>
      </c>
      <c r="BI355" s="39" t="e">
        <f t="shared" si="401"/>
        <v>#DIV/0!</v>
      </c>
      <c r="BJ355" s="64" t="e">
        <f t="shared" si="402"/>
        <v>#DIV/0!</v>
      </c>
      <c r="BK355" s="39" t="e">
        <f t="shared" si="403"/>
        <v>#DIV/0!</v>
      </c>
      <c r="BL355" s="64" t="e">
        <f t="shared" si="404"/>
        <v>#DIV/0!</v>
      </c>
      <c r="BM355" s="43" t="e">
        <f t="shared" si="405"/>
        <v>#DIV/0!</v>
      </c>
      <c r="BN355" s="66" t="e">
        <f t="shared" si="406"/>
        <v>#DIV/0!</v>
      </c>
      <c r="BO355" s="17">
        <f t="shared" si="407"/>
        <v>0</v>
      </c>
      <c r="BP355" s="68">
        <f t="shared" si="408"/>
        <v>0</v>
      </c>
      <c r="BQ355" s="39">
        <f t="shared" si="409"/>
        <v>0</v>
      </c>
      <c r="BR355" s="69">
        <f t="shared" si="410"/>
        <v>0</v>
      </c>
      <c r="BS355" s="44" t="e">
        <f t="shared" si="411"/>
        <v>#DIV/0!</v>
      </c>
      <c r="BT355" s="70" t="e">
        <f t="shared" si="412"/>
        <v>#DIV/0!</v>
      </c>
      <c r="BU355" s="43" t="str">
        <f t="shared" si="413"/>
        <v>REPROVADO</v>
      </c>
      <c r="BV355" s="71" t="str">
        <f t="shared" si="414"/>
        <v>REPROVADO</v>
      </c>
    </row>
    <row r="356" spans="1:74">
      <c r="A356" s="17">
        <f>'PLANILHA PRINCIPAL'!C358</f>
        <v>0</v>
      </c>
      <c r="B356" s="45">
        <f>'PLANILHA PRINCIPAL'!D358</f>
        <v>0</v>
      </c>
      <c r="C356" s="17">
        <f t="shared" si="346"/>
        <v>60</v>
      </c>
      <c r="D356" s="45">
        <f t="shared" si="347"/>
        <v>24500</v>
      </c>
      <c r="E356" s="17">
        <f t="shared" si="348"/>
        <v>0.6</v>
      </c>
      <c r="F356" s="45">
        <f t="shared" si="349"/>
        <v>1</v>
      </c>
      <c r="G356" s="17">
        <f t="shared" si="350"/>
        <v>0.8</v>
      </c>
      <c r="H356" s="45">
        <f t="shared" si="351"/>
        <v>1.4</v>
      </c>
      <c r="I356" s="17">
        <f t="shared" si="352"/>
        <v>1.8</v>
      </c>
      <c r="J356" s="45">
        <f>'PLANILHA PRINCIPAL'!E358</f>
        <v>0</v>
      </c>
      <c r="K356" s="17">
        <f t="shared" si="353"/>
        <v>0.2</v>
      </c>
      <c r="L356" s="45">
        <f t="shared" si="354"/>
        <v>0.3</v>
      </c>
      <c r="M356" s="17">
        <f t="shared" si="355"/>
        <v>0.8</v>
      </c>
      <c r="N356" s="72">
        <f>'PLANILHA PRINCIPAL'!F358</f>
        <v>0</v>
      </c>
      <c r="O356" s="39">
        <f>'PLANILHA PRINCIPAL'!G358</f>
        <v>0</v>
      </c>
      <c r="P356" s="47">
        <f t="shared" si="356"/>
        <v>0.48</v>
      </c>
      <c r="Q356" s="39">
        <f t="shared" si="357"/>
        <v>20.571428571428569</v>
      </c>
      <c r="R356" s="48">
        <f t="shared" si="358"/>
        <v>20.779220779220779</v>
      </c>
      <c r="S356" s="17">
        <f t="shared" si="359"/>
        <v>11760</v>
      </c>
      <c r="T356" s="49">
        <f t="shared" si="360"/>
        <v>0</v>
      </c>
      <c r="U356" s="40">
        <f t="shared" si="361"/>
        <v>0</v>
      </c>
      <c r="V356" s="49">
        <f t="shared" si="362"/>
        <v>0</v>
      </c>
      <c r="W356" s="40">
        <f t="shared" si="363"/>
        <v>0</v>
      </c>
      <c r="X356" s="49">
        <f t="shared" si="364"/>
        <v>0</v>
      </c>
      <c r="Y356" s="41" t="e">
        <f t="shared" si="365"/>
        <v>#DIV/0!</v>
      </c>
      <c r="Z356" s="50" t="e">
        <f t="shared" si="366"/>
        <v>#DIV/0!</v>
      </c>
      <c r="AA356" s="17">
        <f t="shared" si="367"/>
        <v>0.5</v>
      </c>
      <c r="AB356" s="51" t="e">
        <f t="shared" si="368"/>
        <v>#DIV/0!</v>
      </c>
      <c r="AC356" s="39" t="e">
        <f t="shared" si="369"/>
        <v>#DIV/0!</v>
      </c>
      <c r="AD356" s="48" t="e">
        <f t="shared" si="370"/>
        <v>#DIV/0!</v>
      </c>
      <c r="AE356" s="42">
        <f t="shared" si="371"/>
        <v>0</v>
      </c>
      <c r="AF356" s="54">
        <f t="shared" si="372"/>
        <v>0</v>
      </c>
      <c r="AG356" s="39" t="e">
        <f t="shared" si="373"/>
        <v>#DIV/0!</v>
      </c>
      <c r="AH356" s="54" t="e">
        <f t="shared" si="374"/>
        <v>#DIV/0!</v>
      </c>
      <c r="AI356" s="39" t="e">
        <f t="shared" si="375"/>
        <v>#DIV/0!</v>
      </c>
      <c r="AJ356" s="56" t="e">
        <f t="shared" si="376"/>
        <v>#DIV/0!</v>
      </c>
      <c r="AK356" s="42">
        <f t="shared" si="377"/>
        <v>0</v>
      </c>
      <c r="AL356" s="54">
        <f t="shared" si="378"/>
        <v>0</v>
      </c>
      <c r="AM356" s="39" t="e">
        <f t="shared" si="379"/>
        <v>#DIV/0!</v>
      </c>
      <c r="AN356" s="54" t="e">
        <f t="shared" si="380"/>
        <v>#DIV/0!</v>
      </c>
      <c r="AO356" s="39" t="e">
        <f t="shared" si="381"/>
        <v>#DIV/0!</v>
      </c>
      <c r="AP356" s="56" t="e">
        <f t="shared" si="382"/>
        <v>#DIV/0!</v>
      </c>
      <c r="AQ356" s="39" t="e">
        <f t="shared" si="383"/>
        <v>#DIV/0!</v>
      </c>
      <c r="AR356" s="56" t="e">
        <f t="shared" si="384"/>
        <v>#DIV/0!</v>
      </c>
      <c r="AS356" s="43" t="e">
        <f t="shared" si="385"/>
        <v>#DIV/0!</v>
      </c>
      <c r="AT356" s="58" t="e">
        <f t="shared" si="386"/>
        <v>#DIV/0!</v>
      </c>
      <c r="AU356" s="42">
        <f t="shared" si="387"/>
        <v>0</v>
      </c>
      <c r="AV356" s="61">
        <f t="shared" si="388"/>
        <v>0</v>
      </c>
      <c r="AW356" s="39" t="e">
        <f t="shared" si="389"/>
        <v>#DIV/0!</v>
      </c>
      <c r="AX356" s="61" t="e">
        <f t="shared" si="390"/>
        <v>#DIV/0!</v>
      </c>
      <c r="AY356" s="41" t="e">
        <f t="shared" si="391"/>
        <v>#DIV/0!</v>
      </c>
      <c r="AZ356" s="61" t="e">
        <f t="shared" si="392"/>
        <v>#DIV/0!</v>
      </c>
      <c r="BA356" s="39" t="e">
        <f t="shared" si="393"/>
        <v>#DIV/0!</v>
      </c>
      <c r="BB356" s="64" t="e">
        <f t="shared" si="394"/>
        <v>#DIV/0!</v>
      </c>
      <c r="BC356" s="42">
        <f t="shared" si="395"/>
        <v>0</v>
      </c>
      <c r="BD356" s="61">
        <f t="shared" si="396"/>
        <v>0</v>
      </c>
      <c r="BE356" s="39" t="e">
        <f t="shared" si="397"/>
        <v>#DIV/0!</v>
      </c>
      <c r="BF356" s="61" t="e">
        <f t="shared" si="398"/>
        <v>#DIV/0!</v>
      </c>
      <c r="BG356" s="41" t="e">
        <f t="shared" si="399"/>
        <v>#DIV/0!</v>
      </c>
      <c r="BH356" s="61" t="e">
        <f t="shared" si="400"/>
        <v>#DIV/0!</v>
      </c>
      <c r="BI356" s="39" t="e">
        <f t="shared" si="401"/>
        <v>#DIV/0!</v>
      </c>
      <c r="BJ356" s="64" t="e">
        <f t="shared" si="402"/>
        <v>#DIV/0!</v>
      </c>
      <c r="BK356" s="39" t="e">
        <f t="shared" si="403"/>
        <v>#DIV/0!</v>
      </c>
      <c r="BL356" s="64" t="e">
        <f t="shared" si="404"/>
        <v>#DIV/0!</v>
      </c>
      <c r="BM356" s="43" t="e">
        <f t="shared" si="405"/>
        <v>#DIV/0!</v>
      </c>
      <c r="BN356" s="66" t="e">
        <f t="shared" si="406"/>
        <v>#DIV/0!</v>
      </c>
      <c r="BO356" s="17">
        <f t="shared" si="407"/>
        <v>0</v>
      </c>
      <c r="BP356" s="68">
        <f t="shared" si="408"/>
        <v>0</v>
      </c>
      <c r="BQ356" s="39">
        <f t="shared" si="409"/>
        <v>0</v>
      </c>
      <c r="BR356" s="69">
        <f t="shared" si="410"/>
        <v>0</v>
      </c>
      <c r="BS356" s="44" t="e">
        <f t="shared" si="411"/>
        <v>#DIV/0!</v>
      </c>
      <c r="BT356" s="70" t="e">
        <f t="shared" si="412"/>
        <v>#DIV/0!</v>
      </c>
      <c r="BU356" s="43" t="str">
        <f t="shared" si="413"/>
        <v>REPROVADO</v>
      </c>
      <c r="BV356" s="71" t="str">
        <f t="shared" si="414"/>
        <v>REPROVADO</v>
      </c>
    </row>
    <row r="357" spans="1:74">
      <c r="A357" s="17">
        <f>'PLANILHA PRINCIPAL'!C359</f>
        <v>0</v>
      </c>
      <c r="B357" s="45">
        <f>'PLANILHA PRINCIPAL'!D359</f>
        <v>0</v>
      </c>
      <c r="C357" s="17">
        <f t="shared" si="346"/>
        <v>60</v>
      </c>
      <c r="D357" s="45">
        <f t="shared" si="347"/>
        <v>24500</v>
      </c>
      <c r="E357" s="17">
        <f t="shared" si="348"/>
        <v>0.6</v>
      </c>
      <c r="F357" s="45">
        <f t="shared" si="349"/>
        <v>1</v>
      </c>
      <c r="G357" s="17">
        <f t="shared" si="350"/>
        <v>0.8</v>
      </c>
      <c r="H357" s="45">
        <f t="shared" si="351"/>
        <v>1.4</v>
      </c>
      <c r="I357" s="17">
        <f t="shared" si="352"/>
        <v>1.8</v>
      </c>
      <c r="J357" s="45">
        <f>'PLANILHA PRINCIPAL'!E359</f>
        <v>0</v>
      </c>
      <c r="K357" s="17">
        <f t="shared" si="353"/>
        <v>0.2</v>
      </c>
      <c r="L357" s="45">
        <f t="shared" si="354"/>
        <v>0.3</v>
      </c>
      <c r="M357" s="17">
        <f t="shared" si="355"/>
        <v>0.8</v>
      </c>
      <c r="N357" s="72">
        <f>'PLANILHA PRINCIPAL'!F359</f>
        <v>0</v>
      </c>
      <c r="O357" s="39">
        <f>'PLANILHA PRINCIPAL'!G359</f>
        <v>0</v>
      </c>
      <c r="P357" s="47">
        <f t="shared" si="356"/>
        <v>0.48</v>
      </c>
      <c r="Q357" s="39">
        <f t="shared" si="357"/>
        <v>20.571428571428569</v>
      </c>
      <c r="R357" s="48">
        <f t="shared" si="358"/>
        <v>20.779220779220779</v>
      </c>
      <c r="S357" s="17">
        <f t="shared" si="359"/>
        <v>11760</v>
      </c>
      <c r="T357" s="49">
        <f t="shared" si="360"/>
        <v>0</v>
      </c>
      <c r="U357" s="40">
        <f t="shared" si="361"/>
        <v>0</v>
      </c>
      <c r="V357" s="49">
        <f t="shared" si="362"/>
        <v>0</v>
      </c>
      <c r="W357" s="40">
        <f t="shared" si="363"/>
        <v>0</v>
      </c>
      <c r="X357" s="49">
        <f t="shared" si="364"/>
        <v>0</v>
      </c>
      <c r="Y357" s="41" t="e">
        <f t="shared" si="365"/>
        <v>#DIV/0!</v>
      </c>
      <c r="Z357" s="50" t="e">
        <f t="shared" si="366"/>
        <v>#DIV/0!</v>
      </c>
      <c r="AA357" s="17">
        <f t="shared" si="367"/>
        <v>0.5</v>
      </c>
      <c r="AB357" s="51" t="e">
        <f t="shared" si="368"/>
        <v>#DIV/0!</v>
      </c>
      <c r="AC357" s="39" t="e">
        <f t="shared" si="369"/>
        <v>#DIV/0!</v>
      </c>
      <c r="AD357" s="48" t="e">
        <f t="shared" si="370"/>
        <v>#DIV/0!</v>
      </c>
      <c r="AE357" s="42">
        <f t="shared" si="371"/>
        <v>0</v>
      </c>
      <c r="AF357" s="54">
        <f t="shared" si="372"/>
        <v>0</v>
      </c>
      <c r="AG357" s="39" t="e">
        <f t="shared" si="373"/>
        <v>#DIV/0!</v>
      </c>
      <c r="AH357" s="54" t="e">
        <f t="shared" si="374"/>
        <v>#DIV/0!</v>
      </c>
      <c r="AI357" s="39" t="e">
        <f t="shared" si="375"/>
        <v>#DIV/0!</v>
      </c>
      <c r="AJ357" s="56" t="e">
        <f t="shared" si="376"/>
        <v>#DIV/0!</v>
      </c>
      <c r="AK357" s="42">
        <f t="shared" si="377"/>
        <v>0</v>
      </c>
      <c r="AL357" s="54">
        <f t="shared" si="378"/>
        <v>0</v>
      </c>
      <c r="AM357" s="39" t="e">
        <f t="shared" si="379"/>
        <v>#DIV/0!</v>
      </c>
      <c r="AN357" s="54" t="e">
        <f t="shared" si="380"/>
        <v>#DIV/0!</v>
      </c>
      <c r="AO357" s="39" t="e">
        <f t="shared" si="381"/>
        <v>#DIV/0!</v>
      </c>
      <c r="AP357" s="56" t="e">
        <f t="shared" si="382"/>
        <v>#DIV/0!</v>
      </c>
      <c r="AQ357" s="39" t="e">
        <f t="shared" si="383"/>
        <v>#DIV/0!</v>
      </c>
      <c r="AR357" s="56" t="e">
        <f t="shared" si="384"/>
        <v>#DIV/0!</v>
      </c>
      <c r="AS357" s="43" t="e">
        <f t="shared" si="385"/>
        <v>#DIV/0!</v>
      </c>
      <c r="AT357" s="58" t="e">
        <f t="shared" si="386"/>
        <v>#DIV/0!</v>
      </c>
      <c r="AU357" s="42">
        <f t="shared" si="387"/>
        <v>0</v>
      </c>
      <c r="AV357" s="61">
        <f t="shared" si="388"/>
        <v>0</v>
      </c>
      <c r="AW357" s="39" t="e">
        <f t="shared" si="389"/>
        <v>#DIV/0!</v>
      </c>
      <c r="AX357" s="61" t="e">
        <f t="shared" si="390"/>
        <v>#DIV/0!</v>
      </c>
      <c r="AY357" s="41" t="e">
        <f t="shared" si="391"/>
        <v>#DIV/0!</v>
      </c>
      <c r="AZ357" s="61" t="e">
        <f t="shared" si="392"/>
        <v>#DIV/0!</v>
      </c>
      <c r="BA357" s="39" t="e">
        <f t="shared" si="393"/>
        <v>#DIV/0!</v>
      </c>
      <c r="BB357" s="64" t="e">
        <f t="shared" si="394"/>
        <v>#DIV/0!</v>
      </c>
      <c r="BC357" s="42">
        <f t="shared" si="395"/>
        <v>0</v>
      </c>
      <c r="BD357" s="61">
        <f t="shared" si="396"/>
        <v>0</v>
      </c>
      <c r="BE357" s="39" t="e">
        <f t="shared" si="397"/>
        <v>#DIV/0!</v>
      </c>
      <c r="BF357" s="61" t="e">
        <f t="shared" si="398"/>
        <v>#DIV/0!</v>
      </c>
      <c r="BG357" s="41" t="e">
        <f t="shared" si="399"/>
        <v>#DIV/0!</v>
      </c>
      <c r="BH357" s="61" t="e">
        <f t="shared" si="400"/>
        <v>#DIV/0!</v>
      </c>
      <c r="BI357" s="39" t="e">
        <f t="shared" si="401"/>
        <v>#DIV/0!</v>
      </c>
      <c r="BJ357" s="64" t="e">
        <f t="shared" si="402"/>
        <v>#DIV/0!</v>
      </c>
      <c r="BK357" s="39" t="e">
        <f t="shared" si="403"/>
        <v>#DIV/0!</v>
      </c>
      <c r="BL357" s="64" t="e">
        <f t="shared" si="404"/>
        <v>#DIV/0!</v>
      </c>
      <c r="BM357" s="43" t="e">
        <f t="shared" si="405"/>
        <v>#DIV/0!</v>
      </c>
      <c r="BN357" s="66" t="e">
        <f t="shared" si="406"/>
        <v>#DIV/0!</v>
      </c>
      <c r="BO357" s="17">
        <f t="shared" si="407"/>
        <v>0</v>
      </c>
      <c r="BP357" s="68">
        <f t="shared" si="408"/>
        <v>0</v>
      </c>
      <c r="BQ357" s="39">
        <f t="shared" si="409"/>
        <v>0</v>
      </c>
      <c r="BR357" s="69">
        <f t="shared" si="410"/>
        <v>0</v>
      </c>
      <c r="BS357" s="44" t="e">
        <f t="shared" si="411"/>
        <v>#DIV/0!</v>
      </c>
      <c r="BT357" s="70" t="e">
        <f t="shared" si="412"/>
        <v>#DIV/0!</v>
      </c>
      <c r="BU357" s="43" t="str">
        <f t="shared" si="413"/>
        <v>REPROVADO</v>
      </c>
      <c r="BV357" s="71" t="str">
        <f t="shared" si="414"/>
        <v>REPROVADO</v>
      </c>
    </row>
    <row r="358" spans="1:74">
      <c r="A358" s="17">
        <f>'PLANILHA PRINCIPAL'!C360</f>
        <v>0</v>
      </c>
      <c r="B358" s="45">
        <f>'PLANILHA PRINCIPAL'!D360</f>
        <v>0</v>
      </c>
      <c r="C358" s="17">
        <f t="shared" si="346"/>
        <v>60</v>
      </c>
      <c r="D358" s="45">
        <f t="shared" si="347"/>
        <v>24500</v>
      </c>
      <c r="E358" s="17">
        <f t="shared" si="348"/>
        <v>0.6</v>
      </c>
      <c r="F358" s="45">
        <f t="shared" si="349"/>
        <v>1</v>
      </c>
      <c r="G358" s="17">
        <f t="shared" si="350"/>
        <v>0.8</v>
      </c>
      <c r="H358" s="45">
        <f t="shared" si="351"/>
        <v>1.4</v>
      </c>
      <c r="I358" s="17">
        <f t="shared" si="352"/>
        <v>1.8</v>
      </c>
      <c r="J358" s="45">
        <f>'PLANILHA PRINCIPAL'!E360</f>
        <v>0</v>
      </c>
      <c r="K358" s="17">
        <f t="shared" si="353"/>
        <v>0.2</v>
      </c>
      <c r="L358" s="45">
        <f t="shared" si="354"/>
        <v>0.3</v>
      </c>
      <c r="M358" s="17">
        <f t="shared" si="355"/>
        <v>0.8</v>
      </c>
      <c r="N358" s="72">
        <f>'PLANILHA PRINCIPAL'!F360</f>
        <v>0</v>
      </c>
      <c r="O358" s="39">
        <f>'PLANILHA PRINCIPAL'!G360</f>
        <v>0</v>
      </c>
      <c r="P358" s="47">
        <f t="shared" si="356"/>
        <v>0.48</v>
      </c>
      <c r="Q358" s="39">
        <f t="shared" si="357"/>
        <v>20.571428571428569</v>
      </c>
      <c r="R358" s="48">
        <f t="shared" si="358"/>
        <v>20.779220779220779</v>
      </c>
      <c r="S358" s="17">
        <f t="shared" si="359"/>
        <v>11760</v>
      </c>
      <c r="T358" s="49">
        <f t="shared" si="360"/>
        <v>0</v>
      </c>
      <c r="U358" s="40">
        <f t="shared" si="361"/>
        <v>0</v>
      </c>
      <c r="V358" s="49">
        <f t="shared" si="362"/>
        <v>0</v>
      </c>
      <c r="W358" s="40">
        <f t="shared" si="363"/>
        <v>0</v>
      </c>
      <c r="X358" s="49">
        <f t="shared" si="364"/>
        <v>0</v>
      </c>
      <c r="Y358" s="41" t="e">
        <f t="shared" si="365"/>
        <v>#DIV/0!</v>
      </c>
      <c r="Z358" s="50" t="e">
        <f t="shared" si="366"/>
        <v>#DIV/0!</v>
      </c>
      <c r="AA358" s="17">
        <f t="shared" si="367"/>
        <v>0.5</v>
      </c>
      <c r="AB358" s="51" t="e">
        <f t="shared" si="368"/>
        <v>#DIV/0!</v>
      </c>
      <c r="AC358" s="39" t="e">
        <f t="shared" si="369"/>
        <v>#DIV/0!</v>
      </c>
      <c r="AD358" s="48" t="e">
        <f t="shared" si="370"/>
        <v>#DIV/0!</v>
      </c>
      <c r="AE358" s="42">
        <f t="shared" si="371"/>
        <v>0</v>
      </c>
      <c r="AF358" s="54">
        <f t="shared" si="372"/>
        <v>0</v>
      </c>
      <c r="AG358" s="39" t="e">
        <f t="shared" si="373"/>
        <v>#DIV/0!</v>
      </c>
      <c r="AH358" s="54" t="e">
        <f t="shared" si="374"/>
        <v>#DIV/0!</v>
      </c>
      <c r="AI358" s="39" t="e">
        <f t="shared" si="375"/>
        <v>#DIV/0!</v>
      </c>
      <c r="AJ358" s="56" t="e">
        <f t="shared" si="376"/>
        <v>#DIV/0!</v>
      </c>
      <c r="AK358" s="42">
        <f t="shared" si="377"/>
        <v>0</v>
      </c>
      <c r="AL358" s="54">
        <f t="shared" si="378"/>
        <v>0</v>
      </c>
      <c r="AM358" s="39" t="e">
        <f t="shared" si="379"/>
        <v>#DIV/0!</v>
      </c>
      <c r="AN358" s="54" t="e">
        <f t="shared" si="380"/>
        <v>#DIV/0!</v>
      </c>
      <c r="AO358" s="39" t="e">
        <f t="shared" si="381"/>
        <v>#DIV/0!</v>
      </c>
      <c r="AP358" s="56" t="e">
        <f t="shared" si="382"/>
        <v>#DIV/0!</v>
      </c>
      <c r="AQ358" s="39" t="e">
        <f t="shared" si="383"/>
        <v>#DIV/0!</v>
      </c>
      <c r="AR358" s="56" t="e">
        <f t="shared" si="384"/>
        <v>#DIV/0!</v>
      </c>
      <c r="AS358" s="43" t="e">
        <f t="shared" si="385"/>
        <v>#DIV/0!</v>
      </c>
      <c r="AT358" s="58" t="e">
        <f t="shared" si="386"/>
        <v>#DIV/0!</v>
      </c>
      <c r="AU358" s="42">
        <f t="shared" si="387"/>
        <v>0</v>
      </c>
      <c r="AV358" s="61">
        <f t="shared" si="388"/>
        <v>0</v>
      </c>
      <c r="AW358" s="39" t="e">
        <f t="shared" si="389"/>
        <v>#DIV/0!</v>
      </c>
      <c r="AX358" s="61" t="e">
        <f t="shared" si="390"/>
        <v>#DIV/0!</v>
      </c>
      <c r="AY358" s="41" t="e">
        <f t="shared" si="391"/>
        <v>#DIV/0!</v>
      </c>
      <c r="AZ358" s="61" t="e">
        <f t="shared" si="392"/>
        <v>#DIV/0!</v>
      </c>
      <c r="BA358" s="39" t="e">
        <f t="shared" si="393"/>
        <v>#DIV/0!</v>
      </c>
      <c r="BB358" s="64" t="e">
        <f t="shared" si="394"/>
        <v>#DIV/0!</v>
      </c>
      <c r="BC358" s="42">
        <f t="shared" si="395"/>
        <v>0</v>
      </c>
      <c r="BD358" s="61">
        <f t="shared" si="396"/>
        <v>0</v>
      </c>
      <c r="BE358" s="39" t="e">
        <f t="shared" si="397"/>
        <v>#DIV/0!</v>
      </c>
      <c r="BF358" s="61" t="e">
        <f t="shared" si="398"/>
        <v>#DIV/0!</v>
      </c>
      <c r="BG358" s="41" t="e">
        <f t="shared" si="399"/>
        <v>#DIV/0!</v>
      </c>
      <c r="BH358" s="61" t="e">
        <f t="shared" si="400"/>
        <v>#DIV/0!</v>
      </c>
      <c r="BI358" s="39" t="e">
        <f t="shared" si="401"/>
        <v>#DIV/0!</v>
      </c>
      <c r="BJ358" s="64" t="e">
        <f t="shared" si="402"/>
        <v>#DIV/0!</v>
      </c>
      <c r="BK358" s="39" t="e">
        <f t="shared" si="403"/>
        <v>#DIV/0!</v>
      </c>
      <c r="BL358" s="64" t="e">
        <f t="shared" si="404"/>
        <v>#DIV/0!</v>
      </c>
      <c r="BM358" s="43" t="e">
        <f t="shared" si="405"/>
        <v>#DIV/0!</v>
      </c>
      <c r="BN358" s="66" t="e">
        <f t="shared" si="406"/>
        <v>#DIV/0!</v>
      </c>
      <c r="BO358" s="17">
        <f t="shared" si="407"/>
        <v>0</v>
      </c>
      <c r="BP358" s="68">
        <f t="shared" si="408"/>
        <v>0</v>
      </c>
      <c r="BQ358" s="39">
        <f t="shared" si="409"/>
        <v>0</v>
      </c>
      <c r="BR358" s="69">
        <f t="shared" si="410"/>
        <v>0</v>
      </c>
      <c r="BS358" s="44" t="e">
        <f t="shared" si="411"/>
        <v>#DIV/0!</v>
      </c>
      <c r="BT358" s="70" t="e">
        <f t="shared" si="412"/>
        <v>#DIV/0!</v>
      </c>
      <c r="BU358" s="43" t="str">
        <f t="shared" si="413"/>
        <v>REPROVADO</v>
      </c>
      <c r="BV358" s="71" t="str">
        <f t="shared" si="414"/>
        <v>REPROVADO</v>
      </c>
    </row>
    <row r="359" spans="1:74">
      <c r="A359" s="17">
        <f>'PLANILHA PRINCIPAL'!C361</f>
        <v>0</v>
      </c>
      <c r="B359" s="45">
        <f>'PLANILHA PRINCIPAL'!D361</f>
        <v>0</v>
      </c>
      <c r="C359" s="17">
        <f t="shared" si="346"/>
        <v>60</v>
      </c>
      <c r="D359" s="45">
        <f t="shared" si="347"/>
        <v>24500</v>
      </c>
      <c r="E359" s="17">
        <f t="shared" si="348"/>
        <v>0.6</v>
      </c>
      <c r="F359" s="45">
        <f t="shared" si="349"/>
        <v>1</v>
      </c>
      <c r="G359" s="17">
        <f t="shared" si="350"/>
        <v>0.8</v>
      </c>
      <c r="H359" s="45">
        <f t="shared" si="351"/>
        <v>1.4</v>
      </c>
      <c r="I359" s="17">
        <f t="shared" si="352"/>
        <v>1.8</v>
      </c>
      <c r="J359" s="45">
        <f>'PLANILHA PRINCIPAL'!E361</f>
        <v>0</v>
      </c>
      <c r="K359" s="17">
        <f t="shared" si="353"/>
        <v>0.2</v>
      </c>
      <c r="L359" s="45">
        <f t="shared" si="354"/>
        <v>0.3</v>
      </c>
      <c r="M359" s="17">
        <f t="shared" si="355"/>
        <v>0.8</v>
      </c>
      <c r="N359" s="72">
        <f>'PLANILHA PRINCIPAL'!F361</f>
        <v>0</v>
      </c>
      <c r="O359" s="39">
        <f>'PLANILHA PRINCIPAL'!G361</f>
        <v>0</v>
      </c>
      <c r="P359" s="47">
        <f t="shared" si="356"/>
        <v>0.48</v>
      </c>
      <c r="Q359" s="39">
        <f t="shared" si="357"/>
        <v>20.571428571428569</v>
      </c>
      <c r="R359" s="48">
        <f t="shared" si="358"/>
        <v>20.779220779220779</v>
      </c>
      <c r="S359" s="17">
        <f t="shared" si="359"/>
        <v>11760</v>
      </c>
      <c r="T359" s="49">
        <f t="shared" si="360"/>
        <v>0</v>
      </c>
      <c r="U359" s="40">
        <f t="shared" si="361"/>
        <v>0</v>
      </c>
      <c r="V359" s="49">
        <f t="shared" si="362"/>
        <v>0</v>
      </c>
      <c r="W359" s="40">
        <f t="shared" si="363"/>
        <v>0</v>
      </c>
      <c r="X359" s="49">
        <f t="shared" si="364"/>
        <v>0</v>
      </c>
      <c r="Y359" s="41" t="e">
        <f t="shared" si="365"/>
        <v>#DIV/0!</v>
      </c>
      <c r="Z359" s="50" t="e">
        <f t="shared" si="366"/>
        <v>#DIV/0!</v>
      </c>
      <c r="AA359" s="17">
        <f t="shared" si="367"/>
        <v>0.5</v>
      </c>
      <c r="AB359" s="51" t="e">
        <f t="shared" si="368"/>
        <v>#DIV/0!</v>
      </c>
      <c r="AC359" s="39" t="e">
        <f t="shared" si="369"/>
        <v>#DIV/0!</v>
      </c>
      <c r="AD359" s="48" t="e">
        <f t="shared" si="370"/>
        <v>#DIV/0!</v>
      </c>
      <c r="AE359" s="42">
        <f t="shared" si="371"/>
        <v>0</v>
      </c>
      <c r="AF359" s="54">
        <f t="shared" si="372"/>
        <v>0</v>
      </c>
      <c r="AG359" s="39" t="e">
        <f t="shared" si="373"/>
        <v>#DIV/0!</v>
      </c>
      <c r="AH359" s="54" t="e">
        <f t="shared" si="374"/>
        <v>#DIV/0!</v>
      </c>
      <c r="AI359" s="39" t="e">
        <f t="shared" si="375"/>
        <v>#DIV/0!</v>
      </c>
      <c r="AJ359" s="56" t="e">
        <f t="shared" si="376"/>
        <v>#DIV/0!</v>
      </c>
      <c r="AK359" s="42">
        <f t="shared" si="377"/>
        <v>0</v>
      </c>
      <c r="AL359" s="54">
        <f t="shared" si="378"/>
        <v>0</v>
      </c>
      <c r="AM359" s="39" t="e">
        <f t="shared" si="379"/>
        <v>#DIV/0!</v>
      </c>
      <c r="AN359" s="54" t="e">
        <f t="shared" si="380"/>
        <v>#DIV/0!</v>
      </c>
      <c r="AO359" s="39" t="e">
        <f t="shared" si="381"/>
        <v>#DIV/0!</v>
      </c>
      <c r="AP359" s="56" t="e">
        <f t="shared" si="382"/>
        <v>#DIV/0!</v>
      </c>
      <c r="AQ359" s="39" t="e">
        <f t="shared" si="383"/>
        <v>#DIV/0!</v>
      </c>
      <c r="AR359" s="56" t="e">
        <f t="shared" si="384"/>
        <v>#DIV/0!</v>
      </c>
      <c r="AS359" s="43" t="e">
        <f t="shared" si="385"/>
        <v>#DIV/0!</v>
      </c>
      <c r="AT359" s="58" t="e">
        <f t="shared" si="386"/>
        <v>#DIV/0!</v>
      </c>
      <c r="AU359" s="42">
        <f t="shared" si="387"/>
        <v>0</v>
      </c>
      <c r="AV359" s="61">
        <f t="shared" si="388"/>
        <v>0</v>
      </c>
      <c r="AW359" s="39" t="e">
        <f t="shared" si="389"/>
        <v>#DIV/0!</v>
      </c>
      <c r="AX359" s="61" t="e">
        <f t="shared" si="390"/>
        <v>#DIV/0!</v>
      </c>
      <c r="AY359" s="41" t="e">
        <f t="shared" si="391"/>
        <v>#DIV/0!</v>
      </c>
      <c r="AZ359" s="61" t="e">
        <f t="shared" si="392"/>
        <v>#DIV/0!</v>
      </c>
      <c r="BA359" s="39" t="e">
        <f t="shared" si="393"/>
        <v>#DIV/0!</v>
      </c>
      <c r="BB359" s="64" t="e">
        <f t="shared" si="394"/>
        <v>#DIV/0!</v>
      </c>
      <c r="BC359" s="42">
        <f t="shared" si="395"/>
        <v>0</v>
      </c>
      <c r="BD359" s="61">
        <f t="shared" si="396"/>
        <v>0</v>
      </c>
      <c r="BE359" s="39" t="e">
        <f t="shared" si="397"/>
        <v>#DIV/0!</v>
      </c>
      <c r="BF359" s="61" t="e">
        <f t="shared" si="398"/>
        <v>#DIV/0!</v>
      </c>
      <c r="BG359" s="41" t="e">
        <f t="shared" si="399"/>
        <v>#DIV/0!</v>
      </c>
      <c r="BH359" s="61" t="e">
        <f t="shared" si="400"/>
        <v>#DIV/0!</v>
      </c>
      <c r="BI359" s="39" t="e">
        <f t="shared" si="401"/>
        <v>#DIV/0!</v>
      </c>
      <c r="BJ359" s="64" t="e">
        <f t="shared" si="402"/>
        <v>#DIV/0!</v>
      </c>
      <c r="BK359" s="39" t="e">
        <f t="shared" si="403"/>
        <v>#DIV/0!</v>
      </c>
      <c r="BL359" s="64" t="e">
        <f t="shared" si="404"/>
        <v>#DIV/0!</v>
      </c>
      <c r="BM359" s="43" t="e">
        <f t="shared" si="405"/>
        <v>#DIV/0!</v>
      </c>
      <c r="BN359" s="66" t="e">
        <f t="shared" si="406"/>
        <v>#DIV/0!</v>
      </c>
      <c r="BO359" s="17">
        <f t="shared" si="407"/>
        <v>0</v>
      </c>
      <c r="BP359" s="68">
        <f t="shared" si="408"/>
        <v>0</v>
      </c>
      <c r="BQ359" s="39">
        <f t="shared" si="409"/>
        <v>0</v>
      </c>
      <c r="BR359" s="69">
        <f t="shared" si="410"/>
        <v>0</v>
      </c>
      <c r="BS359" s="44" t="e">
        <f t="shared" si="411"/>
        <v>#DIV/0!</v>
      </c>
      <c r="BT359" s="70" t="e">
        <f t="shared" si="412"/>
        <v>#DIV/0!</v>
      </c>
      <c r="BU359" s="43" t="str">
        <f t="shared" si="413"/>
        <v>REPROVADO</v>
      </c>
      <c r="BV359" s="71" t="str">
        <f t="shared" si="414"/>
        <v>REPROVADO</v>
      </c>
    </row>
    <row r="360" spans="1:74">
      <c r="A360" s="17">
        <f>'PLANILHA PRINCIPAL'!C362</f>
        <v>0</v>
      </c>
      <c r="B360" s="45">
        <f>'PLANILHA PRINCIPAL'!D362</f>
        <v>0</v>
      </c>
      <c r="C360" s="17">
        <f t="shared" si="346"/>
        <v>60</v>
      </c>
      <c r="D360" s="45">
        <f t="shared" si="347"/>
        <v>24500</v>
      </c>
      <c r="E360" s="17">
        <f t="shared" si="348"/>
        <v>0.6</v>
      </c>
      <c r="F360" s="45">
        <f t="shared" si="349"/>
        <v>1</v>
      </c>
      <c r="G360" s="17">
        <f t="shared" si="350"/>
        <v>0.8</v>
      </c>
      <c r="H360" s="45">
        <f t="shared" si="351"/>
        <v>1.4</v>
      </c>
      <c r="I360" s="17">
        <f t="shared" si="352"/>
        <v>1.8</v>
      </c>
      <c r="J360" s="45">
        <f>'PLANILHA PRINCIPAL'!E362</f>
        <v>0</v>
      </c>
      <c r="K360" s="17">
        <f t="shared" si="353"/>
        <v>0.2</v>
      </c>
      <c r="L360" s="45">
        <f t="shared" si="354"/>
        <v>0.3</v>
      </c>
      <c r="M360" s="17">
        <f t="shared" si="355"/>
        <v>0.8</v>
      </c>
      <c r="N360" s="72">
        <f>'PLANILHA PRINCIPAL'!F362</f>
        <v>0</v>
      </c>
      <c r="O360" s="39">
        <f>'PLANILHA PRINCIPAL'!G362</f>
        <v>0</v>
      </c>
      <c r="P360" s="47">
        <f t="shared" si="356"/>
        <v>0.48</v>
      </c>
      <c r="Q360" s="39">
        <f t="shared" si="357"/>
        <v>20.571428571428569</v>
      </c>
      <c r="R360" s="48">
        <f t="shared" si="358"/>
        <v>20.779220779220779</v>
      </c>
      <c r="S360" s="17">
        <f t="shared" si="359"/>
        <v>11760</v>
      </c>
      <c r="T360" s="49">
        <f t="shared" si="360"/>
        <v>0</v>
      </c>
      <c r="U360" s="40">
        <f t="shared" si="361"/>
        <v>0</v>
      </c>
      <c r="V360" s="49">
        <f t="shared" si="362"/>
        <v>0</v>
      </c>
      <c r="W360" s="40">
        <f t="shared" si="363"/>
        <v>0</v>
      </c>
      <c r="X360" s="49">
        <f t="shared" si="364"/>
        <v>0</v>
      </c>
      <c r="Y360" s="41" t="e">
        <f t="shared" si="365"/>
        <v>#DIV/0!</v>
      </c>
      <c r="Z360" s="50" t="e">
        <f t="shared" si="366"/>
        <v>#DIV/0!</v>
      </c>
      <c r="AA360" s="17">
        <f t="shared" si="367"/>
        <v>0.5</v>
      </c>
      <c r="AB360" s="51" t="e">
        <f t="shared" si="368"/>
        <v>#DIV/0!</v>
      </c>
      <c r="AC360" s="39" t="e">
        <f t="shared" si="369"/>
        <v>#DIV/0!</v>
      </c>
      <c r="AD360" s="48" t="e">
        <f t="shared" si="370"/>
        <v>#DIV/0!</v>
      </c>
      <c r="AE360" s="42">
        <f t="shared" si="371"/>
        <v>0</v>
      </c>
      <c r="AF360" s="54">
        <f t="shared" si="372"/>
        <v>0</v>
      </c>
      <c r="AG360" s="39" t="e">
        <f t="shared" si="373"/>
        <v>#DIV/0!</v>
      </c>
      <c r="AH360" s="54" t="e">
        <f t="shared" si="374"/>
        <v>#DIV/0!</v>
      </c>
      <c r="AI360" s="39" t="e">
        <f t="shared" si="375"/>
        <v>#DIV/0!</v>
      </c>
      <c r="AJ360" s="56" t="e">
        <f t="shared" si="376"/>
        <v>#DIV/0!</v>
      </c>
      <c r="AK360" s="42">
        <f t="shared" si="377"/>
        <v>0</v>
      </c>
      <c r="AL360" s="54">
        <f t="shared" si="378"/>
        <v>0</v>
      </c>
      <c r="AM360" s="39" t="e">
        <f t="shared" si="379"/>
        <v>#DIV/0!</v>
      </c>
      <c r="AN360" s="54" t="e">
        <f t="shared" si="380"/>
        <v>#DIV/0!</v>
      </c>
      <c r="AO360" s="39" t="e">
        <f t="shared" si="381"/>
        <v>#DIV/0!</v>
      </c>
      <c r="AP360" s="56" t="e">
        <f t="shared" si="382"/>
        <v>#DIV/0!</v>
      </c>
      <c r="AQ360" s="39" t="e">
        <f t="shared" si="383"/>
        <v>#DIV/0!</v>
      </c>
      <c r="AR360" s="56" t="e">
        <f t="shared" si="384"/>
        <v>#DIV/0!</v>
      </c>
      <c r="AS360" s="43" t="e">
        <f t="shared" si="385"/>
        <v>#DIV/0!</v>
      </c>
      <c r="AT360" s="58" t="e">
        <f t="shared" si="386"/>
        <v>#DIV/0!</v>
      </c>
      <c r="AU360" s="42">
        <f t="shared" si="387"/>
        <v>0</v>
      </c>
      <c r="AV360" s="61">
        <f t="shared" si="388"/>
        <v>0</v>
      </c>
      <c r="AW360" s="39" t="e">
        <f t="shared" si="389"/>
        <v>#DIV/0!</v>
      </c>
      <c r="AX360" s="61" t="e">
        <f t="shared" si="390"/>
        <v>#DIV/0!</v>
      </c>
      <c r="AY360" s="41" t="e">
        <f t="shared" si="391"/>
        <v>#DIV/0!</v>
      </c>
      <c r="AZ360" s="61" t="e">
        <f t="shared" si="392"/>
        <v>#DIV/0!</v>
      </c>
      <c r="BA360" s="39" t="e">
        <f t="shared" si="393"/>
        <v>#DIV/0!</v>
      </c>
      <c r="BB360" s="64" t="e">
        <f t="shared" si="394"/>
        <v>#DIV/0!</v>
      </c>
      <c r="BC360" s="42">
        <f t="shared" si="395"/>
        <v>0</v>
      </c>
      <c r="BD360" s="61">
        <f t="shared" si="396"/>
        <v>0</v>
      </c>
      <c r="BE360" s="39" t="e">
        <f t="shared" si="397"/>
        <v>#DIV/0!</v>
      </c>
      <c r="BF360" s="61" t="e">
        <f t="shared" si="398"/>
        <v>#DIV/0!</v>
      </c>
      <c r="BG360" s="41" t="e">
        <f t="shared" si="399"/>
        <v>#DIV/0!</v>
      </c>
      <c r="BH360" s="61" t="e">
        <f t="shared" si="400"/>
        <v>#DIV/0!</v>
      </c>
      <c r="BI360" s="39" t="e">
        <f t="shared" si="401"/>
        <v>#DIV/0!</v>
      </c>
      <c r="BJ360" s="64" t="e">
        <f t="shared" si="402"/>
        <v>#DIV/0!</v>
      </c>
      <c r="BK360" s="39" t="e">
        <f t="shared" si="403"/>
        <v>#DIV/0!</v>
      </c>
      <c r="BL360" s="64" t="e">
        <f t="shared" si="404"/>
        <v>#DIV/0!</v>
      </c>
      <c r="BM360" s="43" t="e">
        <f t="shared" si="405"/>
        <v>#DIV/0!</v>
      </c>
      <c r="BN360" s="66" t="e">
        <f t="shared" si="406"/>
        <v>#DIV/0!</v>
      </c>
      <c r="BO360" s="17">
        <f t="shared" si="407"/>
        <v>0</v>
      </c>
      <c r="BP360" s="68">
        <f t="shared" si="408"/>
        <v>0</v>
      </c>
      <c r="BQ360" s="39">
        <f t="shared" si="409"/>
        <v>0</v>
      </c>
      <c r="BR360" s="69">
        <f t="shared" si="410"/>
        <v>0</v>
      </c>
      <c r="BS360" s="44" t="e">
        <f t="shared" si="411"/>
        <v>#DIV/0!</v>
      </c>
      <c r="BT360" s="70" t="e">
        <f t="shared" si="412"/>
        <v>#DIV/0!</v>
      </c>
      <c r="BU360" s="43" t="str">
        <f t="shared" si="413"/>
        <v>REPROVADO</v>
      </c>
      <c r="BV360" s="71" t="str">
        <f t="shared" si="414"/>
        <v>REPROVADO</v>
      </c>
    </row>
    <row r="361" spans="1:74">
      <c r="A361" s="17">
        <f>'PLANILHA PRINCIPAL'!C363</f>
        <v>0</v>
      </c>
      <c r="B361" s="45">
        <f>'PLANILHA PRINCIPAL'!D363</f>
        <v>0</v>
      </c>
      <c r="C361" s="17">
        <f t="shared" si="346"/>
        <v>60</v>
      </c>
      <c r="D361" s="45">
        <f t="shared" si="347"/>
        <v>24500</v>
      </c>
      <c r="E361" s="17">
        <f t="shared" si="348"/>
        <v>0.6</v>
      </c>
      <c r="F361" s="45">
        <f t="shared" si="349"/>
        <v>1</v>
      </c>
      <c r="G361" s="17">
        <f t="shared" si="350"/>
        <v>0.8</v>
      </c>
      <c r="H361" s="45">
        <f t="shared" si="351"/>
        <v>1.4</v>
      </c>
      <c r="I361" s="17">
        <f t="shared" si="352"/>
        <v>1.8</v>
      </c>
      <c r="J361" s="45">
        <f>'PLANILHA PRINCIPAL'!E363</f>
        <v>0</v>
      </c>
      <c r="K361" s="17">
        <f t="shared" si="353"/>
        <v>0.2</v>
      </c>
      <c r="L361" s="45">
        <f t="shared" si="354"/>
        <v>0.3</v>
      </c>
      <c r="M361" s="17">
        <f t="shared" si="355"/>
        <v>0.8</v>
      </c>
      <c r="N361" s="72">
        <f>'PLANILHA PRINCIPAL'!F363</f>
        <v>0</v>
      </c>
      <c r="O361" s="39">
        <f>'PLANILHA PRINCIPAL'!G363</f>
        <v>0</v>
      </c>
      <c r="P361" s="47">
        <f t="shared" si="356"/>
        <v>0.48</v>
      </c>
      <c r="Q361" s="39">
        <f t="shared" si="357"/>
        <v>20.571428571428569</v>
      </c>
      <c r="R361" s="48">
        <f t="shared" si="358"/>
        <v>20.779220779220779</v>
      </c>
      <c r="S361" s="17">
        <f t="shared" si="359"/>
        <v>11760</v>
      </c>
      <c r="T361" s="49">
        <f t="shared" si="360"/>
        <v>0</v>
      </c>
      <c r="U361" s="40">
        <f t="shared" si="361"/>
        <v>0</v>
      </c>
      <c r="V361" s="49">
        <f t="shared" si="362"/>
        <v>0</v>
      </c>
      <c r="W361" s="40">
        <f t="shared" si="363"/>
        <v>0</v>
      </c>
      <c r="X361" s="49">
        <f t="shared" si="364"/>
        <v>0</v>
      </c>
      <c r="Y361" s="41" t="e">
        <f t="shared" si="365"/>
        <v>#DIV/0!</v>
      </c>
      <c r="Z361" s="50" t="e">
        <f t="shared" si="366"/>
        <v>#DIV/0!</v>
      </c>
      <c r="AA361" s="17">
        <f t="shared" si="367"/>
        <v>0.5</v>
      </c>
      <c r="AB361" s="51" t="e">
        <f t="shared" si="368"/>
        <v>#DIV/0!</v>
      </c>
      <c r="AC361" s="39" t="e">
        <f t="shared" si="369"/>
        <v>#DIV/0!</v>
      </c>
      <c r="AD361" s="48" t="e">
        <f t="shared" si="370"/>
        <v>#DIV/0!</v>
      </c>
      <c r="AE361" s="42">
        <f t="shared" si="371"/>
        <v>0</v>
      </c>
      <c r="AF361" s="54">
        <f t="shared" si="372"/>
        <v>0</v>
      </c>
      <c r="AG361" s="39" t="e">
        <f t="shared" si="373"/>
        <v>#DIV/0!</v>
      </c>
      <c r="AH361" s="54" t="e">
        <f t="shared" si="374"/>
        <v>#DIV/0!</v>
      </c>
      <c r="AI361" s="39" t="e">
        <f t="shared" si="375"/>
        <v>#DIV/0!</v>
      </c>
      <c r="AJ361" s="56" t="e">
        <f t="shared" si="376"/>
        <v>#DIV/0!</v>
      </c>
      <c r="AK361" s="42">
        <f t="shared" si="377"/>
        <v>0</v>
      </c>
      <c r="AL361" s="54">
        <f t="shared" si="378"/>
        <v>0</v>
      </c>
      <c r="AM361" s="39" t="e">
        <f t="shared" si="379"/>
        <v>#DIV/0!</v>
      </c>
      <c r="AN361" s="54" t="e">
        <f t="shared" si="380"/>
        <v>#DIV/0!</v>
      </c>
      <c r="AO361" s="39" t="e">
        <f t="shared" si="381"/>
        <v>#DIV/0!</v>
      </c>
      <c r="AP361" s="56" t="e">
        <f t="shared" si="382"/>
        <v>#DIV/0!</v>
      </c>
      <c r="AQ361" s="39" t="e">
        <f t="shared" si="383"/>
        <v>#DIV/0!</v>
      </c>
      <c r="AR361" s="56" t="e">
        <f t="shared" si="384"/>
        <v>#DIV/0!</v>
      </c>
      <c r="AS361" s="43" t="e">
        <f t="shared" si="385"/>
        <v>#DIV/0!</v>
      </c>
      <c r="AT361" s="58" t="e">
        <f t="shared" si="386"/>
        <v>#DIV/0!</v>
      </c>
      <c r="AU361" s="42">
        <f t="shared" si="387"/>
        <v>0</v>
      </c>
      <c r="AV361" s="61">
        <f t="shared" si="388"/>
        <v>0</v>
      </c>
      <c r="AW361" s="39" t="e">
        <f t="shared" si="389"/>
        <v>#DIV/0!</v>
      </c>
      <c r="AX361" s="61" t="e">
        <f t="shared" si="390"/>
        <v>#DIV/0!</v>
      </c>
      <c r="AY361" s="41" t="e">
        <f t="shared" si="391"/>
        <v>#DIV/0!</v>
      </c>
      <c r="AZ361" s="61" t="e">
        <f t="shared" si="392"/>
        <v>#DIV/0!</v>
      </c>
      <c r="BA361" s="39" t="e">
        <f t="shared" si="393"/>
        <v>#DIV/0!</v>
      </c>
      <c r="BB361" s="64" t="e">
        <f t="shared" si="394"/>
        <v>#DIV/0!</v>
      </c>
      <c r="BC361" s="42">
        <f t="shared" si="395"/>
        <v>0</v>
      </c>
      <c r="BD361" s="61">
        <f t="shared" si="396"/>
        <v>0</v>
      </c>
      <c r="BE361" s="39" t="e">
        <f t="shared" si="397"/>
        <v>#DIV/0!</v>
      </c>
      <c r="BF361" s="61" t="e">
        <f t="shared" si="398"/>
        <v>#DIV/0!</v>
      </c>
      <c r="BG361" s="41" t="e">
        <f t="shared" si="399"/>
        <v>#DIV/0!</v>
      </c>
      <c r="BH361" s="61" t="e">
        <f t="shared" si="400"/>
        <v>#DIV/0!</v>
      </c>
      <c r="BI361" s="39" t="e">
        <f t="shared" si="401"/>
        <v>#DIV/0!</v>
      </c>
      <c r="BJ361" s="64" t="e">
        <f t="shared" si="402"/>
        <v>#DIV/0!</v>
      </c>
      <c r="BK361" s="39" t="e">
        <f t="shared" si="403"/>
        <v>#DIV/0!</v>
      </c>
      <c r="BL361" s="64" t="e">
        <f t="shared" si="404"/>
        <v>#DIV/0!</v>
      </c>
      <c r="BM361" s="43" t="e">
        <f t="shared" si="405"/>
        <v>#DIV/0!</v>
      </c>
      <c r="BN361" s="66" t="e">
        <f t="shared" si="406"/>
        <v>#DIV/0!</v>
      </c>
      <c r="BO361" s="17">
        <f t="shared" si="407"/>
        <v>0</v>
      </c>
      <c r="BP361" s="68">
        <f t="shared" si="408"/>
        <v>0</v>
      </c>
      <c r="BQ361" s="39">
        <f t="shared" si="409"/>
        <v>0</v>
      </c>
      <c r="BR361" s="69">
        <f t="shared" si="410"/>
        <v>0</v>
      </c>
      <c r="BS361" s="44" t="e">
        <f t="shared" si="411"/>
        <v>#DIV/0!</v>
      </c>
      <c r="BT361" s="70" t="e">
        <f t="shared" si="412"/>
        <v>#DIV/0!</v>
      </c>
      <c r="BU361" s="43" t="str">
        <f t="shared" si="413"/>
        <v>REPROVADO</v>
      </c>
      <c r="BV361" s="71" t="str">
        <f t="shared" si="414"/>
        <v>REPROVADO</v>
      </c>
    </row>
    <row r="362" spans="1:74">
      <c r="A362" s="17">
        <f>'PLANILHA PRINCIPAL'!C364</f>
        <v>0</v>
      </c>
      <c r="B362" s="45">
        <f>'PLANILHA PRINCIPAL'!D364</f>
        <v>0</v>
      </c>
      <c r="C362" s="17">
        <f t="shared" si="346"/>
        <v>60</v>
      </c>
      <c r="D362" s="45">
        <f t="shared" si="347"/>
        <v>24500</v>
      </c>
      <c r="E362" s="17">
        <f t="shared" si="348"/>
        <v>0.6</v>
      </c>
      <c r="F362" s="45">
        <f t="shared" si="349"/>
        <v>1</v>
      </c>
      <c r="G362" s="17">
        <f t="shared" si="350"/>
        <v>0.8</v>
      </c>
      <c r="H362" s="45">
        <f t="shared" si="351"/>
        <v>1.4</v>
      </c>
      <c r="I362" s="17">
        <f t="shared" si="352"/>
        <v>1.8</v>
      </c>
      <c r="J362" s="45">
        <f>'PLANILHA PRINCIPAL'!E364</f>
        <v>0</v>
      </c>
      <c r="K362" s="17">
        <f t="shared" si="353"/>
        <v>0.2</v>
      </c>
      <c r="L362" s="45">
        <f t="shared" si="354"/>
        <v>0.3</v>
      </c>
      <c r="M362" s="17">
        <f t="shared" si="355"/>
        <v>0.8</v>
      </c>
      <c r="N362" s="72">
        <f>'PLANILHA PRINCIPAL'!F364</f>
        <v>0</v>
      </c>
      <c r="O362" s="39">
        <f>'PLANILHA PRINCIPAL'!G364</f>
        <v>0</v>
      </c>
      <c r="P362" s="47">
        <f t="shared" si="356"/>
        <v>0.48</v>
      </c>
      <c r="Q362" s="39">
        <f t="shared" si="357"/>
        <v>20.571428571428569</v>
      </c>
      <c r="R362" s="48">
        <f t="shared" si="358"/>
        <v>20.779220779220779</v>
      </c>
      <c r="S362" s="17">
        <f t="shared" si="359"/>
        <v>11760</v>
      </c>
      <c r="T362" s="49">
        <f t="shared" si="360"/>
        <v>0</v>
      </c>
      <c r="U362" s="40">
        <f t="shared" si="361"/>
        <v>0</v>
      </c>
      <c r="V362" s="49">
        <f t="shared" si="362"/>
        <v>0</v>
      </c>
      <c r="W362" s="40">
        <f t="shared" si="363"/>
        <v>0</v>
      </c>
      <c r="X362" s="49">
        <f t="shared" si="364"/>
        <v>0</v>
      </c>
      <c r="Y362" s="41" t="e">
        <f t="shared" si="365"/>
        <v>#DIV/0!</v>
      </c>
      <c r="Z362" s="50" t="e">
        <f t="shared" si="366"/>
        <v>#DIV/0!</v>
      </c>
      <c r="AA362" s="17">
        <f t="shared" si="367"/>
        <v>0.5</v>
      </c>
      <c r="AB362" s="51" t="e">
        <f t="shared" si="368"/>
        <v>#DIV/0!</v>
      </c>
      <c r="AC362" s="39" t="e">
        <f t="shared" si="369"/>
        <v>#DIV/0!</v>
      </c>
      <c r="AD362" s="48" t="e">
        <f t="shared" si="370"/>
        <v>#DIV/0!</v>
      </c>
      <c r="AE362" s="42">
        <f t="shared" si="371"/>
        <v>0</v>
      </c>
      <c r="AF362" s="54">
        <f t="shared" si="372"/>
        <v>0</v>
      </c>
      <c r="AG362" s="39" t="e">
        <f t="shared" si="373"/>
        <v>#DIV/0!</v>
      </c>
      <c r="AH362" s="54" t="e">
        <f t="shared" si="374"/>
        <v>#DIV/0!</v>
      </c>
      <c r="AI362" s="39" t="e">
        <f t="shared" si="375"/>
        <v>#DIV/0!</v>
      </c>
      <c r="AJ362" s="56" t="e">
        <f t="shared" si="376"/>
        <v>#DIV/0!</v>
      </c>
      <c r="AK362" s="42">
        <f t="shared" si="377"/>
        <v>0</v>
      </c>
      <c r="AL362" s="54">
        <f t="shared" si="378"/>
        <v>0</v>
      </c>
      <c r="AM362" s="39" t="e">
        <f t="shared" si="379"/>
        <v>#DIV/0!</v>
      </c>
      <c r="AN362" s="54" t="e">
        <f t="shared" si="380"/>
        <v>#DIV/0!</v>
      </c>
      <c r="AO362" s="39" t="e">
        <f t="shared" si="381"/>
        <v>#DIV/0!</v>
      </c>
      <c r="AP362" s="56" t="e">
        <f t="shared" si="382"/>
        <v>#DIV/0!</v>
      </c>
      <c r="AQ362" s="39" t="e">
        <f t="shared" si="383"/>
        <v>#DIV/0!</v>
      </c>
      <c r="AR362" s="56" t="e">
        <f t="shared" si="384"/>
        <v>#DIV/0!</v>
      </c>
      <c r="AS362" s="43" t="e">
        <f t="shared" si="385"/>
        <v>#DIV/0!</v>
      </c>
      <c r="AT362" s="58" t="e">
        <f t="shared" si="386"/>
        <v>#DIV/0!</v>
      </c>
      <c r="AU362" s="42">
        <f t="shared" si="387"/>
        <v>0</v>
      </c>
      <c r="AV362" s="61">
        <f t="shared" si="388"/>
        <v>0</v>
      </c>
      <c r="AW362" s="39" t="e">
        <f t="shared" si="389"/>
        <v>#DIV/0!</v>
      </c>
      <c r="AX362" s="61" t="e">
        <f t="shared" si="390"/>
        <v>#DIV/0!</v>
      </c>
      <c r="AY362" s="41" t="e">
        <f t="shared" si="391"/>
        <v>#DIV/0!</v>
      </c>
      <c r="AZ362" s="61" t="e">
        <f t="shared" si="392"/>
        <v>#DIV/0!</v>
      </c>
      <c r="BA362" s="39" t="e">
        <f t="shared" si="393"/>
        <v>#DIV/0!</v>
      </c>
      <c r="BB362" s="64" t="e">
        <f t="shared" si="394"/>
        <v>#DIV/0!</v>
      </c>
      <c r="BC362" s="42">
        <f t="shared" si="395"/>
        <v>0</v>
      </c>
      <c r="BD362" s="61">
        <f t="shared" si="396"/>
        <v>0</v>
      </c>
      <c r="BE362" s="39" t="e">
        <f t="shared" si="397"/>
        <v>#DIV/0!</v>
      </c>
      <c r="BF362" s="61" t="e">
        <f t="shared" si="398"/>
        <v>#DIV/0!</v>
      </c>
      <c r="BG362" s="41" t="e">
        <f t="shared" si="399"/>
        <v>#DIV/0!</v>
      </c>
      <c r="BH362" s="61" t="e">
        <f t="shared" si="400"/>
        <v>#DIV/0!</v>
      </c>
      <c r="BI362" s="39" t="e">
        <f t="shared" si="401"/>
        <v>#DIV/0!</v>
      </c>
      <c r="BJ362" s="64" t="e">
        <f t="shared" si="402"/>
        <v>#DIV/0!</v>
      </c>
      <c r="BK362" s="39" t="e">
        <f t="shared" si="403"/>
        <v>#DIV/0!</v>
      </c>
      <c r="BL362" s="64" t="e">
        <f t="shared" si="404"/>
        <v>#DIV/0!</v>
      </c>
      <c r="BM362" s="43" t="e">
        <f t="shared" si="405"/>
        <v>#DIV/0!</v>
      </c>
      <c r="BN362" s="66" t="e">
        <f t="shared" si="406"/>
        <v>#DIV/0!</v>
      </c>
      <c r="BO362" s="17">
        <f t="shared" si="407"/>
        <v>0</v>
      </c>
      <c r="BP362" s="68">
        <f t="shared" si="408"/>
        <v>0</v>
      </c>
      <c r="BQ362" s="39">
        <f t="shared" si="409"/>
        <v>0</v>
      </c>
      <c r="BR362" s="69">
        <f t="shared" si="410"/>
        <v>0</v>
      </c>
      <c r="BS362" s="44" t="e">
        <f t="shared" si="411"/>
        <v>#DIV/0!</v>
      </c>
      <c r="BT362" s="70" t="e">
        <f t="shared" si="412"/>
        <v>#DIV/0!</v>
      </c>
      <c r="BU362" s="43" t="str">
        <f t="shared" si="413"/>
        <v>REPROVADO</v>
      </c>
      <c r="BV362" s="71" t="str">
        <f t="shared" si="414"/>
        <v>REPROVADO</v>
      </c>
    </row>
    <row r="363" spans="1:74">
      <c r="A363" s="17">
        <f>'PLANILHA PRINCIPAL'!C365</f>
        <v>0</v>
      </c>
      <c r="B363" s="45">
        <f>'PLANILHA PRINCIPAL'!D365</f>
        <v>0</v>
      </c>
      <c r="C363" s="17">
        <f t="shared" si="346"/>
        <v>60</v>
      </c>
      <c r="D363" s="45">
        <f t="shared" si="347"/>
        <v>24500</v>
      </c>
      <c r="E363" s="17">
        <f t="shared" si="348"/>
        <v>0.6</v>
      </c>
      <c r="F363" s="45">
        <f t="shared" si="349"/>
        <v>1</v>
      </c>
      <c r="G363" s="17">
        <f t="shared" si="350"/>
        <v>0.8</v>
      </c>
      <c r="H363" s="45">
        <f t="shared" si="351"/>
        <v>1.4</v>
      </c>
      <c r="I363" s="17">
        <f t="shared" si="352"/>
        <v>1.8</v>
      </c>
      <c r="J363" s="45">
        <f>'PLANILHA PRINCIPAL'!E365</f>
        <v>0</v>
      </c>
      <c r="K363" s="17">
        <f t="shared" si="353"/>
        <v>0.2</v>
      </c>
      <c r="L363" s="45">
        <f t="shared" si="354"/>
        <v>0.3</v>
      </c>
      <c r="M363" s="17">
        <f t="shared" si="355"/>
        <v>0.8</v>
      </c>
      <c r="N363" s="72">
        <f>'PLANILHA PRINCIPAL'!F365</f>
        <v>0</v>
      </c>
      <c r="O363" s="39">
        <f>'PLANILHA PRINCIPAL'!G365</f>
        <v>0</v>
      </c>
      <c r="P363" s="47">
        <f t="shared" si="356"/>
        <v>0.48</v>
      </c>
      <c r="Q363" s="39">
        <f t="shared" si="357"/>
        <v>20.571428571428569</v>
      </c>
      <c r="R363" s="48">
        <f t="shared" si="358"/>
        <v>20.779220779220779</v>
      </c>
      <c r="S363" s="17">
        <f t="shared" si="359"/>
        <v>11760</v>
      </c>
      <c r="T363" s="49">
        <f t="shared" si="360"/>
        <v>0</v>
      </c>
      <c r="U363" s="40">
        <f t="shared" si="361"/>
        <v>0</v>
      </c>
      <c r="V363" s="49">
        <f t="shared" si="362"/>
        <v>0</v>
      </c>
      <c r="W363" s="40">
        <f t="shared" si="363"/>
        <v>0</v>
      </c>
      <c r="X363" s="49">
        <f t="shared" si="364"/>
        <v>0</v>
      </c>
      <c r="Y363" s="41" t="e">
        <f t="shared" si="365"/>
        <v>#DIV/0!</v>
      </c>
      <c r="Z363" s="50" t="e">
        <f t="shared" si="366"/>
        <v>#DIV/0!</v>
      </c>
      <c r="AA363" s="17">
        <f t="shared" si="367"/>
        <v>0.5</v>
      </c>
      <c r="AB363" s="51" t="e">
        <f t="shared" si="368"/>
        <v>#DIV/0!</v>
      </c>
      <c r="AC363" s="39" t="e">
        <f t="shared" si="369"/>
        <v>#DIV/0!</v>
      </c>
      <c r="AD363" s="48" t="e">
        <f t="shared" si="370"/>
        <v>#DIV/0!</v>
      </c>
      <c r="AE363" s="42">
        <f t="shared" si="371"/>
        <v>0</v>
      </c>
      <c r="AF363" s="54">
        <f t="shared" si="372"/>
        <v>0</v>
      </c>
      <c r="AG363" s="39" t="e">
        <f t="shared" si="373"/>
        <v>#DIV/0!</v>
      </c>
      <c r="AH363" s="54" t="e">
        <f t="shared" si="374"/>
        <v>#DIV/0!</v>
      </c>
      <c r="AI363" s="39" t="e">
        <f t="shared" si="375"/>
        <v>#DIV/0!</v>
      </c>
      <c r="AJ363" s="56" t="e">
        <f t="shared" si="376"/>
        <v>#DIV/0!</v>
      </c>
      <c r="AK363" s="42">
        <f t="shared" si="377"/>
        <v>0</v>
      </c>
      <c r="AL363" s="54">
        <f t="shared" si="378"/>
        <v>0</v>
      </c>
      <c r="AM363" s="39" t="e">
        <f t="shared" si="379"/>
        <v>#DIV/0!</v>
      </c>
      <c r="AN363" s="54" t="e">
        <f t="shared" si="380"/>
        <v>#DIV/0!</v>
      </c>
      <c r="AO363" s="39" t="e">
        <f t="shared" si="381"/>
        <v>#DIV/0!</v>
      </c>
      <c r="AP363" s="56" t="e">
        <f t="shared" si="382"/>
        <v>#DIV/0!</v>
      </c>
      <c r="AQ363" s="39" t="e">
        <f t="shared" si="383"/>
        <v>#DIV/0!</v>
      </c>
      <c r="AR363" s="56" t="e">
        <f t="shared" si="384"/>
        <v>#DIV/0!</v>
      </c>
      <c r="AS363" s="43" t="e">
        <f t="shared" si="385"/>
        <v>#DIV/0!</v>
      </c>
      <c r="AT363" s="58" t="e">
        <f t="shared" si="386"/>
        <v>#DIV/0!</v>
      </c>
      <c r="AU363" s="42">
        <f t="shared" si="387"/>
        <v>0</v>
      </c>
      <c r="AV363" s="61">
        <f t="shared" si="388"/>
        <v>0</v>
      </c>
      <c r="AW363" s="39" t="e">
        <f t="shared" si="389"/>
        <v>#DIV/0!</v>
      </c>
      <c r="AX363" s="61" t="e">
        <f t="shared" si="390"/>
        <v>#DIV/0!</v>
      </c>
      <c r="AY363" s="41" t="e">
        <f t="shared" si="391"/>
        <v>#DIV/0!</v>
      </c>
      <c r="AZ363" s="61" t="e">
        <f t="shared" si="392"/>
        <v>#DIV/0!</v>
      </c>
      <c r="BA363" s="39" t="e">
        <f t="shared" si="393"/>
        <v>#DIV/0!</v>
      </c>
      <c r="BB363" s="64" t="e">
        <f t="shared" si="394"/>
        <v>#DIV/0!</v>
      </c>
      <c r="BC363" s="42">
        <f t="shared" si="395"/>
        <v>0</v>
      </c>
      <c r="BD363" s="61">
        <f t="shared" si="396"/>
        <v>0</v>
      </c>
      <c r="BE363" s="39" t="e">
        <f t="shared" si="397"/>
        <v>#DIV/0!</v>
      </c>
      <c r="BF363" s="61" t="e">
        <f t="shared" si="398"/>
        <v>#DIV/0!</v>
      </c>
      <c r="BG363" s="41" t="e">
        <f t="shared" si="399"/>
        <v>#DIV/0!</v>
      </c>
      <c r="BH363" s="61" t="e">
        <f t="shared" si="400"/>
        <v>#DIV/0!</v>
      </c>
      <c r="BI363" s="39" t="e">
        <f t="shared" si="401"/>
        <v>#DIV/0!</v>
      </c>
      <c r="BJ363" s="64" t="e">
        <f t="shared" si="402"/>
        <v>#DIV/0!</v>
      </c>
      <c r="BK363" s="39" t="e">
        <f t="shared" si="403"/>
        <v>#DIV/0!</v>
      </c>
      <c r="BL363" s="64" t="e">
        <f t="shared" si="404"/>
        <v>#DIV/0!</v>
      </c>
      <c r="BM363" s="43" t="e">
        <f t="shared" si="405"/>
        <v>#DIV/0!</v>
      </c>
      <c r="BN363" s="66" t="e">
        <f t="shared" si="406"/>
        <v>#DIV/0!</v>
      </c>
      <c r="BO363" s="17">
        <f t="shared" si="407"/>
        <v>0</v>
      </c>
      <c r="BP363" s="68">
        <f t="shared" si="408"/>
        <v>0</v>
      </c>
      <c r="BQ363" s="39">
        <f t="shared" si="409"/>
        <v>0</v>
      </c>
      <c r="BR363" s="69">
        <f t="shared" si="410"/>
        <v>0</v>
      </c>
      <c r="BS363" s="44" t="e">
        <f t="shared" si="411"/>
        <v>#DIV/0!</v>
      </c>
      <c r="BT363" s="70" t="e">
        <f t="shared" si="412"/>
        <v>#DIV/0!</v>
      </c>
      <c r="BU363" s="43" t="str">
        <f t="shared" si="413"/>
        <v>REPROVADO</v>
      </c>
      <c r="BV363" s="71" t="str">
        <f t="shared" si="414"/>
        <v>REPROVADO</v>
      </c>
    </row>
    <row r="364" spans="1:74">
      <c r="A364" s="17">
        <f>'PLANILHA PRINCIPAL'!C366</f>
        <v>0</v>
      </c>
      <c r="B364" s="45">
        <f>'PLANILHA PRINCIPAL'!D366</f>
        <v>0</v>
      </c>
      <c r="C364" s="17">
        <f t="shared" si="346"/>
        <v>60</v>
      </c>
      <c r="D364" s="45">
        <f t="shared" si="347"/>
        <v>24500</v>
      </c>
      <c r="E364" s="17">
        <f t="shared" si="348"/>
        <v>0.6</v>
      </c>
      <c r="F364" s="45">
        <f t="shared" si="349"/>
        <v>1</v>
      </c>
      <c r="G364" s="17">
        <f t="shared" si="350"/>
        <v>0.8</v>
      </c>
      <c r="H364" s="45">
        <f t="shared" si="351"/>
        <v>1.4</v>
      </c>
      <c r="I364" s="17">
        <f t="shared" si="352"/>
        <v>1.8</v>
      </c>
      <c r="J364" s="45">
        <f>'PLANILHA PRINCIPAL'!E366</f>
        <v>0</v>
      </c>
      <c r="K364" s="17">
        <f t="shared" si="353"/>
        <v>0.2</v>
      </c>
      <c r="L364" s="45">
        <f t="shared" si="354"/>
        <v>0.3</v>
      </c>
      <c r="M364" s="17">
        <f t="shared" si="355"/>
        <v>0.8</v>
      </c>
      <c r="N364" s="72">
        <f>'PLANILHA PRINCIPAL'!F366</f>
        <v>0</v>
      </c>
      <c r="O364" s="39">
        <f>'PLANILHA PRINCIPAL'!G366</f>
        <v>0</v>
      </c>
      <c r="P364" s="47">
        <f t="shared" si="356"/>
        <v>0.48</v>
      </c>
      <c r="Q364" s="39">
        <f t="shared" si="357"/>
        <v>20.571428571428569</v>
      </c>
      <c r="R364" s="48">
        <f t="shared" si="358"/>
        <v>20.779220779220779</v>
      </c>
      <c r="S364" s="17">
        <f t="shared" si="359"/>
        <v>11760</v>
      </c>
      <c r="T364" s="49">
        <f t="shared" si="360"/>
        <v>0</v>
      </c>
      <c r="U364" s="40">
        <f t="shared" si="361"/>
        <v>0</v>
      </c>
      <c r="V364" s="49">
        <f t="shared" si="362"/>
        <v>0</v>
      </c>
      <c r="W364" s="40">
        <f t="shared" si="363"/>
        <v>0</v>
      </c>
      <c r="X364" s="49">
        <f t="shared" si="364"/>
        <v>0</v>
      </c>
      <c r="Y364" s="41" t="e">
        <f t="shared" si="365"/>
        <v>#DIV/0!</v>
      </c>
      <c r="Z364" s="50" t="e">
        <f t="shared" si="366"/>
        <v>#DIV/0!</v>
      </c>
      <c r="AA364" s="17">
        <f t="shared" si="367"/>
        <v>0.5</v>
      </c>
      <c r="AB364" s="51" t="e">
        <f t="shared" si="368"/>
        <v>#DIV/0!</v>
      </c>
      <c r="AC364" s="39" t="e">
        <f t="shared" si="369"/>
        <v>#DIV/0!</v>
      </c>
      <c r="AD364" s="48" t="e">
        <f t="shared" si="370"/>
        <v>#DIV/0!</v>
      </c>
      <c r="AE364" s="42">
        <f t="shared" si="371"/>
        <v>0</v>
      </c>
      <c r="AF364" s="54">
        <f t="shared" si="372"/>
        <v>0</v>
      </c>
      <c r="AG364" s="39" t="e">
        <f t="shared" si="373"/>
        <v>#DIV/0!</v>
      </c>
      <c r="AH364" s="54" t="e">
        <f t="shared" si="374"/>
        <v>#DIV/0!</v>
      </c>
      <c r="AI364" s="39" t="e">
        <f t="shared" si="375"/>
        <v>#DIV/0!</v>
      </c>
      <c r="AJ364" s="56" t="e">
        <f t="shared" si="376"/>
        <v>#DIV/0!</v>
      </c>
      <c r="AK364" s="42">
        <f t="shared" si="377"/>
        <v>0</v>
      </c>
      <c r="AL364" s="54">
        <f t="shared" si="378"/>
        <v>0</v>
      </c>
      <c r="AM364" s="39" t="e">
        <f t="shared" si="379"/>
        <v>#DIV/0!</v>
      </c>
      <c r="AN364" s="54" t="e">
        <f t="shared" si="380"/>
        <v>#DIV/0!</v>
      </c>
      <c r="AO364" s="39" t="e">
        <f t="shared" si="381"/>
        <v>#DIV/0!</v>
      </c>
      <c r="AP364" s="56" t="e">
        <f t="shared" si="382"/>
        <v>#DIV/0!</v>
      </c>
      <c r="AQ364" s="39" t="e">
        <f t="shared" si="383"/>
        <v>#DIV/0!</v>
      </c>
      <c r="AR364" s="56" t="e">
        <f t="shared" si="384"/>
        <v>#DIV/0!</v>
      </c>
      <c r="AS364" s="43" t="e">
        <f t="shared" si="385"/>
        <v>#DIV/0!</v>
      </c>
      <c r="AT364" s="58" t="e">
        <f t="shared" si="386"/>
        <v>#DIV/0!</v>
      </c>
      <c r="AU364" s="42">
        <f t="shared" si="387"/>
        <v>0</v>
      </c>
      <c r="AV364" s="61">
        <f t="shared" si="388"/>
        <v>0</v>
      </c>
      <c r="AW364" s="39" t="e">
        <f t="shared" si="389"/>
        <v>#DIV/0!</v>
      </c>
      <c r="AX364" s="61" t="e">
        <f t="shared" si="390"/>
        <v>#DIV/0!</v>
      </c>
      <c r="AY364" s="41" t="e">
        <f t="shared" si="391"/>
        <v>#DIV/0!</v>
      </c>
      <c r="AZ364" s="61" t="e">
        <f t="shared" si="392"/>
        <v>#DIV/0!</v>
      </c>
      <c r="BA364" s="39" t="e">
        <f t="shared" si="393"/>
        <v>#DIV/0!</v>
      </c>
      <c r="BB364" s="64" t="e">
        <f t="shared" si="394"/>
        <v>#DIV/0!</v>
      </c>
      <c r="BC364" s="42">
        <f t="shared" si="395"/>
        <v>0</v>
      </c>
      <c r="BD364" s="61">
        <f t="shared" si="396"/>
        <v>0</v>
      </c>
      <c r="BE364" s="39" t="e">
        <f t="shared" si="397"/>
        <v>#DIV/0!</v>
      </c>
      <c r="BF364" s="61" t="e">
        <f t="shared" si="398"/>
        <v>#DIV/0!</v>
      </c>
      <c r="BG364" s="41" t="e">
        <f t="shared" si="399"/>
        <v>#DIV/0!</v>
      </c>
      <c r="BH364" s="61" t="e">
        <f t="shared" si="400"/>
        <v>#DIV/0!</v>
      </c>
      <c r="BI364" s="39" t="e">
        <f t="shared" si="401"/>
        <v>#DIV/0!</v>
      </c>
      <c r="BJ364" s="64" t="e">
        <f t="shared" si="402"/>
        <v>#DIV/0!</v>
      </c>
      <c r="BK364" s="39" t="e">
        <f t="shared" si="403"/>
        <v>#DIV/0!</v>
      </c>
      <c r="BL364" s="64" t="e">
        <f t="shared" si="404"/>
        <v>#DIV/0!</v>
      </c>
      <c r="BM364" s="43" t="e">
        <f t="shared" si="405"/>
        <v>#DIV/0!</v>
      </c>
      <c r="BN364" s="66" t="e">
        <f t="shared" si="406"/>
        <v>#DIV/0!</v>
      </c>
      <c r="BO364" s="17">
        <f t="shared" si="407"/>
        <v>0</v>
      </c>
      <c r="BP364" s="68">
        <f t="shared" si="408"/>
        <v>0</v>
      </c>
      <c r="BQ364" s="39">
        <f t="shared" si="409"/>
        <v>0</v>
      </c>
      <c r="BR364" s="69">
        <f t="shared" si="410"/>
        <v>0</v>
      </c>
      <c r="BS364" s="44" t="e">
        <f t="shared" si="411"/>
        <v>#DIV/0!</v>
      </c>
      <c r="BT364" s="70" t="e">
        <f t="shared" si="412"/>
        <v>#DIV/0!</v>
      </c>
      <c r="BU364" s="43" t="str">
        <f t="shared" si="413"/>
        <v>REPROVADO</v>
      </c>
      <c r="BV364" s="71" t="str">
        <f t="shared" si="414"/>
        <v>REPROVADO</v>
      </c>
    </row>
    <row r="365" spans="1:74">
      <c r="A365" s="17">
        <f>'PLANILHA PRINCIPAL'!C367</f>
        <v>0</v>
      </c>
      <c r="B365" s="45">
        <f>'PLANILHA PRINCIPAL'!D367</f>
        <v>0</v>
      </c>
      <c r="C365" s="17">
        <f t="shared" si="346"/>
        <v>60</v>
      </c>
      <c r="D365" s="45">
        <f t="shared" si="347"/>
        <v>24500</v>
      </c>
      <c r="E365" s="17">
        <f t="shared" si="348"/>
        <v>0.6</v>
      </c>
      <c r="F365" s="45">
        <f t="shared" si="349"/>
        <v>1</v>
      </c>
      <c r="G365" s="17">
        <f t="shared" si="350"/>
        <v>0.8</v>
      </c>
      <c r="H365" s="45">
        <f t="shared" si="351"/>
        <v>1.4</v>
      </c>
      <c r="I365" s="17">
        <f t="shared" si="352"/>
        <v>1.8</v>
      </c>
      <c r="J365" s="45">
        <f>'PLANILHA PRINCIPAL'!E367</f>
        <v>0</v>
      </c>
      <c r="K365" s="17">
        <f t="shared" si="353"/>
        <v>0.2</v>
      </c>
      <c r="L365" s="45">
        <f t="shared" si="354"/>
        <v>0.3</v>
      </c>
      <c r="M365" s="17">
        <f t="shared" si="355"/>
        <v>0.8</v>
      </c>
      <c r="N365" s="72">
        <f>'PLANILHA PRINCIPAL'!F367</f>
        <v>0</v>
      </c>
      <c r="O365" s="39">
        <f>'PLANILHA PRINCIPAL'!G367</f>
        <v>0</v>
      </c>
      <c r="P365" s="47">
        <f t="shared" si="356"/>
        <v>0.48</v>
      </c>
      <c r="Q365" s="39">
        <f t="shared" si="357"/>
        <v>20.571428571428569</v>
      </c>
      <c r="R365" s="48">
        <f t="shared" si="358"/>
        <v>20.779220779220779</v>
      </c>
      <c r="S365" s="17">
        <f t="shared" si="359"/>
        <v>11760</v>
      </c>
      <c r="T365" s="49">
        <f t="shared" si="360"/>
        <v>0</v>
      </c>
      <c r="U365" s="40">
        <f t="shared" si="361"/>
        <v>0</v>
      </c>
      <c r="V365" s="49">
        <f t="shared" si="362"/>
        <v>0</v>
      </c>
      <c r="W365" s="40">
        <f t="shared" si="363"/>
        <v>0</v>
      </c>
      <c r="X365" s="49">
        <f t="shared" si="364"/>
        <v>0</v>
      </c>
      <c r="Y365" s="41" t="e">
        <f t="shared" si="365"/>
        <v>#DIV/0!</v>
      </c>
      <c r="Z365" s="50" t="e">
        <f t="shared" si="366"/>
        <v>#DIV/0!</v>
      </c>
      <c r="AA365" s="17">
        <f t="shared" si="367"/>
        <v>0.5</v>
      </c>
      <c r="AB365" s="51" t="e">
        <f t="shared" si="368"/>
        <v>#DIV/0!</v>
      </c>
      <c r="AC365" s="39" t="e">
        <f t="shared" si="369"/>
        <v>#DIV/0!</v>
      </c>
      <c r="AD365" s="48" t="e">
        <f t="shared" si="370"/>
        <v>#DIV/0!</v>
      </c>
      <c r="AE365" s="42">
        <f t="shared" si="371"/>
        <v>0</v>
      </c>
      <c r="AF365" s="54">
        <f t="shared" si="372"/>
        <v>0</v>
      </c>
      <c r="AG365" s="39" t="e">
        <f t="shared" si="373"/>
        <v>#DIV/0!</v>
      </c>
      <c r="AH365" s="54" t="e">
        <f t="shared" si="374"/>
        <v>#DIV/0!</v>
      </c>
      <c r="AI365" s="39" t="e">
        <f t="shared" si="375"/>
        <v>#DIV/0!</v>
      </c>
      <c r="AJ365" s="56" t="e">
        <f t="shared" si="376"/>
        <v>#DIV/0!</v>
      </c>
      <c r="AK365" s="42">
        <f t="shared" si="377"/>
        <v>0</v>
      </c>
      <c r="AL365" s="54">
        <f t="shared" si="378"/>
        <v>0</v>
      </c>
      <c r="AM365" s="39" t="e">
        <f t="shared" si="379"/>
        <v>#DIV/0!</v>
      </c>
      <c r="AN365" s="54" t="e">
        <f t="shared" si="380"/>
        <v>#DIV/0!</v>
      </c>
      <c r="AO365" s="39" t="e">
        <f t="shared" si="381"/>
        <v>#DIV/0!</v>
      </c>
      <c r="AP365" s="56" t="e">
        <f t="shared" si="382"/>
        <v>#DIV/0!</v>
      </c>
      <c r="AQ365" s="39" t="e">
        <f t="shared" si="383"/>
        <v>#DIV/0!</v>
      </c>
      <c r="AR365" s="56" t="e">
        <f t="shared" si="384"/>
        <v>#DIV/0!</v>
      </c>
      <c r="AS365" s="43" t="e">
        <f t="shared" si="385"/>
        <v>#DIV/0!</v>
      </c>
      <c r="AT365" s="58" t="e">
        <f t="shared" si="386"/>
        <v>#DIV/0!</v>
      </c>
      <c r="AU365" s="42">
        <f t="shared" si="387"/>
        <v>0</v>
      </c>
      <c r="AV365" s="61">
        <f t="shared" si="388"/>
        <v>0</v>
      </c>
      <c r="AW365" s="39" t="e">
        <f t="shared" si="389"/>
        <v>#DIV/0!</v>
      </c>
      <c r="AX365" s="61" t="e">
        <f t="shared" si="390"/>
        <v>#DIV/0!</v>
      </c>
      <c r="AY365" s="41" t="e">
        <f t="shared" si="391"/>
        <v>#DIV/0!</v>
      </c>
      <c r="AZ365" s="61" t="e">
        <f t="shared" si="392"/>
        <v>#DIV/0!</v>
      </c>
      <c r="BA365" s="39" t="e">
        <f t="shared" si="393"/>
        <v>#DIV/0!</v>
      </c>
      <c r="BB365" s="64" t="e">
        <f t="shared" si="394"/>
        <v>#DIV/0!</v>
      </c>
      <c r="BC365" s="42">
        <f t="shared" si="395"/>
        <v>0</v>
      </c>
      <c r="BD365" s="61">
        <f t="shared" si="396"/>
        <v>0</v>
      </c>
      <c r="BE365" s="39" t="e">
        <f t="shared" si="397"/>
        <v>#DIV/0!</v>
      </c>
      <c r="BF365" s="61" t="e">
        <f t="shared" si="398"/>
        <v>#DIV/0!</v>
      </c>
      <c r="BG365" s="41" t="e">
        <f t="shared" si="399"/>
        <v>#DIV/0!</v>
      </c>
      <c r="BH365" s="61" t="e">
        <f t="shared" si="400"/>
        <v>#DIV/0!</v>
      </c>
      <c r="BI365" s="39" t="e">
        <f t="shared" si="401"/>
        <v>#DIV/0!</v>
      </c>
      <c r="BJ365" s="64" t="e">
        <f t="shared" si="402"/>
        <v>#DIV/0!</v>
      </c>
      <c r="BK365" s="39" t="e">
        <f t="shared" si="403"/>
        <v>#DIV/0!</v>
      </c>
      <c r="BL365" s="64" t="e">
        <f t="shared" si="404"/>
        <v>#DIV/0!</v>
      </c>
      <c r="BM365" s="43" t="e">
        <f t="shared" si="405"/>
        <v>#DIV/0!</v>
      </c>
      <c r="BN365" s="66" t="e">
        <f t="shared" si="406"/>
        <v>#DIV/0!</v>
      </c>
      <c r="BO365" s="17">
        <f t="shared" si="407"/>
        <v>0</v>
      </c>
      <c r="BP365" s="68">
        <f t="shared" si="408"/>
        <v>0</v>
      </c>
      <c r="BQ365" s="39">
        <f t="shared" si="409"/>
        <v>0</v>
      </c>
      <c r="BR365" s="69">
        <f t="shared" si="410"/>
        <v>0</v>
      </c>
      <c r="BS365" s="44" t="e">
        <f t="shared" si="411"/>
        <v>#DIV/0!</v>
      </c>
      <c r="BT365" s="70" t="e">
        <f t="shared" si="412"/>
        <v>#DIV/0!</v>
      </c>
      <c r="BU365" s="43" t="str">
        <f t="shared" si="413"/>
        <v>REPROVADO</v>
      </c>
      <c r="BV365" s="71" t="str">
        <f t="shared" si="414"/>
        <v>REPROVADO</v>
      </c>
    </row>
    <row r="366" spans="1:74">
      <c r="A366" s="17">
        <f>'PLANILHA PRINCIPAL'!C368</f>
        <v>0</v>
      </c>
      <c r="B366" s="45">
        <f>'PLANILHA PRINCIPAL'!D368</f>
        <v>0</v>
      </c>
      <c r="C366" s="17">
        <f t="shared" si="346"/>
        <v>60</v>
      </c>
      <c r="D366" s="45">
        <f t="shared" si="347"/>
        <v>24500</v>
      </c>
      <c r="E366" s="17">
        <f t="shared" si="348"/>
        <v>0.6</v>
      </c>
      <c r="F366" s="45">
        <f t="shared" si="349"/>
        <v>1</v>
      </c>
      <c r="G366" s="17">
        <f t="shared" si="350"/>
        <v>0.8</v>
      </c>
      <c r="H366" s="45">
        <f t="shared" si="351"/>
        <v>1.4</v>
      </c>
      <c r="I366" s="17">
        <f t="shared" si="352"/>
        <v>1.8</v>
      </c>
      <c r="J366" s="45">
        <f>'PLANILHA PRINCIPAL'!E368</f>
        <v>0</v>
      </c>
      <c r="K366" s="17">
        <f t="shared" si="353"/>
        <v>0.2</v>
      </c>
      <c r="L366" s="45">
        <f t="shared" si="354"/>
        <v>0.3</v>
      </c>
      <c r="M366" s="17">
        <f t="shared" si="355"/>
        <v>0.8</v>
      </c>
      <c r="N366" s="72">
        <f>'PLANILHA PRINCIPAL'!F368</f>
        <v>0</v>
      </c>
      <c r="O366" s="39">
        <f>'PLANILHA PRINCIPAL'!G368</f>
        <v>0</v>
      </c>
      <c r="P366" s="47">
        <f t="shared" si="356"/>
        <v>0.48</v>
      </c>
      <c r="Q366" s="39">
        <f t="shared" si="357"/>
        <v>20.571428571428569</v>
      </c>
      <c r="R366" s="48">
        <f t="shared" si="358"/>
        <v>20.779220779220779</v>
      </c>
      <c r="S366" s="17">
        <f t="shared" si="359"/>
        <v>11760</v>
      </c>
      <c r="T366" s="49">
        <f t="shared" si="360"/>
        <v>0</v>
      </c>
      <c r="U366" s="40">
        <f t="shared" si="361"/>
        <v>0</v>
      </c>
      <c r="V366" s="49">
        <f t="shared" si="362"/>
        <v>0</v>
      </c>
      <c r="W366" s="40">
        <f t="shared" si="363"/>
        <v>0</v>
      </c>
      <c r="X366" s="49">
        <f t="shared" si="364"/>
        <v>0</v>
      </c>
      <c r="Y366" s="41" t="e">
        <f t="shared" si="365"/>
        <v>#DIV/0!</v>
      </c>
      <c r="Z366" s="50" t="e">
        <f t="shared" si="366"/>
        <v>#DIV/0!</v>
      </c>
      <c r="AA366" s="17">
        <f t="shared" si="367"/>
        <v>0.5</v>
      </c>
      <c r="AB366" s="51" t="e">
        <f t="shared" si="368"/>
        <v>#DIV/0!</v>
      </c>
      <c r="AC366" s="39" t="e">
        <f t="shared" si="369"/>
        <v>#DIV/0!</v>
      </c>
      <c r="AD366" s="48" t="e">
        <f t="shared" si="370"/>
        <v>#DIV/0!</v>
      </c>
      <c r="AE366" s="42">
        <f t="shared" si="371"/>
        <v>0</v>
      </c>
      <c r="AF366" s="54">
        <f t="shared" si="372"/>
        <v>0</v>
      </c>
      <c r="AG366" s="39" t="e">
        <f t="shared" si="373"/>
        <v>#DIV/0!</v>
      </c>
      <c r="AH366" s="54" t="e">
        <f t="shared" si="374"/>
        <v>#DIV/0!</v>
      </c>
      <c r="AI366" s="39" t="e">
        <f t="shared" si="375"/>
        <v>#DIV/0!</v>
      </c>
      <c r="AJ366" s="56" t="e">
        <f t="shared" si="376"/>
        <v>#DIV/0!</v>
      </c>
      <c r="AK366" s="42">
        <f t="shared" si="377"/>
        <v>0</v>
      </c>
      <c r="AL366" s="54">
        <f t="shared" si="378"/>
        <v>0</v>
      </c>
      <c r="AM366" s="39" t="e">
        <f t="shared" si="379"/>
        <v>#DIV/0!</v>
      </c>
      <c r="AN366" s="54" t="e">
        <f t="shared" si="380"/>
        <v>#DIV/0!</v>
      </c>
      <c r="AO366" s="39" t="e">
        <f t="shared" si="381"/>
        <v>#DIV/0!</v>
      </c>
      <c r="AP366" s="56" t="e">
        <f t="shared" si="382"/>
        <v>#DIV/0!</v>
      </c>
      <c r="AQ366" s="39" t="e">
        <f t="shared" si="383"/>
        <v>#DIV/0!</v>
      </c>
      <c r="AR366" s="56" t="e">
        <f t="shared" si="384"/>
        <v>#DIV/0!</v>
      </c>
      <c r="AS366" s="43" t="e">
        <f t="shared" si="385"/>
        <v>#DIV/0!</v>
      </c>
      <c r="AT366" s="58" t="e">
        <f t="shared" si="386"/>
        <v>#DIV/0!</v>
      </c>
      <c r="AU366" s="42">
        <f t="shared" si="387"/>
        <v>0</v>
      </c>
      <c r="AV366" s="61">
        <f t="shared" si="388"/>
        <v>0</v>
      </c>
      <c r="AW366" s="39" t="e">
        <f t="shared" si="389"/>
        <v>#DIV/0!</v>
      </c>
      <c r="AX366" s="61" t="e">
        <f t="shared" si="390"/>
        <v>#DIV/0!</v>
      </c>
      <c r="AY366" s="41" t="e">
        <f t="shared" si="391"/>
        <v>#DIV/0!</v>
      </c>
      <c r="AZ366" s="61" t="e">
        <f t="shared" si="392"/>
        <v>#DIV/0!</v>
      </c>
      <c r="BA366" s="39" t="e">
        <f t="shared" si="393"/>
        <v>#DIV/0!</v>
      </c>
      <c r="BB366" s="64" t="e">
        <f t="shared" si="394"/>
        <v>#DIV/0!</v>
      </c>
      <c r="BC366" s="42">
        <f t="shared" si="395"/>
        <v>0</v>
      </c>
      <c r="BD366" s="61">
        <f t="shared" si="396"/>
        <v>0</v>
      </c>
      <c r="BE366" s="39" t="e">
        <f t="shared" si="397"/>
        <v>#DIV/0!</v>
      </c>
      <c r="BF366" s="61" t="e">
        <f t="shared" si="398"/>
        <v>#DIV/0!</v>
      </c>
      <c r="BG366" s="41" t="e">
        <f t="shared" si="399"/>
        <v>#DIV/0!</v>
      </c>
      <c r="BH366" s="61" t="e">
        <f t="shared" si="400"/>
        <v>#DIV/0!</v>
      </c>
      <c r="BI366" s="39" t="e">
        <f t="shared" si="401"/>
        <v>#DIV/0!</v>
      </c>
      <c r="BJ366" s="64" t="e">
        <f t="shared" si="402"/>
        <v>#DIV/0!</v>
      </c>
      <c r="BK366" s="39" t="e">
        <f t="shared" si="403"/>
        <v>#DIV/0!</v>
      </c>
      <c r="BL366" s="64" t="e">
        <f t="shared" si="404"/>
        <v>#DIV/0!</v>
      </c>
      <c r="BM366" s="43" t="e">
        <f t="shared" si="405"/>
        <v>#DIV/0!</v>
      </c>
      <c r="BN366" s="66" t="e">
        <f t="shared" si="406"/>
        <v>#DIV/0!</v>
      </c>
      <c r="BO366" s="17">
        <f t="shared" si="407"/>
        <v>0</v>
      </c>
      <c r="BP366" s="68">
        <f t="shared" si="408"/>
        <v>0</v>
      </c>
      <c r="BQ366" s="39">
        <f t="shared" si="409"/>
        <v>0</v>
      </c>
      <c r="BR366" s="69">
        <f t="shared" si="410"/>
        <v>0</v>
      </c>
      <c r="BS366" s="44" t="e">
        <f t="shared" si="411"/>
        <v>#DIV/0!</v>
      </c>
      <c r="BT366" s="70" t="e">
        <f t="shared" si="412"/>
        <v>#DIV/0!</v>
      </c>
      <c r="BU366" s="43" t="str">
        <f t="shared" si="413"/>
        <v>REPROVADO</v>
      </c>
      <c r="BV366" s="71" t="str">
        <f t="shared" si="414"/>
        <v>REPROVADO</v>
      </c>
    </row>
    <row r="367" spans="1:74">
      <c r="A367" s="17">
        <f>'PLANILHA PRINCIPAL'!C369</f>
        <v>0</v>
      </c>
      <c r="B367" s="45">
        <f>'PLANILHA PRINCIPAL'!D369</f>
        <v>0</v>
      </c>
      <c r="C367" s="17">
        <f t="shared" si="346"/>
        <v>60</v>
      </c>
      <c r="D367" s="45">
        <f t="shared" si="347"/>
        <v>24500</v>
      </c>
      <c r="E367" s="17">
        <f t="shared" si="348"/>
        <v>0.6</v>
      </c>
      <c r="F367" s="45">
        <f t="shared" si="349"/>
        <v>1</v>
      </c>
      <c r="G367" s="17">
        <f t="shared" si="350"/>
        <v>0.8</v>
      </c>
      <c r="H367" s="45">
        <f t="shared" si="351"/>
        <v>1.4</v>
      </c>
      <c r="I367" s="17">
        <f t="shared" si="352"/>
        <v>1.8</v>
      </c>
      <c r="J367" s="45">
        <f>'PLANILHA PRINCIPAL'!E369</f>
        <v>0</v>
      </c>
      <c r="K367" s="17">
        <f t="shared" si="353"/>
        <v>0.2</v>
      </c>
      <c r="L367" s="45">
        <f t="shared" si="354"/>
        <v>0.3</v>
      </c>
      <c r="M367" s="17">
        <f t="shared" si="355"/>
        <v>0.8</v>
      </c>
      <c r="N367" s="72">
        <f>'PLANILHA PRINCIPAL'!F369</f>
        <v>0</v>
      </c>
      <c r="O367" s="39">
        <f>'PLANILHA PRINCIPAL'!G369</f>
        <v>0</v>
      </c>
      <c r="P367" s="47">
        <f t="shared" si="356"/>
        <v>0.48</v>
      </c>
      <c r="Q367" s="39">
        <f t="shared" si="357"/>
        <v>20.571428571428569</v>
      </c>
      <c r="R367" s="48">
        <f t="shared" si="358"/>
        <v>20.779220779220779</v>
      </c>
      <c r="S367" s="17">
        <f t="shared" si="359"/>
        <v>11760</v>
      </c>
      <c r="T367" s="49">
        <f t="shared" si="360"/>
        <v>0</v>
      </c>
      <c r="U367" s="40">
        <f t="shared" si="361"/>
        <v>0</v>
      </c>
      <c r="V367" s="49">
        <f t="shared" si="362"/>
        <v>0</v>
      </c>
      <c r="W367" s="40">
        <f t="shared" si="363"/>
        <v>0</v>
      </c>
      <c r="X367" s="49">
        <f t="shared" si="364"/>
        <v>0</v>
      </c>
      <c r="Y367" s="41" t="e">
        <f t="shared" si="365"/>
        <v>#DIV/0!</v>
      </c>
      <c r="Z367" s="50" t="e">
        <f t="shared" si="366"/>
        <v>#DIV/0!</v>
      </c>
      <c r="AA367" s="17">
        <f t="shared" si="367"/>
        <v>0.5</v>
      </c>
      <c r="AB367" s="51" t="e">
        <f t="shared" si="368"/>
        <v>#DIV/0!</v>
      </c>
      <c r="AC367" s="39" t="e">
        <f t="shared" si="369"/>
        <v>#DIV/0!</v>
      </c>
      <c r="AD367" s="48" t="e">
        <f t="shared" si="370"/>
        <v>#DIV/0!</v>
      </c>
      <c r="AE367" s="42">
        <f t="shared" si="371"/>
        <v>0</v>
      </c>
      <c r="AF367" s="54">
        <f t="shared" si="372"/>
        <v>0</v>
      </c>
      <c r="AG367" s="39" t="e">
        <f t="shared" si="373"/>
        <v>#DIV/0!</v>
      </c>
      <c r="AH367" s="54" t="e">
        <f t="shared" si="374"/>
        <v>#DIV/0!</v>
      </c>
      <c r="AI367" s="39" t="e">
        <f t="shared" si="375"/>
        <v>#DIV/0!</v>
      </c>
      <c r="AJ367" s="56" t="e">
        <f t="shared" si="376"/>
        <v>#DIV/0!</v>
      </c>
      <c r="AK367" s="42">
        <f t="shared" si="377"/>
        <v>0</v>
      </c>
      <c r="AL367" s="54">
        <f t="shared" si="378"/>
        <v>0</v>
      </c>
      <c r="AM367" s="39" t="e">
        <f t="shared" si="379"/>
        <v>#DIV/0!</v>
      </c>
      <c r="AN367" s="54" t="e">
        <f t="shared" si="380"/>
        <v>#DIV/0!</v>
      </c>
      <c r="AO367" s="39" t="e">
        <f t="shared" si="381"/>
        <v>#DIV/0!</v>
      </c>
      <c r="AP367" s="56" t="e">
        <f t="shared" si="382"/>
        <v>#DIV/0!</v>
      </c>
      <c r="AQ367" s="39" t="e">
        <f t="shared" si="383"/>
        <v>#DIV/0!</v>
      </c>
      <c r="AR367" s="56" t="e">
        <f t="shared" si="384"/>
        <v>#DIV/0!</v>
      </c>
      <c r="AS367" s="43" t="e">
        <f t="shared" si="385"/>
        <v>#DIV/0!</v>
      </c>
      <c r="AT367" s="58" t="e">
        <f t="shared" si="386"/>
        <v>#DIV/0!</v>
      </c>
      <c r="AU367" s="42">
        <f t="shared" si="387"/>
        <v>0</v>
      </c>
      <c r="AV367" s="61">
        <f t="shared" si="388"/>
        <v>0</v>
      </c>
      <c r="AW367" s="39" t="e">
        <f t="shared" si="389"/>
        <v>#DIV/0!</v>
      </c>
      <c r="AX367" s="61" t="e">
        <f t="shared" si="390"/>
        <v>#DIV/0!</v>
      </c>
      <c r="AY367" s="41" t="e">
        <f t="shared" si="391"/>
        <v>#DIV/0!</v>
      </c>
      <c r="AZ367" s="61" t="e">
        <f t="shared" si="392"/>
        <v>#DIV/0!</v>
      </c>
      <c r="BA367" s="39" t="e">
        <f t="shared" si="393"/>
        <v>#DIV/0!</v>
      </c>
      <c r="BB367" s="64" t="e">
        <f t="shared" si="394"/>
        <v>#DIV/0!</v>
      </c>
      <c r="BC367" s="42">
        <f t="shared" si="395"/>
        <v>0</v>
      </c>
      <c r="BD367" s="61">
        <f t="shared" si="396"/>
        <v>0</v>
      </c>
      <c r="BE367" s="39" t="e">
        <f t="shared" si="397"/>
        <v>#DIV/0!</v>
      </c>
      <c r="BF367" s="61" t="e">
        <f t="shared" si="398"/>
        <v>#DIV/0!</v>
      </c>
      <c r="BG367" s="41" t="e">
        <f t="shared" si="399"/>
        <v>#DIV/0!</v>
      </c>
      <c r="BH367" s="61" t="e">
        <f t="shared" si="400"/>
        <v>#DIV/0!</v>
      </c>
      <c r="BI367" s="39" t="e">
        <f t="shared" si="401"/>
        <v>#DIV/0!</v>
      </c>
      <c r="BJ367" s="64" t="e">
        <f t="shared" si="402"/>
        <v>#DIV/0!</v>
      </c>
      <c r="BK367" s="39" t="e">
        <f t="shared" si="403"/>
        <v>#DIV/0!</v>
      </c>
      <c r="BL367" s="64" t="e">
        <f t="shared" si="404"/>
        <v>#DIV/0!</v>
      </c>
      <c r="BM367" s="43" t="e">
        <f t="shared" si="405"/>
        <v>#DIV/0!</v>
      </c>
      <c r="BN367" s="66" t="e">
        <f t="shared" si="406"/>
        <v>#DIV/0!</v>
      </c>
      <c r="BO367" s="17">
        <f t="shared" si="407"/>
        <v>0</v>
      </c>
      <c r="BP367" s="68">
        <f t="shared" si="408"/>
        <v>0</v>
      </c>
      <c r="BQ367" s="39">
        <f t="shared" si="409"/>
        <v>0</v>
      </c>
      <c r="BR367" s="69">
        <f t="shared" si="410"/>
        <v>0</v>
      </c>
      <c r="BS367" s="44" t="e">
        <f t="shared" si="411"/>
        <v>#DIV/0!</v>
      </c>
      <c r="BT367" s="70" t="e">
        <f t="shared" si="412"/>
        <v>#DIV/0!</v>
      </c>
      <c r="BU367" s="43" t="str">
        <f t="shared" si="413"/>
        <v>REPROVADO</v>
      </c>
      <c r="BV367" s="71" t="str">
        <f t="shared" si="414"/>
        <v>REPROVADO</v>
      </c>
    </row>
    <row r="368" spans="1:74">
      <c r="A368" s="17">
        <f>'PLANILHA PRINCIPAL'!C370</f>
        <v>0</v>
      </c>
      <c r="B368" s="45">
        <f>'PLANILHA PRINCIPAL'!D370</f>
        <v>0</v>
      </c>
      <c r="C368" s="17">
        <f t="shared" si="346"/>
        <v>60</v>
      </c>
      <c r="D368" s="45">
        <f t="shared" si="347"/>
        <v>24500</v>
      </c>
      <c r="E368" s="17">
        <f t="shared" si="348"/>
        <v>0.6</v>
      </c>
      <c r="F368" s="45">
        <f t="shared" si="349"/>
        <v>1</v>
      </c>
      <c r="G368" s="17">
        <f t="shared" si="350"/>
        <v>0.8</v>
      </c>
      <c r="H368" s="45">
        <f t="shared" si="351"/>
        <v>1.4</v>
      </c>
      <c r="I368" s="17">
        <f t="shared" si="352"/>
        <v>1.8</v>
      </c>
      <c r="J368" s="45">
        <f>'PLANILHA PRINCIPAL'!E370</f>
        <v>0</v>
      </c>
      <c r="K368" s="17">
        <f t="shared" si="353"/>
        <v>0.2</v>
      </c>
      <c r="L368" s="45">
        <f t="shared" si="354"/>
        <v>0.3</v>
      </c>
      <c r="M368" s="17">
        <f t="shared" si="355"/>
        <v>0.8</v>
      </c>
      <c r="N368" s="72">
        <f>'PLANILHA PRINCIPAL'!F370</f>
        <v>0</v>
      </c>
      <c r="O368" s="39">
        <f>'PLANILHA PRINCIPAL'!G370</f>
        <v>0</v>
      </c>
      <c r="P368" s="47">
        <f t="shared" si="356"/>
        <v>0.48</v>
      </c>
      <c r="Q368" s="39">
        <f t="shared" si="357"/>
        <v>20.571428571428569</v>
      </c>
      <c r="R368" s="48">
        <f t="shared" si="358"/>
        <v>20.779220779220779</v>
      </c>
      <c r="S368" s="17">
        <f t="shared" si="359"/>
        <v>11760</v>
      </c>
      <c r="T368" s="49">
        <f t="shared" si="360"/>
        <v>0</v>
      </c>
      <c r="U368" s="40">
        <f t="shared" si="361"/>
        <v>0</v>
      </c>
      <c r="V368" s="49">
        <f t="shared" si="362"/>
        <v>0</v>
      </c>
      <c r="W368" s="40">
        <f t="shared" si="363"/>
        <v>0</v>
      </c>
      <c r="X368" s="49">
        <f t="shared" si="364"/>
        <v>0</v>
      </c>
      <c r="Y368" s="41" t="e">
        <f t="shared" si="365"/>
        <v>#DIV/0!</v>
      </c>
      <c r="Z368" s="50" t="e">
        <f t="shared" si="366"/>
        <v>#DIV/0!</v>
      </c>
      <c r="AA368" s="17">
        <f t="shared" si="367"/>
        <v>0.5</v>
      </c>
      <c r="AB368" s="51" t="e">
        <f t="shared" si="368"/>
        <v>#DIV/0!</v>
      </c>
      <c r="AC368" s="39" t="e">
        <f t="shared" si="369"/>
        <v>#DIV/0!</v>
      </c>
      <c r="AD368" s="48" t="e">
        <f t="shared" si="370"/>
        <v>#DIV/0!</v>
      </c>
      <c r="AE368" s="42">
        <f t="shared" si="371"/>
        <v>0</v>
      </c>
      <c r="AF368" s="54">
        <f t="shared" si="372"/>
        <v>0</v>
      </c>
      <c r="AG368" s="39" t="e">
        <f t="shared" si="373"/>
        <v>#DIV/0!</v>
      </c>
      <c r="AH368" s="54" t="e">
        <f t="shared" si="374"/>
        <v>#DIV/0!</v>
      </c>
      <c r="AI368" s="39" t="e">
        <f t="shared" si="375"/>
        <v>#DIV/0!</v>
      </c>
      <c r="AJ368" s="56" t="e">
        <f t="shared" si="376"/>
        <v>#DIV/0!</v>
      </c>
      <c r="AK368" s="42">
        <f t="shared" si="377"/>
        <v>0</v>
      </c>
      <c r="AL368" s="54">
        <f t="shared" si="378"/>
        <v>0</v>
      </c>
      <c r="AM368" s="39" t="e">
        <f t="shared" si="379"/>
        <v>#DIV/0!</v>
      </c>
      <c r="AN368" s="54" t="e">
        <f t="shared" si="380"/>
        <v>#DIV/0!</v>
      </c>
      <c r="AO368" s="39" t="e">
        <f t="shared" si="381"/>
        <v>#DIV/0!</v>
      </c>
      <c r="AP368" s="56" t="e">
        <f t="shared" si="382"/>
        <v>#DIV/0!</v>
      </c>
      <c r="AQ368" s="39" t="e">
        <f t="shared" si="383"/>
        <v>#DIV/0!</v>
      </c>
      <c r="AR368" s="56" t="e">
        <f t="shared" si="384"/>
        <v>#DIV/0!</v>
      </c>
      <c r="AS368" s="43" t="e">
        <f t="shared" si="385"/>
        <v>#DIV/0!</v>
      </c>
      <c r="AT368" s="58" t="e">
        <f t="shared" si="386"/>
        <v>#DIV/0!</v>
      </c>
      <c r="AU368" s="42">
        <f t="shared" si="387"/>
        <v>0</v>
      </c>
      <c r="AV368" s="61">
        <f t="shared" si="388"/>
        <v>0</v>
      </c>
      <c r="AW368" s="39" t="e">
        <f t="shared" si="389"/>
        <v>#DIV/0!</v>
      </c>
      <c r="AX368" s="61" t="e">
        <f t="shared" si="390"/>
        <v>#DIV/0!</v>
      </c>
      <c r="AY368" s="41" t="e">
        <f t="shared" si="391"/>
        <v>#DIV/0!</v>
      </c>
      <c r="AZ368" s="61" t="e">
        <f t="shared" si="392"/>
        <v>#DIV/0!</v>
      </c>
      <c r="BA368" s="39" t="e">
        <f t="shared" si="393"/>
        <v>#DIV/0!</v>
      </c>
      <c r="BB368" s="64" t="e">
        <f t="shared" si="394"/>
        <v>#DIV/0!</v>
      </c>
      <c r="BC368" s="42">
        <f t="shared" si="395"/>
        <v>0</v>
      </c>
      <c r="BD368" s="61">
        <f t="shared" si="396"/>
        <v>0</v>
      </c>
      <c r="BE368" s="39" t="e">
        <f t="shared" si="397"/>
        <v>#DIV/0!</v>
      </c>
      <c r="BF368" s="61" t="e">
        <f t="shared" si="398"/>
        <v>#DIV/0!</v>
      </c>
      <c r="BG368" s="41" t="e">
        <f t="shared" si="399"/>
        <v>#DIV/0!</v>
      </c>
      <c r="BH368" s="61" t="e">
        <f t="shared" si="400"/>
        <v>#DIV/0!</v>
      </c>
      <c r="BI368" s="39" t="e">
        <f t="shared" si="401"/>
        <v>#DIV/0!</v>
      </c>
      <c r="BJ368" s="64" t="e">
        <f t="shared" si="402"/>
        <v>#DIV/0!</v>
      </c>
      <c r="BK368" s="39" t="e">
        <f t="shared" si="403"/>
        <v>#DIV/0!</v>
      </c>
      <c r="BL368" s="64" t="e">
        <f t="shared" si="404"/>
        <v>#DIV/0!</v>
      </c>
      <c r="BM368" s="43" t="e">
        <f t="shared" si="405"/>
        <v>#DIV/0!</v>
      </c>
      <c r="BN368" s="66" t="e">
        <f t="shared" si="406"/>
        <v>#DIV/0!</v>
      </c>
      <c r="BO368" s="17">
        <f t="shared" si="407"/>
        <v>0</v>
      </c>
      <c r="BP368" s="68">
        <f t="shared" si="408"/>
        <v>0</v>
      </c>
      <c r="BQ368" s="39">
        <f t="shared" si="409"/>
        <v>0</v>
      </c>
      <c r="BR368" s="69">
        <f t="shared" si="410"/>
        <v>0</v>
      </c>
      <c r="BS368" s="44" t="e">
        <f t="shared" si="411"/>
        <v>#DIV/0!</v>
      </c>
      <c r="BT368" s="70" t="e">
        <f t="shared" si="412"/>
        <v>#DIV/0!</v>
      </c>
      <c r="BU368" s="43" t="str">
        <f t="shared" si="413"/>
        <v>REPROVADO</v>
      </c>
      <c r="BV368" s="71" t="str">
        <f t="shared" si="414"/>
        <v>REPROVADO</v>
      </c>
    </row>
    <row r="369" spans="1:74">
      <c r="A369" s="17">
        <f>'PLANILHA PRINCIPAL'!C371</f>
        <v>0</v>
      </c>
      <c r="B369" s="45">
        <f>'PLANILHA PRINCIPAL'!D371</f>
        <v>0</v>
      </c>
      <c r="C369" s="17">
        <f t="shared" si="346"/>
        <v>60</v>
      </c>
      <c r="D369" s="45">
        <f t="shared" si="347"/>
        <v>24500</v>
      </c>
      <c r="E369" s="17">
        <f t="shared" si="348"/>
        <v>0.6</v>
      </c>
      <c r="F369" s="45">
        <f t="shared" si="349"/>
        <v>1</v>
      </c>
      <c r="G369" s="17">
        <f t="shared" si="350"/>
        <v>0.8</v>
      </c>
      <c r="H369" s="45">
        <f t="shared" si="351"/>
        <v>1.4</v>
      </c>
      <c r="I369" s="17">
        <f t="shared" si="352"/>
        <v>1.8</v>
      </c>
      <c r="J369" s="45">
        <f>'PLANILHA PRINCIPAL'!E371</f>
        <v>0</v>
      </c>
      <c r="K369" s="17">
        <f t="shared" si="353"/>
        <v>0.2</v>
      </c>
      <c r="L369" s="45">
        <f t="shared" si="354"/>
        <v>0.3</v>
      </c>
      <c r="M369" s="17">
        <f t="shared" si="355"/>
        <v>0.8</v>
      </c>
      <c r="N369" s="72">
        <f>'PLANILHA PRINCIPAL'!F371</f>
        <v>0</v>
      </c>
      <c r="O369" s="39">
        <f>'PLANILHA PRINCIPAL'!G371</f>
        <v>0</v>
      </c>
      <c r="P369" s="47">
        <f t="shared" si="356"/>
        <v>0.48</v>
      </c>
      <c r="Q369" s="39">
        <f t="shared" si="357"/>
        <v>20.571428571428569</v>
      </c>
      <c r="R369" s="48">
        <f t="shared" si="358"/>
        <v>20.779220779220779</v>
      </c>
      <c r="S369" s="17">
        <f t="shared" si="359"/>
        <v>11760</v>
      </c>
      <c r="T369" s="49">
        <f t="shared" si="360"/>
        <v>0</v>
      </c>
      <c r="U369" s="40">
        <f t="shared" si="361"/>
        <v>0</v>
      </c>
      <c r="V369" s="49">
        <f t="shared" si="362"/>
        <v>0</v>
      </c>
      <c r="W369" s="40">
        <f t="shared" si="363"/>
        <v>0</v>
      </c>
      <c r="X369" s="49">
        <f t="shared" si="364"/>
        <v>0</v>
      </c>
      <c r="Y369" s="41" t="e">
        <f t="shared" si="365"/>
        <v>#DIV/0!</v>
      </c>
      <c r="Z369" s="50" t="e">
        <f t="shared" si="366"/>
        <v>#DIV/0!</v>
      </c>
      <c r="AA369" s="17">
        <f t="shared" si="367"/>
        <v>0.5</v>
      </c>
      <c r="AB369" s="51" t="e">
        <f t="shared" si="368"/>
        <v>#DIV/0!</v>
      </c>
      <c r="AC369" s="39" t="e">
        <f t="shared" si="369"/>
        <v>#DIV/0!</v>
      </c>
      <c r="AD369" s="48" t="e">
        <f t="shared" si="370"/>
        <v>#DIV/0!</v>
      </c>
      <c r="AE369" s="42">
        <f t="shared" si="371"/>
        <v>0</v>
      </c>
      <c r="AF369" s="54">
        <f t="shared" si="372"/>
        <v>0</v>
      </c>
      <c r="AG369" s="39" t="e">
        <f t="shared" si="373"/>
        <v>#DIV/0!</v>
      </c>
      <c r="AH369" s="54" t="e">
        <f t="shared" si="374"/>
        <v>#DIV/0!</v>
      </c>
      <c r="AI369" s="39" t="e">
        <f t="shared" si="375"/>
        <v>#DIV/0!</v>
      </c>
      <c r="AJ369" s="56" t="e">
        <f t="shared" si="376"/>
        <v>#DIV/0!</v>
      </c>
      <c r="AK369" s="42">
        <f t="shared" si="377"/>
        <v>0</v>
      </c>
      <c r="AL369" s="54">
        <f t="shared" si="378"/>
        <v>0</v>
      </c>
      <c r="AM369" s="39" t="e">
        <f t="shared" si="379"/>
        <v>#DIV/0!</v>
      </c>
      <c r="AN369" s="54" t="e">
        <f t="shared" si="380"/>
        <v>#DIV/0!</v>
      </c>
      <c r="AO369" s="39" t="e">
        <f t="shared" si="381"/>
        <v>#DIV/0!</v>
      </c>
      <c r="AP369" s="56" t="e">
        <f t="shared" si="382"/>
        <v>#DIV/0!</v>
      </c>
      <c r="AQ369" s="39" t="e">
        <f t="shared" si="383"/>
        <v>#DIV/0!</v>
      </c>
      <c r="AR369" s="56" t="e">
        <f t="shared" si="384"/>
        <v>#DIV/0!</v>
      </c>
      <c r="AS369" s="43" t="e">
        <f t="shared" si="385"/>
        <v>#DIV/0!</v>
      </c>
      <c r="AT369" s="58" t="e">
        <f t="shared" si="386"/>
        <v>#DIV/0!</v>
      </c>
      <c r="AU369" s="42">
        <f t="shared" si="387"/>
        <v>0</v>
      </c>
      <c r="AV369" s="61">
        <f t="shared" si="388"/>
        <v>0</v>
      </c>
      <c r="AW369" s="39" t="e">
        <f t="shared" si="389"/>
        <v>#DIV/0!</v>
      </c>
      <c r="AX369" s="61" t="e">
        <f t="shared" si="390"/>
        <v>#DIV/0!</v>
      </c>
      <c r="AY369" s="41" t="e">
        <f t="shared" si="391"/>
        <v>#DIV/0!</v>
      </c>
      <c r="AZ369" s="61" t="e">
        <f t="shared" si="392"/>
        <v>#DIV/0!</v>
      </c>
      <c r="BA369" s="39" t="e">
        <f t="shared" si="393"/>
        <v>#DIV/0!</v>
      </c>
      <c r="BB369" s="64" t="e">
        <f t="shared" si="394"/>
        <v>#DIV/0!</v>
      </c>
      <c r="BC369" s="42">
        <f t="shared" si="395"/>
        <v>0</v>
      </c>
      <c r="BD369" s="61">
        <f t="shared" si="396"/>
        <v>0</v>
      </c>
      <c r="BE369" s="39" t="e">
        <f t="shared" si="397"/>
        <v>#DIV/0!</v>
      </c>
      <c r="BF369" s="61" t="e">
        <f t="shared" si="398"/>
        <v>#DIV/0!</v>
      </c>
      <c r="BG369" s="41" t="e">
        <f t="shared" si="399"/>
        <v>#DIV/0!</v>
      </c>
      <c r="BH369" s="61" t="e">
        <f t="shared" si="400"/>
        <v>#DIV/0!</v>
      </c>
      <c r="BI369" s="39" t="e">
        <f t="shared" si="401"/>
        <v>#DIV/0!</v>
      </c>
      <c r="BJ369" s="64" t="e">
        <f t="shared" si="402"/>
        <v>#DIV/0!</v>
      </c>
      <c r="BK369" s="39" t="e">
        <f t="shared" si="403"/>
        <v>#DIV/0!</v>
      </c>
      <c r="BL369" s="64" t="e">
        <f t="shared" si="404"/>
        <v>#DIV/0!</v>
      </c>
      <c r="BM369" s="43" t="e">
        <f t="shared" si="405"/>
        <v>#DIV/0!</v>
      </c>
      <c r="BN369" s="66" t="e">
        <f t="shared" si="406"/>
        <v>#DIV/0!</v>
      </c>
      <c r="BO369" s="17">
        <f t="shared" si="407"/>
        <v>0</v>
      </c>
      <c r="BP369" s="68">
        <f t="shared" si="408"/>
        <v>0</v>
      </c>
      <c r="BQ369" s="39">
        <f t="shared" si="409"/>
        <v>0</v>
      </c>
      <c r="BR369" s="69">
        <f t="shared" si="410"/>
        <v>0</v>
      </c>
      <c r="BS369" s="44" t="e">
        <f t="shared" si="411"/>
        <v>#DIV/0!</v>
      </c>
      <c r="BT369" s="70" t="e">
        <f t="shared" si="412"/>
        <v>#DIV/0!</v>
      </c>
      <c r="BU369" s="43" t="str">
        <f t="shared" si="413"/>
        <v>REPROVADO</v>
      </c>
      <c r="BV369" s="71" t="str">
        <f t="shared" si="414"/>
        <v>REPROVADO</v>
      </c>
    </row>
    <row r="370" spans="1:74">
      <c r="A370" s="17">
        <f>'PLANILHA PRINCIPAL'!C372</f>
        <v>0</v>
      </c>
      <c r="B370" s="45">
        <f>'PLANILHA PRINCIPAL'!D372</f>
        <v>0</v>
      </c>
      <c r="C370" s="17">
        <f t="shared" si="346"/>
        <v>60</v>
      </c>
      <c r="D370" s="45">
        <f t="shared" si="347"/>
        <v>24500</v>
      </c>
      <c r="E370" s="17">
        <f t="shared" si="348"/>
        <v>0.6</v>
      </c>
      <c r="F370" s="45">
        <f t="shared" si="349"/>
        <v>1</v>
      </c>
      <c r="G370" s="17">
        <f t="shared" si="350"/>
        <v>0.8</v>
      </c>
      <c r="H370" s="45">
        <f t="shared" si="351"/>
        <v>1.4</v>
      </c>
      <c r="I370" s="17">
        <f t="shared" si="352"/>
        <v>1.8</v>
      </c>
      <c r="J370" s="45">
        <f>'PLANILHA PRINCIPAL'!E372</f>
        <v>0</v>
      </c>
      <c r="K370" s="17">
        <f t="shared" si="353"/>
        <v>0.2</v>
      </c>
      <c r="L370" s="45">
        <f t="shared" si="354"/>
        <v>0.3</v>
      </c>
      <c r="M370" s="17">
        <f t="shared" si="355"/>
        <v>0.8</v>
      </c>
      <c r="N370" s="72">
        <f>'PLANILHA PRINCIPAL'!F372</f>
        <v>0</v>
      </c>
      <c r="O370" s="39">
        <f>'PLANILHA PRINCIPAL'!G372</f>
        <v>0</v>
      </c>
      <c r="P370" s="47">
        <f t="shared" si="356"/>
        <v>0.48</v>
      </c>
      <c r="Q370" s="39">
        <f t="shared" si="357"/>
        <v>20.571428571428569</v>
      </c>
      <c r="R370" s="48">
        <f t="shared" si="358"/>
        <v>20.779220779220779</v>
      </c>
      <c r="S370" s="17">
        <f t="shared" si="359"/>
        <v>11760</v>
      </c>
      <c r="T370" s="49">
        <f t="shared" si="360"/>
        <v>0</v>
      </c>
      <c r="U370" s="40">
        <f t="shared" si="361"/>
        <v>0</v>
      </c>
      <c r="V370" s="49">
        <f t="shared" si="362"/>
        <v>0</v>
      </c>
      <c r="W370" s="40">
        <f t="shared" si="363"/>
        <v>0</v>
      </c>
      <c r="X370" s="49">
        <f t="shared" si="364"/>
        <v>0</v>
      </c>
      <c r="Y370" s="41" t="e">
        <f t="shared" si="365"/>
        <v>#DIV/0!</v>
      </c>
      <c r="Z370" s="50" t="e">
        <f t="shared" si="366"/>
        <v>#DIV/0!</v>
      </c>
      <c r="AA370" s="17">
        <f t="shared" si="367"/>
        <v>0.5</v>
      </c>
      <c r="AB370" s="51" t="e">
        <f t="shared" si="368"/>
        <v>#DIV/0!</v>
      </c>
      <c r="AC370" s="39" t="e">
        <f t="shared" si="369"/>
        <v>#DIV/0!</v>
      </c>
      <c r="AD370" s="48" t="e">
        <f t="shared" si="370"/>
        <v>#DIV/0!</v>
      </c>
      <c r="AE370" s="42">
        <f t="shared" si="371"/>
        <v>0</v>
      </c>
      <c r="AF370" s="54">
        <f t="shared" si="372"/>
        <v>0</v>
      </c>
      <c r="AG370" s="39" t="e">
        <f t="shared" si="373"/>
        <v>#DIV/0!</v>
      </c>
      <c r="AH370" s="54" t="e">
        <f t="shared" si="374"/>
        <v>#DIV/0!</v>
      </c>
      <c r="AI370" s="39" t="e">
        <f t="shared" si="375"/>
        <v>#DIV/0!</v>
      </c>
      <c r="AJ370" s="56" t="e">
        <f t="shared" si="376"/>
        <v>#DIV/0!</v>
      </c>
      <c r="AK370" s="42">
        <f t="shared" si="377"/>
        <v>0</v>
      </c>
      <c r="AL370" s="54">
        <f t="shared" si="378"/>
        <v>0</v>
      </c>
      <c r="AM370" s="39" t="e">
        <f t="shared" si="379"/>
        <v>#DIV/0!</v>
      </c>
      <c r="AN370" s="54" t="e">
        <f t="shared" si="380"/>
        <v>#DIV/0!</v>
      </c>
      <c r="AO370" s="39" t="e">
        <f t="shared" si="381"/>
        <v>#DIV/0!</v>
      </c>
      <c r="AP370" s="56" t="e">
        <f t="shared" si="382"/>
        <v>#DIV/0!</v>
      </c>
      <c r="AQ370" s="39" t="e">
        <f t="shared" si="383"/>
        <v>#DIV/0!</v>
      </c>
      <c r="AR370" s="56" t="e">
        <f t="shared" si="384"/>
        <v>#DIV/0!</v>
      </c>
      <c r="AS370" s="43" t="e">
        <f t="shared" si="385"/>
        <v>#DIV/0!</v>
      </c>
      <c r="AT370" s="58" t="e">
        <f t="shared" si="386"/>
        <v>#DIV/0!</v>
      </c>
      <c r="AU370" s="42">
        <f t="shared" si="387"/>
        <v>0</v>
      </c>
      <c r="AV370" s="61">
        <f t="shared" si="388"/>
        <v>0</v>
      </c>
      <c r="AW370" s="39" t="e">
        <f t="shared" si="389"/>
        <v>#DIV/0!</v>
      </c>
      <c r="AX370" s="61" t="e">
        <f t="shared" si="390"/>
        <v>#DIV/0!</v>
      </c>
      <c r="AY370" s="41" t="e">
        <f t="shared" si="391"/>
        <v>#DIV/0!</v>
      </c>
      <c r="AZ370" s="61" t="e">
        <f t="shared" si="392"/>
        <v>#DIV/0!</v>
      </c>
      <c r="BA370" s="39" t="e">
        <f t="shared" si="393"/>
        <v>#DIV/0!</v>
      </c>
      <c r="BB370" s="64" t="e">
        <f t="shared" si="394"/>
        <v>#DIV/0!</v>
      </c>
      <c r="BC370" s="42">
        <f t="shared" si="395"/>
        <v>0</v>
      </c>
      <c r="BD370" s="61">
        <f t="shared" si="396"/>
        <v>0</v>
      </c>
      <c r="BE370" s="39" t="e">
        <f t="shared" si="397"/>
        <v>#DIV/0!</v>
      </c>
      <c r="BF370" s="61" t="e">
        <f t="shared" si="398"/>
        <v>#DIV/0!</v>
      </c>
      <c r="BG370" s="41" t="e">
        <f t="shared" si="399"/>
        <v>#DIV/0!</v>
      </c>
      <c r="BH370" s="61" t="e">
        <f t="shared" si="400"/>
        <v>#DIV/0!</v>
      </c>
      <c r="BI370" s="39" t="e">
        <f t="shared" si="401"/>
        <v>#DIV/0!</v>
      </c>
      <c r="BJ370" s="64" t="e">
        <f t="shared" si="402"/>
        <v>#DIV/0!</v>
      </c>
      <c r="BK370" s="39" t="e">
        <f t="shared" si="403"/>
        <v>#DIV/0!</v>
      </c>
      <c r="BL370" s="64" t="e">
        <f t="shared" si="404"/>
        <v>#DIV/0!</v>
      </c>
      <c r="BM370" s="43" t="e">
        <f t="shared" si="405"/>
        <v>#DIV/0!</v>
      </c>
      <c r="BN370" s="66" t="e">
        <f t="shared" si="406"/>
        <v>#DIV/0!</v>
      </c>
      <c r="BO370" s="17">
        <f t="shared" si="407"/>
        <v>0</v>
      </c>
      <c r="BP370" s="68">
        <f t="shared" si="408"/>
        <v>0</v>
      </c>
      <c r="BQ370" s="39">
        <f t="shared" si="409"/>
        <v>0</v>
      </c>
      <c r="BR370" s="69">
        <f t="shared" si="410"/>
        <v>0</v>
      </c>
      <c r="BS370" s="44" t="e">
        <f t="shared" si="411"/>
        <v>#DIV/0!</v>
      </c>
      <c r="BT370" s="70" t="e">
        <f t="shared" si="412"/>
        <v>#DIV/0!</v>
      </c>
      <c r="BU370" s="43" t="str">
        <f t="shared" si="413"/>
        <v>REPROVADO</v>
      </c>
      <c r="BV370" s="71" t="str">
        <f t="shared" si="414"/>
        <v>REPROVADO</v>
      </c>
    </row>
    <row r="371" spans="1:74">
      <c r="A371" s="17">
        <f>'PLANILHA PRINCIPAL'!C373</f>
        <v>0</v>
      </c>
      <c r="B371" s="45">
        <f>'PLANILHA PRINCIPAL'!D373</f>
        <v>0</v>
      </c>
      <c r="C371" s="17">
        <f t="shared" si="346"/>
        <v>60</v>
      </c>
      <c r="D371" s="45">
        <f t="shared" si="347"/>
        <v>24500</v>
      </c>
      <c r="E371" s="17">
        <f t="shared" si="348"/>
        <v>0.6</v>
      </c>
      <c r="F371" s="45">
        <f t="shared" si="349"/>
        <v>1</v>
      </c>
      <c r="G371" s="17">
        <f t="shared" si="350"/>
        <v>0.8</v>
      </c>
      <c r="H371" s="45">
        <f t="shared" si="351"/>
        <v>1.4</v>
      </c>
      <c r="I371" s="17">
        <f t="shared" si="352"/>
        <v>1.8</v>
      </c>
      <c r="J371" s="45">
        <f>'PLANILHA PRINCIPAL'!E373</f>
        <v>0</v>
      </c>
      <c r="K371" s="17">
        <f t="shared" si="353"/>
        <v>0.2</v>
      </c>
      <c r="L371" s="45">
        <f t="shared" si="354"/>
        <v>0.3</v>
      </c>
      <c r="M371" s="17">
        <f t="shared" si="355"/>
        <v>0.8</v>
      </c>
      <c r="N371" s="72">
        <f>'PLANILHA PRINCIPAL'!F373</f>
        <v>0</v>
      </c>
      <c r="O371" s="39">
        <f>'PLANILHA PRINCIPAL'!G373</f>
        <v>0</v>
      </c>
      <c r="P371" s="47">
        <f t="shared" si="356"/>
        <v>0.48</v>
      </c>
      <c r="Q371" s="39">
        <f t="shared" si="357"/>
        <v>20.571428571428569</v>
      </c>
      <c r="R371" s="48">
        <f t="shared" si="358"/>
        <v>20.779220779220779</v>
      </c>
      <c r="S371" s="17">
        <f t="shared" si="359"/>
        <v>11760</v>
      </c>
      <c r="T371" s="49">
        <f t="shared" si="360"/>
        <v>0</v>
      </c>
      <c r="U371" s="40">
        <f t="shared" si="361"/>
        <v>0</v>
      </c>
      <c r="V371" s="49">
        <f t="shared" si="362"/>
        <v>0</v>
      </c>
      <c r="W371" s="40">
        <f t="shared" si="363"/>
        <v>0</v>
      </c>
      <c r="X371" s="49">
        <f t="shared" si="364"/>
        <v>0</v>
      </c>
      <c r="Y371" s="41" t="e">
        <f t="shared" si="365"/>
        <v>#DIV/0!</v>
      </c>
      <c r="Z371" s="50" t="e">
        <f t="shared" si="366"/>
        <v>#DIV/0!</v>
      </c>
      <c r="AA371" s="17">
        <f t="shared" si="367"/>
        <v>0.5</v>
      </c>
      <c r="AB371" s="51" t="e">
        <f t="shared" si="368"/>
        <v>#DIV/0!</v>
      </c>
      <c r="AC371" s="39" t="e">
        <f t="shared" si="369"/>
        <v>#DIV/0!</v>
      </c>
      <c r="AD371" s="48" t="e">
        <f t="shared" si="370"/>
        <v>#DIV/0!</v>
      </c>
      <c r="AE371" s="42">
        <f t="shared" si="371"/>
        <v>0</v>
      </c>
      <c r="AF371" s="54">
        <f t="shared" si="372"/>
        <v>0</v>
      </c>
      <c r="AG371" s="39" t="e">
        <f t="shared" si="373"/>
        <v>#DIV/0!</v>
      </c>
      <c r="AH371" s="54" t="e">
        <f t="shared" si="374"/>
        <v>#DIV/0!</v>
      </c>
      <c r="AI371" s="39" t="e">
        <f t="shared" si="375"/>
        <v>#DIV/0!</v>
      </c>
      <c r="AJ371" s="56" t="e">
        <f t="shared" si="376"/>
        <v>#DIV/0!</v>
      </c>
      <c r="AK371" s="42">
        <f t="shared" si="377"/>
        <v>0</v>
      </c>
      <c r="AL371" s="54">
        <f t="shared" si="378"/>
        <v>0</v>
      </c>
      <c r="AM371" s="39" t="e">
        <f t="shared" si="379"/>
        <v>#DIV/0!</v>
      </c>
      <c r="AN371" s="54" t="e">
        <f t="shared" si="380"/>
        <v>#DIV/0!</v>
      </c>
      <c r="AO371" s="39" t="e">
        <f t="shared" si="381"/>
        <v>#DIV/0!</v>
      </c>
      <c r="AP371" s="56" t="e">
        <f t="shared" si="382"/>
        <v>#DIV/0!</v>
      </c>
      <c r="AQ371" s="39" t="e">
        <f t="shared" si="383"/>
        <v>#DIV/0!</v>
      </c>
      <c r="AR371" s="56" t="e">
        <f t="shared" si="384"/>
        <v>#DIV/0!</v>
      </c>
      <c r="AS371" s="43" t="e">
        <f t="shared" si="385"/>
        <v>#DIV/0!</v>
      </c>
      <c r="AT371" s="58" t="e">
        <f t="shared" si="386"/>
        <v>#DIV/0!</v>
      </c>
      <c r="AU371" s="42">
        <f t="shared" si="387"/>
        <v>0</v>
      </c>
      <c r="AV371" s="61">
        <f t="shared" si="388"/>
        <v>0</v>
      </c>
      <c r="AW371" s="39" t="e">
        <f t="shared" si="389"/>
        <v>#DIV/0!</v>
      </c>
      <c r="AX371" s="61" t="e">
        <f t="shared" si="390"/>
        <v>#DIV/0!</v>
      </c>
      <c r="AY371" s="41" t="e">
        <f t="shared" si="391"/>
        <v>#DIV/0!</v>
      </c>
      <c r="AZ371" s="61" t="e">
        <f t="shared" si="392"/>
        <v>#DIV/0!</v>
      </c>
      <c r="BA371" s="39" t="e">
        <f t="shared" si="393"/>
        <v>#DIV/0!</v>
      </c>
      <c r="BB371" s="64" t="e">
        <f t="shared" si="394"/>
        <v>#DIV/0!</v>
      </c>
      <c r="BC371" s="42">
        <f t="shared" si="395"/>
        <v>0</v>
      </c>
      <c r="BD371" s="61">
        <f t="shared" si="396"/>
        <v>0</v>
      </c>
      <c r="BE371" s="39" t="e">
        <f t="shared" si="397"/>
        <v>#DIV/0!</v>
      </c>
      <c r="BF371" s="61" t="e">
        <f t="shared" si="398"/>
        <v>#DIV/0!</v>
      </c>
      <c r="BG371" s="41" t="e">
        <f t="shared" si="399"/>
        <v>#DIV/0!</v>
      </c>
      <c r="BH371" s="61" t="e">
        <f t="shared" si="400"/>
        <v>#DIV/0!</v>
      </c>
      <c r="BI371" s="39" t="e">
        <f t="shared" si="401"/>
        <v>#DIV/0!</v>
      </c>
      <c r="BJ371" s="64" t="e">
        <f t="shared" si="402"/>
        <v>#DIV/0!</v>
      </c>
      <c r="BK371" s="39" t="e">
        <f t="shared" si="403"/>
        <v>#DIV/0!</v>
      </c>
      <c r="BL371" s="64" t="e">
        <f t="shared" si="404"/>
        <v>#DIV/0!</v>
      </c>
      <c r="BM371" s="43" t="e">
        <f t="shared" si="405"/>
        <v>#DIV/0!</v>
      </c>
      <c r="BN371" s="66" t="e">
        <f t="shared" si="406"/>
        <v>#DIV/0!</v>
      </c>
      <c r="BO371" s="17">
        <f t="shared" si="407"/>
        <v>0</v>
      </c>
      <c r="BP371" s="68">
        <f t="shared" si="408"/>
        <v>0</v>
      </c>
      <c r="BQ371" s="39">
        <f t="shared" si="409"/>
        <v>0</v>
      </c>
      <c r="BR371" s="69">
        <f t="shared" si="410"/>
        <v>0</v>
      </c>
      <c r="BS371" s="44" t="e">
        <f t="shared" si="411"/>
        <v>#DIV/0!</v>
      </c>
      <c r="BT371" s="70" t="e">
        <f t="shared" si="412"/>
        <v>#DIV/0!</v>
      </c>
      <c r="BU371" s="43" t="str">
        <f t="shared" si="413"/>
        <v>REPROVADO</v>
      </c>
      <c r="BV371" s="71" t="str">
        <f t="shared" si="414"/>
        <v>REPROVADO</v>
      </c>
    </row>
    <row r="372" spans="1:74">
      <c r="A372" s="17">
        <f>'PLANILHA PRINCIPAL'!C374</f>
        <v>0</v>
      </c>
      <c r="B372" s="45">
        <f>'PLANILHA PRINCIPAL'!D374</f>
        <v>0</v>
      </c>
      <c r="C372" s="17">
        <f t="shared" si="346"/>
        <v>60</v>
      </c>
      <c r="D372" s="45">
        <f t="shared" si="347"/>
        <v>24500</v>
      </c>
      <c r="E372" s="17">
        <f t="shared" si="348"/>
        <v>0.6</v>
      </c>
      <c r="F372" s="45">
        <f t="shared" si="349"/>
        <v>1</v>
      </c>
      <c r="G372" s="17">
        <f t="shared" si="350"/>
        <v>0.8</v>
      </c>
      <c r="H372" s="45">
        <f t="shared" si="351"/>
        <v>1.4</v>
      </c>
      <c r="I372" s="17">
        <f t="shared" si="352"/>
        <v>1.8</v>
      </c>
      <c r="J372" s="45">
        <f>'PLANILHA PRINCIPAL'!E374</f>
        <v>0</v>
      </c>
      <c r="K372" s="17">
        <f t="shared" si="353"/>
        <v>0.2</v>
      </c>
      <c r="L372" s="45">
        <f t="shared" si="354"/>
        <v>0.3</v>
      </c>
      <c r="M372" s="17">
        <f t="shared" si="355"/>
        <v>0.8</v>
      </c>
      <c r="N372" s="72">
        <f>'PLANILHA PRINCIPAL'!F374</f>
        <v>0</v>
      </c>
      <c r="O372" s="39">
        <f>'PLANILHA PRINCIPAL'!G374</f>
        <v>0</v>
      </c>
      <c r="P372" s="47">
        <f t="shared" si="356"/>
        <v>0.48</v>
      </c>
      <c r="Q372" s="39">
        <f t="shared" si="357"/>
        <v>20.571428571428569</v>
      </c>
      <c r="R372" s="48">
        <f t="shared" si="358"/>
        <v>20.779220779220779</v>
      </c>
      <c r="S372" s="17">
        <f t="shared" si="359"/>
        <v>11760</v>
      </c>
      <c r="T372" s="49">
        <f t="shared" si="360"/>
        <v>0</v>
      </c>
      <c r="U372" s="40">
        <f t="shared" si="361"/>
        <v>0</v>
      </c>
      <c r="V372" s="49">
        <f t="shared" si="362"/>
        <v>0</v>
      </c>
      <c r="W372" s="40">
        <f t="shared" si="363"/>
        <v>0</v>
      </c>
      <c r="X372" s="49">
        <f t="shared" si="364"/>
        <v>0</v>
      </c>
      <c r="Y372" s="41" t="e">
        <f t="shared" si="365"/>
        <v>#DIV/0!</v>
      </c>
      <c r="Z372" s="50" t="e">
        <f t="shared" si="366"/>
        <v>#DIV/0!</v>
      </c>
      <c r="AA372" s="17">
        <f t="shared" si="367"/>
        <v>0.5</v>
      </c>
      <c r="AB372" s="51" t="e">
        <f t="shared" si="368"/>
        <v>#DIV/0!</v>
      </c>
      <c r="AC372" s="39" t="e">
        <f t="shared" si="369"/>
        <v>#DIV/0!</v>
      </c>
      <c r="AD372" s="48" t="e">
        <f t="shared" si="370"/>
        <v>#DIV/0!</v>
      </c>
      <c r="AE372" s="42">
        <f t="shared" si="371"/>
        <v>0</v>
      </c>
      <c r="AF372" s="54">
        <f t="shared" si="372"/>
        <v>0</v>
      </c>
      <c r="AG372" s="39" t="e">
        <f t="shared" si="373"/>
        <v>#DIV/0!</v>
      </c>
      <c r="AH372" s="54" t="e">
        <f t="shared" si="374"/>
        <v>#DIV/0!</v>
      </c>
      <c r="AI372" s="39" t="e">
        <f t="shared" si="375"/>
        <v>#DIV/0!</v>
      </c>
      <c r="AJ372" s="56" t="e">
        <f t="shared" si="376"/>
        <v>#DIV/0!</v>
      </c>
      <c r="AK372" s="42">
        <f t="shared" si="377"/>
        <v>0</v>
      </c>
      <c r="AL372" s="54">
        <f t="shared" si="378"/>
        <v>0</v>
      </c>
      <c r="AM372" s="39" t="e">
        <f t="shared" si="379"/>
        <v>#DIV/0!</v>
      </c>
      <c r="AN372" s="54" t="e">
        <f t="shared" si="380"/>
        <v>#DIV/0!</v>
      </c>
      <c r="AO372" s="39" t="e">
        <f t="shared" si="381"/>
        <v>#DIV/0!</v>
      </c>
      <c r="AP372" s="56" t="e">
        <f t="shared" si="382"/>
        <v>#DIV/0!</v>
      </c>
      <c r="AQ372" s="39" t="e">
        <f t="shared" si="383"/>
        <v>#DIV/0!</v>
      </c>
      <c r="AR372" s="56" t="e">
        <f t="shared" si="384"/>
        <v>#DIV/0!</v>
      </c>
      <c r="AS372" s="43" t="e">
        <f t="shared" si="385"/>
        <v>#DIV/0!</v>
      </c>
      <c r="AT372" s="58" t="e">
        <f t="shared" si="386"/>
        <v>#DIV/0!</v>
      </c>
      <c r="AU372" s="42">
        <f t="shared" si="387"/>
        <v>0</v>
      </c>
      <c r="AV372" s="61">
        <f t="shared" si="388"/>
        <v>0</v>
      </c>
      <c r="AW372" s="39" t="e">
        <f t="shared" si="389"/>
        <v>#DIV/0!</v>
      </c>
      <c r="AX372" s="61" t="e">
        <f t="shared" si="390"/>
        <v>#DIV/0!</v>
      </c>
      <c r="AY372" s="41" t="e">
        <f t="shared" si="391"/>
        <v>#DIV/0!</v>
      </c>
      <c r="AZ372" s="61" t="e">
        <f t="shared" si="392"/>
        <v>#DIV/0!</v>
      </c>
      <c r="BA372" s="39" t="e">
        <f t="shared" si="393"/>
        <v>#DIV/0!</v>
      </c>
      <c r="BB372" s="64" t="e">
        <f t="shared" si="394"/>
        <v>#DIV/0!</v>
      </c>
      <c r="BC372" s="42">
        <f t="shared" si="395"/>
        <v>0</v>
      </c>
      <c r="BD372" s="61">
        <f t="shared" si="396"/>
        <v>0</v>
      </c>
      <c r="BE372" s="39" t="e">
        <f t="shared" si="397"/>
        <v>#DIV/0!</v>
      </c>
      <c r="BF372" s="61" t="e">
        <f t="shared" si="398"/>
        <v>#DIV/0!</v>
      </c>
      <c r="BG372" s="41" t="e">
        <f t="shared" si="399"/>
        <v>#DIV/0!</v>
      </c>
      <c r="BH372" s="61" t="e">
        <f t="shared" si="400"/>
        <v>#DIV/0!</v>
      </c>
      <c r="BI372" s="39" t="e">
        <f t="shared" si="401"/>
        <v>#DIV/0!</v>
      </c>
      <c r="BJ372" s="64" t="e">
        <f t="shared" si="402"/>
        <v>#DIV/0!</v>
      </c>
      <c r="BK372" s="39" t="e">
        <f t="shared" si="403"/>
        <v>#DIV/0!</v>
      </c>
      <c r="BL372" s="64" t="e">
        <f t="shared" si="404"/>
        <v>#DIV/0!</v>
      </c>
      <c r="BM372" s="43" t="e">
        <f t="shared" si="405"/>
        <v>#DIV/0!</v>
      </c>
      <c r="BN372" s="66" t="e">
        <f t="shared" si="406"/>
        <v>#DIV/0!</v>
      </c>
      <c r="BO372" s="17">
        <f t="shared" si="407"/>
        <v>0</v>
      </c>
      <c r="BP372" s="68">
        <f t="shared" si="408"/>
        <v>0</v>
      </c>
      <c r="BQ372" s="39">
        <f t="shared" si="409"/>
        <v>0</v>
      </c>
      <c r="BR372" s="69">
        <f t="shared" si="410"/>
        <v>0</v>
      </c>
      <c r="BS372" s="44" t="e">
        <f t="shared" si="411"/>
        <v>#DIV/0!</v>
      </c>
      <c r="BT372" s="70" t="e">
        <f t="shared" si="412"/>
        <v>#DIV/0!</v>
      </c>
      <c r="BU372" s="43" t="str">
        <f t="shared" si="413"/>
        <v>REPROVADO</v>
      </c>
      <c r="BV372" s="71" t="str">
        <f t="shared" si="414"/>
        <v>REPROVADO</v>
      </c>
    </row>
    <row r="373" spans="1:74">
      <c r="A373" s="17">
        <f>'PLANILHA PRINCIPAL'!C375</f>
        <v>0</v>
      </c>
      <c r="B373" s="45">
        <f>'PLANILHA PRINCIPAL'!D375</f>
        <v>0</v>
      </c>
      <c r="C373" s="17">
        <f t="shared" si="346"/>
        <v>60</v>
      </c>
      <c r="D373" s="45">
        <f t="shared" si="347"/>
        <v>24500</v>
      </c>
      <c r="E373" s="17">
        <f t="shared" si="348"/>
        <v>0.6</v>
      </c>
      <c r="F373" s="45">
        <f t="shared" si="349"/>
        <v>1</v>
      </c>
      <c r="G373" s="17">
        <f t="shared" si="350"/>
        <v>0.8</v>
      </c>
      <c r="H373" s="45">
        <f t="shared" si="351"/>
        <v>1.4</v>
      </c>
      <c r="I373" s="17">
        <f t="shared" si="352"/>
        <v>1.8</v>
      </c>
      <c r="J373" s="45">
        <f>'PLANILHA PRINCIPAL'!E375</f>
        <v>0</v>
      </c>
      <c r="K373" s="17">
        <f t="shared" si="353"/>
        <v>0.2</v>
      </c>
      <c r="L373" s="45">
        <f t="shared" si="354"/>
        <v>0.3</v>
      </c>
      <c r="M373" s="17">
        <f t="shared" si="355"/>
        <v>0.8</v>
      </c>
      <c r="N373" s="72">
        <f>'PLANILHA PRINCIPAL'!F375</f>
        <v>0</v>
      </c>
      <c r="O373" s="39">
        <f>'PLANILHA PRINCIPAL'!G375</f>
        <v>0</v>
      </c>
      <c r="P373" s="47">
        <f t="shared" si="356"/>
        <v>0.48</v>
      </c>
      <c r="Q373" s="39">
        <f t="shared" si="357"/>
        <v>20.571428571428569</v>
      </c>
      <c r="R373" s="48">
        <f t="shared" si="358"/>
        <v>20.779220779220779</v>
      </c>
      <c r="S373" s="17">
        <f t="shared" si="359"/>
        <v>11760</v>
      </c>
      <c r="T373" s="49">
        <f t="shared" si="360"/>
        <v>0</v>
      </c>
      <c r="U373" s="40">
        <f t="shared" si="361"/>
        <v>0</v>
      </c>
      <c r="V373" s="49">
        <f t="shared" si="362"/>
        <v>0</v>
      </c>
      <c r="W373" s="40">
        <f t="shared" si="363"/>
        <v>0</v>
      </c>
      <c r="X373" s="49">
        <f t="shared" si="364"/>
        <v>0</v>
      </c>
      <c r="Y373" s="41" t="e">
        <f t="shared" si="365"/>
        <v>#DIV/0!</v>
      </c>
      <c r="Z373" s="50" t="e">
        <f t="shared" si="366"/>
        <v>#DIV/0!</v>
      </c>
      <c r="AA373" s="17">
        <f t="shared" si="367"/>
        <v>0.5</v>
      </c>
      <c r="AB373" s="51" t="e">
        <f t="shared" si="368"/>
        <v>#DIV/0!</v>
      </c>
      <c r="AC373" s="39" t="e">
        <f t="shared" si="369"/>
        <v>#DIV/0!</v>
      </c>
      <c r="AD373" s="48" t="e">
        <f t="shared" si="370"/>
        <v>#DIV/0!</v>
      </c>
      <c r="AE373" s="42">
        <f t="shared" si="371"/>
        <v>0</v>
      </c>
      <c r="AF373" s="54">
        <f t="shared" si="372"/>
        <v>0</v>
      </c>
      <c r="AG373" s="39" t="e">
        <f t="shared" si="373"/>
        <v>#DIV/0!</v>
      </c>
      <c r="AH373" s="54" t="e">
        <f t="shared" si="374"/>
        <v>#DIV/0!</v>
      </c>
      <c r="AI373" s="39" t="e">
        <f t="shared" si="375"/>
        <v>#DIV/0!</v>
      </c>
      <c r="AJ373" s="56" t="e">
        <f t="shared" si="376"/>
        <v>#DIV/0!</v>
      </c>
      <c r="AK373" s="42">
        <f t="shared" si="377"/>
        <v>0</v>
      </c>
      <c r="AL373" s="54">
        <f t="shared" si="378"/>
        <v>0</v>
      </c>
      <c r="AM373" s="39" t="e">
        <f t="shared" si="379"/>
        <v>#DIV/0!</v>
      </c>
      <c r="AN373" s="54" t="e">
        <f t="shared" si="380"/>
        <v>#DIV/0!</v>
      </c>
      <c r="AO373" s="39" t="e">
        <f t="shared" si="381"/>
        <v>#DIV/0!</v>
      </c>
      <c r="AP373" s="56" t="e">
        <f t="shared" si="382"/>
        <v>#DIV/0!</v>
      </c>
      <c r="AQ373" s="39" t="e">
        <f t="shared" si="383"/>
        <v>#DIV/0!</v>
      </c>
      <c r="AR373" s="56" t="e">
        <f t="shared" si="384"/>
        <v>#DIV/0!</v>
      </c>
      <c r="AS373" s="43" t="e">
        <f t="shared" si="385"/>
        <v>#DIV/0!</v>
      </c>
      <c r="AT373" s="58" t="e">
        <f t="shared" si="386"/>
        <v>#DIV/0!</v>
      </c>
      <c r="AU373" s="42">
        <f t="shared" si="387"/>
        <v>0</v>
      </c>
      <c r="AV373" s="61">
        <f t="shared" si="388"/>
        <v>0</v>
      </c>
      <c r="AW373" s="39" t="e">
        <f t="shared" si="389"/>
        <v>#DIV/0!</v>
      </c>
      <c r="AX373" s="61" t="e">
        <f t="shared" si="390"/>
        <v>#DIV/0!</v>
      </c>
      <c r="AY373" s="41" t="e">
        <f t="shared" si="391"/>
        <v>#DIV/0!</v>
      </c>
      <c r="AZ373" s="61" t="e">
        <f t="shared" si="392"/>
        <v>#DIV/0!</v>
      </c>
      <c r="BA373" s="39" t="e">
        <f t="shared" si="393"/>
        <v>#DIV/0!</v>
      </c>
      <c r="BB373" s="64" t="e">
        <f t="shared" si="394"/>
        <v>#DIV/0!</v>
      </c>
      <c r="BC373" s="42">
        <f t="shared" si="395"/>
        <v>0</v>
      </c>
      <c r="BD373" s="61">
        <f t="shared" si="396"/>
        <v>0</v>
      </c>
      <c r="BE373" s="39" t="e">
        <f t="shared" si="397"/>
        <v>#DIV/0!</v>
      </c>
      <c r="BF373" s="61" t="e">
        <f t="shared" si="398"/>
        <v>#DIV/0!</v>
      </c>
      <c r="BG373" s="41" t="e">
        <f t="shared" si="399"/>
        <v>#DIV/0!</v>
      </c>
      <c r="BH373" s="61" t="e">
        <f t="shared" si="400"/>
        <v>#DIV/0!</v>
      </c>
      <c r="BI373" s="39" t="e">
        <f t="shared" si="401"/>
        <v>#DIV/0!</v>
      </c>
      <c r="BJ373" s="64" t="e">
        <f t="shared" si="402"/>
        <v>#DIV/0!</v>
      </c>
      <c r="BK373" s="39" t="e">
        <f t="shared" si="403"/>
        <v>#DIV/0!</v>
      </c>
      <c r="BL373" s="64" t="e">
        <f t="shared" si="404"/>
        <v>#DIV/0!</v>
      </c>
      <c r="BM373" s="43" t="e">
        <f t="shared" si="405"/>
        <v>#DIV/0!</v>
      </c>
      <c r="BN373" s="66" t="e">
        <f t="shared" si="406"/>
        <v>#DIV/0!</v>
      </c>
      <c r="BO373" s="17">
        <f t="shared" si="407"/>
        <v>0</v>
      </c>
      <c r="BP373" s="68">
        <f t="shared" si="408"/>
        <v>0</v>
      </c>
      <c r="BQ373" s="39">
        <f t="shared" si="409"/>
        <v>0</v>
      </c>
      <c r="BR373" s="69">
        <f t="shared" si="410"/>
        <v>0</v>
      </c>
      <c r="BS373" s="44" t="e">
        <f t="shared" si="411"/>
        <v>#DIV/0!</v>
      </c>
      <c r="BT373" s="70" t="e">
        <f t="shared" si="412"/>
        <v>#DIV/0!</v>
      </c>
      <c r="BU373" s="43" t="str">
        <f t="shared" si="413"/>
        <v>REPROVADO</v>
      </c>
      <c r="BV373" s="71" t="str">
        <f t="shared" si="414"/>
        <v>REPROVADO</v>
      </c>
    </row>
    <row r="374" spans="1:74">
      <c r="A374" s="17">
        <f>'PLANILHA PRINCIPAL'!C376</f>
        <v>0</v>
      </c>
      <c r="B374" s="45">
        <f>'PLANILHA PRINCIPAL'!D376</f>
        <v>0</v>
      </c>
      <c r="C374" s="17">
        <f t="shared" si="346"/>
        <v>60</v>
      </c>
      <c r="D374" s="45">
        <f t="shared" si="347"/>
        <v>24500</v>
      </c>
      <c r="E374" s="17">
        <f t="shared" si="348"/>
        <v>0.6</v>
      </c>
      <c r="F374" s="45">
        <f t="shared" si="349"/>
        <v>1</v>
      </c>
      <c r="G374" s="17">
        <f t="shared" si="350"/>
        <v>0.8</v>
      </c>
      <c r="H374" s="45">
        <f t="shared" si="351"/>
        <v>1.4</v>
      </c>
      <c r="I374" s="17">
        <f t="shared" si="352"/>
        <v>1.8</v>
      </c>
      <c r="J374" s="45">
        <f>'PLANILHA PRINCIPAL'!E376</f>
        <v>0</v>
      </c>
      <c r="K374" s="17">
        <f t="shared" si="353"/>
        <v>0.2</v>
      </c>
      <c r="L374" s="45">
        <f t="shared" si="354"/>
        <v>0.3</v>
      </c>
      <c r="M374" s="17">
        <f t="shared" si="355"/>
        <v>0.8</v>
      </c>
      <c r="N374" s="72">
        <f>'PLANILHA PRINCIPAL'!F376</f>
        <v>0</v>
      </c>
      <c r="O374" s="39">
        <f>'PLANILHA PRINCIPAL'!G376</f>
        <v>0</v>
      </c>
      <c r="P374" s="47">
        <f t="shared" si="356"/>
        <v>0.48</v>
      </c>
      <c r="Q374" s="39">
        <f t="shared" si="357"/>
        <v>20.571428571428569</v>
      </c>
      <c r="R374" s="48">
        <f t="shared" si="358"/>
        <v>20.779220779220779</v>
      </c>
      <c r="S374" s="17">
        <f t="shared" si="359"/>
        <v>11760</v>
      </c>
      <c r="T374" s="49">
        <f t="shared" si="360"/>
        <v>0</v>
      </c>
      <c r="U374" s="40">
        <f t="shared" si="361"/>
        <v>0</v>
      </c>
      <c r="V374" s="49">
        <f t="shared" si="362"/>
        <v>0</v>
      </c>
      <c r="W374" s="40">
        <f t="shared" si="363"/>
        <v>0</v>
      </c>
      <c r="X374" s="49">
        <f t="shared" si="364"/>
        <v>0</v>
      </c>
      <c r="Y374" s="41" t="e">
        <f t="shared" si="365"/>
        <v>#DIV/0!</v>
      </c>
      <c r="Z374" s="50" t="e">
        <f t="shared" si="366"/>
        <v>#DIV/0!</v>
      </c>
      <c r="AA374" s="17">
        <f t="shared" si="367"/>
        <v>0.5</v>
      </c>
      <c r="AB374" s="51" t="e">
        <f t="shared" si="368"/>
        <v>#DIV/0!</v>
      </c>
      <c r="AC374" s="39" t="e">
        <f t="shared" si="369"/>
        <v>#DIV/0!</v>
      </c>
      <c r="AD374" s="48" t="e">
        <f t="shared" si="370"/>
        <v>#DIV/0!</v>
      </c>
      <c r="AE374" s="42">
        <f t="shared" si="371"/>
        <v>0</v>
      </c>
      <c r="AF374" s="54">
        <f t="shared" si="372"/>
        <v>0</v>
      </c>
      <c r="AG374" s="39" t="e">
        <f t="shared" si="373"/>
        <v>#DIV/0!</v>
      </c>
      <c r="AH374" s="54" t="e">
        <f t="shared" si="374"/>
        <v>#DIV/0!</v>
      </c>
      <c r="AI374" s="39" t="e">
        <f t="shared" si="375"/>
        <v>#DIV/0!</v>
      </c>
      <c r="AJ374" s="56" t="e">
        <f t="shared" si="376"/>
        <v>#DIV/0!</v>
      </c>
      <c r="AK374" s="42">
        <f t="shared" si="377"/>
        <v>0</v>
      </c>
      <c r="AL374" s="54">
        <f t="shared" si="378"/>
        <v>0</v>
      </c>
      <c r="AM374" s="39" t="e">
        <f t="shared" si="379"/>
        <v>#DIV/0!</v>
      </c>
      <c r="AN374" s="54" t="e">
        <f t="shared" si="380"/>
        <v>#DIV/0!</v>
      </c>
      <c r="AO374" s="39" t="e">
        <f t="shared" si="381"/>
        <v>#DIV/0!</v>
      </c>
      <c r="AP374" s="56" t="e">
        <f t="shared" si="382"/>
        <v>#DIV/0!</v>
      </c>
      <c r="AQ374" s="39" t="e">
        <f t="shared" si="383"/>
        <v>#DIV/0!</v>
      </c>
      <c r="AR374" s="56" t="e">
        <f t="shared" si="384"/>
        <v>#DIV/0!</v>
      </c>
      <c r="AS374" s="43" t="e">
        <f t="shared" si="385"/>
        <v>#DIV/0!</v>
      </c>
      <c r="AT374" s="58" t="e">
        <f t="shared" si="386"/>
        <v>#DIV/0!</v>
      </c>
      <c r="AU374" s="42">
        <f t="shared" si="387"/>
        <v>0</v>
      </c>
      <c r="AV374" s="61">
        <f t="shared" si="388"/>
        <v>0</v>
      </c>
      <c r="AW374" s="39" t="e">
        <f t="shared" si="389"/>
        <v>#DIV/0!</v>
      </c>
      <c r="AX374" s="61" t="e">
        <f t="shared" si="390"/>
        <v>#DIV/0!</v>
      </c>
      <c r="AY374" s="41" t="e">
        <f t="shared" si="391"/>
        <v>#DIV/0!</v>
      </c>
      <c r="AZ374" s="61" t="e">
        <f t="shared" si="392"/>
        <v>#DIV/0!</v>
      </c>
      <c r="BA374" s="39" t="e">
        <f t="shared" si="393"/>
        <v>#DIV/0!</v>
      </c>
      <c r="BB374" s="64" t="e">
        <f t="shared" si="394"/>
        <v>#DIV/0!</v>
      </c>
      <c r="BC374" s="42">
        <f t="shared" si="395"/>
        <v>0</v>
      </c>
      <c r="BD374" s="61">
        <f t="shared" si="396"/>
        <v>0</v>
      </c>
      <c r="BE374" s="39" t="e">
        <f t="shared" si="397"/>
        <v>#DIV/0!</v>
      </c>
      <c r="BF374" s="61" t="e">
        <f t="shared" si="398"/>
        <v>#DIV/0!</v>
      </c>
      <c r="BG374" s="41" t="e">
        <f t="shared" si="399"/>
        <v>#DIV/0!</v>
      </c>
      <c r="BH374" s="61" t="e">
        <f t="shared" si="400"/>
        <v>#DIV/0!</v>
      </c>
      <c r="BI374" s="39" t="e">
        <f t="shared" si="401"/>
        <v>#DIV/0!</v>
      </c>
      <c r="BJ374" s="64" t="e">
        <f t="shared" si="402"/>
        <v>#DIV/0!</v>
      </c>
      <c r="BK374" s="39" t="e">
        <f t="shared" si="403"/>
        <v>#DIV/0!</v>
      </c>
      <c r="BL374" s="64" t="e">
        <f t="shared" si="404"/>
        <v>#DIV/0!</v>
      </c>
      <c r="BM374" s="43" t="e">
        <f t="shared" si="405"/>
        <v>#DIV/0!</v>
      </c>
      <c r="BN374" s="66" t="e">
        <f t="shared" si="406"/>
        <v>#DIV/0!</v>
      </c>
      <c r="BO374" s="17">
        <f t="shared" si="407"/>
        <v>0</v>
      </c>
      <c r="BP374" s="68">
        <f t="shared" si="408"/>
        <v>0</v>
      </c>
      <c r="BQ374" s="39">
        <f t="shared" si="409"/>
        <v>0</v>
      </c>
      <c r="BR374" s="69">
        <f t="shared" si="410"/>
        <v>0</v>
      </c>
      <c r="BS374" s="44" t="e">
        <f t="shared" si="411"/>
        <v>#DIV/0!</v>
      </c>
      <c r="BT374" s="70" t="e">
        <f t="shared" si="412"/>
        <v>#DIV/0!</v>
      </c>
      <c r="BU374" s="43" t="str">
        <f t="shared" si="413"/>
        <v>REPROVADO</v>
      </c>
      <c r="BV374" s="71" t="str">
        <f t="shared" si="414"/>
        <v>REPROVADO</v>
      </c>
    </row>
    <row r="375" spans="1:74">
      <c r="A375" s="17">
        <f>'PLANILHA PRINCIPAL'!C377</f>
        <v>0</v>
      </c>
      <c r="B375" s="45">
        <f>'PLANILHA PRINCIPAL'!D377</f>
        <v>0</v>
      </c>
      <c r="C375" s="17">
        <f t="shared" si="346"/>
        <v>60</v>
      </c>
      <c r="D375" s="45">
        <f t="shared" si="347"/>
        <v>24500</v>
      </c>
      <c r="E375" s="17">
        <f t="shared" si="348"/>
        <v>0.6</v>
      </c>
      <c r="F375" s="45">
        <f t="shared" si="349"/>
        <v>1</v>
      </c>
      <c r="G375" s="17">
        <f t="shared" si="350"/>
        <v>0.8</v>
      </c>
      <c r="H375" s="45">
        <f t="shared" si="351"/>
        <v>1.4</v>
      </c>
      <c r="I375" s="17">
        <f t="shared" si="352"/>
        <v>1.8</v>
      </c>
      <c r="J375" s="45">
        <f>'PLANILHA PRINCIPAL'!E377</f>
        <v>0</v>
      </c>
      <c r="K375" s="17">
        <f t="shared" si="353"/>
        <v>0.2</v>
      </c>
      <c r="L375" s="45">
        <f t="shared" si="354"/>
        <v>0.3</v>
      </c>
      <c r="M375" s="17">
        <f t="shared" si="355"/>
        <v>0.8</v>
      </c>
      <c r="N375" s="72">
        <f>'PLANILHA PRINCIPAL'!F377</f>
        <v>0</v>
      </c>
      <c r="O375" s="39">
        <f>'PLANILHA PRINCIPAL'!G377</f>
        <v>0</v>
      </c>
      <c r="P375" s="47">
        <f t="shared" si="356"/>
        <v>0.48</v>
      </c>
      <c r="Q375" s="39">
        <f t="shared" si="357"/>
        <v>20.571428571428569</v>
      </c>
      <c r="R375" s="48">
        <f t="shared" si="358"/>
        <v>20.779220779220779</v>
      </c>
      <c r="S375" s="17">
        <f t="shared" si="359"/>
        <v>11760</v>
      </c>
      <c r="T375" s="49">
        <f t="shared" si="360"/>
        <v>0</v>
      </c>
      <c r="U375" s="40">
        <f t="shared" si="361"/>
        <v>0</v>
      </c>
      <c r="V375" s="49">
        <f t="shared" si="362"/>
        <v>0</v>
      </c>
      <c r="W375" s="40">
        <f t="shared" si="363"/>
        <v>0</v>
      </c>
      <c r="X375" s="49">
        <f t="shared" si="364"/>
        <v>0</v>
      </c>
      <c r="Y375" s="41" t="e">
        <f t="shared" si="365"/>
        <v>#DIV/0!</v>
      </c>
      <c r="Z375" s="50" t="e">
        <f t="shared" si="366"/>
        <v>#DIV/0!</v>
      </c>
      <c r="AA375" s="17">
        <f t="shared" si="367"/>
        <v>0.5</v>
      </c>
      <c r="AB375" s="51" t="e">
        <f t="shared" si="368"/>
        <v>#DIV/0!</v>
      </c>
      <c r="AC375" s="39" t="e">
        <f t="shared" si="369"/>
        <v>#DIV/0!</v>
      </c>
      <c r="AD375" s="48" t="e">
        <f t="shared" si="370"/>
        <v>#DIV/0!</v>
      </c>
      <c r="AE375" s="42">
        <f t="shared" si="371"/>
        <v>0</v>
      </c>
      <c r="AF375" s="54">
        <f t="shared" si="372"/>
        <v>0</v>
      </c>
      <c r="AG375" s="39" t="e">
        <f t="shared" si="373"/>
        <v>#DIV/0!</v>
      </c>
      <c r="AH375" s="54" t="e">
        <f t="shared" si="374"/>
        <v>#DIV/0!</v>
      </c>
      <c r="AI375" s="39" t="e">
        <f t="shared" si="375"/>
        <v>#DIV/0!</v>
      </c>
      <c r="AJ375" s="56" t="e">
        <f t="shared" si="376"/>
        <v>#DIV/0!</v>
      </c>
      <c r="AK375" s="42">
        <f t="shared" si="377"/>
        <v>0</v>
      </c>
      <c r="AL375" s="54">
        <f t="shared" si="378"/>
        <v>0</v>
      </c>
      <c r="AM375" s="39" t="e">
        <f t="shared" si="379"/>
        <v>#DIV/0!</v>
      </c>
      <c r="AN375" s="54" t="e">
        <f t="shared" si="380"/>
        <v>#DIV/0!</v>
      </c>
      <c r="AO375" s="39" t="e">
        <f t="shared" si="381"/>
        <v>#DIV/0!</v>
      </c>
      <c r="AP375" s="56" t="e">
        <f t="shared" si="382"/>
        <v>#DIV/0!</v>
      </c>
      <c r="AQ375" s="39" t="e">
        <f t="shared" si="383"/>
        <v>#DIV/0!</v>
      </c>
      <c r="AR375" s="56" t="e">
        <f t="shared" si="384"/>
        <v>#DIV/0!</v>
      </c>
      <c r="AS375" s="43" t="e">
        <f t="shared" si="385"/>
        <v>#DIV/0!</v>
      </c>
      <c r="AT375" s="58" t="e">
        <f t="shared" si="386"/>
        <v>#DIV/0!</v>
      </c>
      <c r="AU375" s="42">
        <f t="shared" si="387"/>
        <v>0</v>
      </c>
      <c r="AV375" s="61">
        <f t="shared" si="388"/>
        <v>0</v>
      </c>
      <c r="AW375" s="39" t="e">
        <f t="shared" si="389"/>
        <v>#DIV/0!</v>
      </c>
      <c r="AX375" s="61" t="e">
        <f t="shared" si="390"/>
        <v>#DIV/0!</v>
      </c>
      <c r="AY375" s="41" t="e">
        <f t="shared" si="391"/>
        <v>#DIV/0!</v>
      </c>
      <c r="AZ375" s="61" t="e">
        <f t="shared" si="392"/>
        <v>#DIV/0!</v>
      </c>
      <c r="BA375" s="39" t="e">
        <f t="shared" si="393"/>
        <v>#DIV/0!</v>
      </c>
      <c r="BB375" s="64" t="e">
        <f t="shared" si="394"/>
        <v>#DIV/0!</v>
      </c>
      <c r="BC375" s="42">
        <f t="shared" si="395"/>
        <v>0</v>
      </c>
      <c r="BD375" s="61">
        <f t="shared" si="396"/>
        <v>0</v>
      </c>
      <c r="BE375" s="39" t="e">
        <f t="shared" si="397"/>
        <v>#DIV/0!</v>
      </c>
      <c r="BF375" s="61" t="e">
        <f t="shared" si="398"/>
        <v>#DIV/0!</v>
      </c>
      <c r="BG375" s="41" t="e">
        <f t="shared" si="399"/>
        <v>#DIV/0!</v>
      </c>
      <c r="BH375" s="61" t="e">
        <f t="shared" si="400"/>
        <v>#DIV/0!</v>
      </c>
      <c r="BI375" s="39" t="e">
        <f t="shared" si="401"/>
        <v>#DIV/0!</v>
      </c>
      <c r="BJ375" s="64" t="e">
        <f t="shared" si="402"/>
        <v>#DIV/0!</v>
      </c>
      <c r="BK375" s="39" t="e">
        <f t="shared" si="403"/>
        <v>#DIV/0!</v>
      </c>
      <c r="BL375" s="64" t="e">
        <f t="shared" si="404"/>
        <v>#DIV/0!</v>
      </c>
      <c r="BM375" s="43" t="e">
        <f t="shared" si="405"/>
        <v>#DIV/0!</v>
      </c>
      <c r="BN375" s="66" t="e">
        <f t="shared" si="406"/>
        <v>#DIV/0!</v>
      </c>
      <c r="BO375" s="17">
        <f t="shared" si="407"/>
        <v>0</v>
      </c>
      <c r="BP375" s="68">
        <f t="shared" si="408"/>
        <v>0</v>
      </c>
      <c r="BQ375" s="39">
        <f t="shared" si="409"/>
        <v>0</v>
      </c>
      <c r="BR375" s="69">
        <f t="shared" si="410"/>
        <v>0</v>
      </c>
      <c r="BS375" s="44" t="e">
        <f t="shared" si="411"/>
        <v>#DIV/0!</v>
      </c>
      <c r="BT375" s="70" t="e">
        <f t="shared" si="412"/>
        <v>#DIV/0!</v>
      </c>
      <c r="BU375" s="43" t="str">
        <f t="shared" si="413"/>
        <v>REPROVADO</v>
      </c>
      <c r="BV375" s="71" t="str">
        <f t="shared" si="414"/>
        <v>REPROVADO</v>
      </c>
    </row>
    <row r="376" spans="1:74">
      <c r="A376" s="17">
        <f>'PLANILHA PRINCIPAL'!C378</f>
        <v>0</v>
      </c>
      <c r="B376" s="45">
        <f>'PLANILHA PRINCIPAL'!D378</f>
        <v>0</v>
      </c>
      <c r="C376" s="17">
        <f t="shared" si="346"/>
        <v>60</v>
      </c>
      <c r="D376" s="45">
        <f t="shared" si="347"/>
        <v>24500</v>
      </c>
      <c r="E376" s="17">
        <f t="shared" si="348"/>
        <v>0.6</v>
      </c>
      <c r="F376" s="45">
        <f t="shared" si="349"/>
        <v>1</v>
      </c>
      <c r="G376" s="17">
        <f t="shared" si="350"/>
        <v>0.8</v>
      </c>
      <c r="H376" s="45">
        <f t="shared" si="351"/>
        <v>1.4</v>
      </c>
      <c r="I376" s="17">
        <f t="shared" si="352"/>
        <v>1.8</v>
      </c>
      <c r="J376" s="45">
        <f>'PLANILHA PRINCIPAL'!E378</f>
        <v>0</v>
      </c>
      <c r="K376" s="17">
        <f t="shared" si="353"/>
        <v>0.2</v>
      </c>
      <c r="L376" s="45">
        <f t="shared" si="354"/>
        <v>0.3</v>
      </c>
      <c r="M376" s="17">
        <f t="shared" si="355"/>
        <v>0.8</v>
      </c>
      <c r="N376" s="72">
        <f>'PLANILHA PRINCIPAL'!F378</f>
        <v>0</v>
      </c>
      <c r="O376" s="39">
        <f>'PLANILHA PRINCIPAL'!G378</f>
        <v>0</v>
      </c>
      <c r="P376" s="47">
        <f t="shared" si="356"/>
        <v>0.48</v>
      </c>
      <c r="Q376" s="39">
        <f t="shared" si="357"/>
        <v>20.571428571428569</v>
      </c>
      <c r="R376" s="48">
        <f t="shared" si="358"/>
        <v>20.779220779220779</v>
      </c>
      <c r="S376" s="17">
        <f t="shared" si="359"/>
        <v>11760</v>
      </c>
      <c r="T376" s="49">
        <f t="shared" si="360"/>
        <v>0</v>
      </c>
      <c r="U376" s="40">
        <f t="shared" si="361"/>
        <v>0</v>
      </c>
      <c r="V376" s="49">
        <f t="shared" si="362"/>
        <v>0</v>
      </c>
      <c r="W376" s="40">
        <f t="shared" si="363"/>
        <v>0</v>
      </c>
      <c r="X376" s="49">
        <f t="shared" si="364"/>
        <v>0</v>
      </c>
      <c r="Y376" s="41" t="e">
        <f t="shared" si="365"/>
        <v>#DIV/0!</v>
      </c>
      <c r="Z376" s="50" t="e">
        <f t="shared" si="366"/>
        <v>#DIV/0!</v>
      </c>
      <c r="AA376" s="17">
        <f t="shared" si="367"/>
        <v>0.5</v>
      </c>
      <c r="AB376" s="51" t="e">
        <f t="shared" si="368"/>
        <v>#DIV/0!</v>
      </c>
      <c r="AC376" s="39" t="e">
        <f t="shared" si="369"/>
        <v>#DIV/0!</v>
      </c>
      <c r="AD376" s="48" t="e">
        <f t="shared" si="370"/>
        <v>#DIV/0!</v>
      </c>
      <c r="AE376" s="42">
        <f t="shared" si="371"/>
        <v>0</v>
      </c>
      <c r="AF376" s="54">
        <f t="shared" si="372"/>
        <v>0</v>
      </c>
      <c r="AG376" s="39" t="e">
        <f t="shared" si="373"/>
        <v>#DIV/0!</v>
      </c>
      <c r="AH376" s="54" t="e">
        <f t="shared" si="374"/>
        <v>#DIV/0!</v>
      </c>
      <c r="AI376" s="39" t="e">
        <f t="shared" si="375"/>
        <v>#DIV/0!</v>
      </c>
      <c r="AJ376" s="56" t="e">
        <f t="shared" si="376"/>
        <v>#DIV/0!</v>
      </c>
      <c r="AK376" s="42">
        <f t="shared" si="377"/>
        <v>0</v>
      </c>
      <c r="AL376" s="54">
        <f t="shared" si="378"/>
        <v>0</v>
      </c>
      <c r="AM376" s="39" t="e">
        <f t="shared" si="379"/>
        <v>#DIV/0!</v>
      </c>
      <c r="AN376" s="54" t="e">
        <f t="shared" si="380"/>
        <v>#DIV/0!</v>
      </c>
      <c r="AO376" s="39" t="e">
        <f t="shared" si="381"/>
        <v>#DIV/0!</v>
      </c>
      <c r="AP376" s="56" t="e">
        <f t="shared" si="382"/>
        <v>#DIV/0!</v>
      </c>
      <c r="AQ376" s="39" t="e">
        <f t="shared" si="383"/>
        <v>#DIV/0!</v>
      </c>
      <c r="AR376" s="56" t="e">
        <f t="shared" si="384"/>
        <v>#DIV/0!</v>
      </c>
      <c r="AS376" s="43" t="e">
        <f t="shared" si="385"/>
        <v>#DIV/0!</v>
      </c>
      <c r="AT376" s="58" t="e">
        <f t="shared" si="386"/>
        <v>#DIV/0!</v>
      </c>
      <c r="AU376" s="42">
        <f t="shared" si="387"/>
        <v>0</v>
      </c>
      <c r="AV376" s="61">
        <f t="shared" si="388"/>
        <v>0</v>
      </c>
      <c r="AW376" s="39" t="e">
        <f t="shared" si="389"/>
        <v>#DIV/0!</v>
      </c>
      <c r="AX376" s="61" t="e">
        <f t="shared" si="390"/>
        <v>#DIV/0!</v>
      </c>
      <c r="AY376" s="41" t="e">
        <f t="shared" si="391"/>
        <v>#DIV/0!</v>
      </c>
      <c r="AZ376" s="61" t="e">
        <f t="shared" si="392"/>
        <v>#DIV/0!</v>
      </c>
      <c r="BA376" s="39" t="e">
        <f t="shared" si="393"/>
        <v>#DIV/0!</v>
      </c>
      <c r="BB376" s="64" t="e">
        <f t="shared" si="394"/>
        <v>#DIV/0!</v>
      </c>
      <c r="BC376" s="42">
        <f t="shared" si="395"/>
        <v>0</v>
      </c>
      <c r="BD376" s="61">
        <f t="shared" si="396"/>
        <v>0</v>
      </c>
      <c r="BE376" s="39" t="e">
        <f t="shared" si="397"/>
        <v>#DIV/0!</v>
      </c>
      <c r="BF376" s="61" t="e">
        <f t="shared" si="398"/>
        <v>#DIV/0!</v>
      </c>
      <c r="BG376" s="41" t="e">
        <f t="shared" si="399"/>
        <v>#DIV/0!</v>
      </c>
      <c r="BH376" s="61" t="e">
        <f t="shared" si="400"/>
        <v>#DIV/0!</v>
      </c>
      <c r="BI376" s="39" t="e">
        <f t="shared" si="401"/>
        <v>#DIV/0!</v>
      </c>
      <c r="BJ376" s="64" t="e">
        <f t="shared" si="402"/>
        <v>#DIV/0!</v>
      </c>
      <c r="BK376" s="39" t="e">
        <f t="shared" si="403"/>
        <v>#DIV/0!</v>
      </c>
      <c r="BL376" s="64" t="e">
        <f t="shared" si="404"/>
        <v>#DIV/0!</v>
      </c>
      <c r="BM376" s="43" t="e">
        <f t="shared" si="405"/>
        <v>#DIV/0!</v>
      </c>
      <c r="BN376" s="66" t="e">
        <f t="shared" si="406"/>
        <v>#DIV/0!</v>
      </c>
      <c r="BO376" s="17">
        <f t="shared" si="407"/>
        <v>0</v>
      </c>
      <c r="BP376" s="68">
        <f t="shared" si="408"/>
        <v>0</v>
      </c>
      <c r="BQ376" s="39">
        <f t="shared" si="409"/>
        <v>0</v>
      </c>
      <c r="BR376" s="69">
        <f t="shared" si="410"/>
        <v>0</v>
      </c>
      <c r="BS376" s="44" t="e">
        <f t="shared" si="411"/>
        <v>#DIV/0!</v>
      </c>
      <c r="BT376" s="70" t="e">
        <f t="shared" si="412"/>
        <v>#DIV/0!</v>
      </c>
      <c r="BU376" s="43" t="str">
        <f t="shared" si="413"/>
        <v>REPROVADO</v>
      </c>
      <c r="BV376" s="71" t="str">
        <f t="shared" si="414"/>
        <v>REPROVADO</v>
      </c>
    </row>
    <row r="377" spans="1:74">
      <c r="A377" s="17">
        <f>'PLANILHA PRINCIPAL'!C379</f>
        <v>0</v>
      </c>
      <c r="B377" s="45">
        <f>'PLANILHA PRINCIPAL'!D379</f>
        <v>0</v>
      </c>
      <c r="C377" s="17">
        <f t="shared" si="346"/>
        <v>60</v>
      </c>
      <c r="D377" s="45">
        <f t="shared" si="347"/>
        <v>24500</v>
      </c>
      <c r="E377" s="17">
        <f t="shared" si="348"/>
        <v>0.6</v>
      </c>
      <c r="F377" s="45">
        <f t="shared" si="349"/>
        <v>1</v>
      </c>
      <c r="G377" s="17">
        <f t="shared" si="350"/>
        <v>0.8</v>
      </c>
      <c r="H377" s="45">
        <f t="shared" si="351"/>
        <v>1.4</v>
      </c>
      <c r="I377" s="17">
        <f t="shared" si="352"/>
        <v>1.8</v>
      </c>
      <c r="J377" s="45">
        <f>'PLANILHA PRINCIPAL'!E379</f>
        <v>0</v>
      </c>
      <c r="K377" s="17">
        <f t="shared" si="353"/>
        <v>0.2</v>
      </c>
      <c r="L377" s="45">
        <f t="shared" si="354"/>
        <v>0.3</v>
      </c>
      <c r="M377" s="17">
        <f t="shared" si="355"/>
        <v>0.8</v>
      </c>
      <c r="N377" s="72">
        <f>'PLANILHA PRINCIPAL'!F379</f>
        <v>0</v>
      </c>
      <c r="O377" s="39">
        <f>'PLANILHA PRINCIPAL'!G379</f>
        <v>0</v>
      </c>
      <c r="P377" s="47">
        <f t="shared" si="356"/>
        <v>0.48</v>
      </c>
      <c r="Q377" s="39">
        <f t="shared" si="357"/>
        <v>20.571428571428569</v>
      </c>
      <c r="R377" s="48">
        <f t="shared" si="358"/>
        <v>20.779220779220779</v>
      </c>
      <c r="S377" s="17">
        <f t="shared" si="359"/>
        <v>11760</v>
      </c>
      <c r="T377" s="49">
        <f t="shared" si="360"/>
        <v>0</v>
      </c>
      <c r="U377" s="40">
        <f t="shared" si="361"/>
        <v>0</v>
      </c>
      <c r="V377" s="49">
        <f t="shared" si="362"/>
        <v>0</v>
      </c>
      <c r="W377" s="40">
        <f t="shared" si="363"/>
        <v>0</v>
      </c>
      <c r="X377" s="49">
        <f t="shared" si="364"/>
        <v>0</v>
      </c>
      <c r="Y377" s="41" t="e">
        <f t="shared" si="365"/>
        <v>#DIV/0!</v>
      </c>
      <c r="Z377" s="50" t="e">
        <f t="shared" si="366"/>
        <v>#DIV/0!</v>
      </c>
      <c r="AA377" s="17">
        <f t="shared" si="367"/>
        <v>0.5</v>
      </c>
      <c r="AB377" s="51" t="e">
        <f t="shared" si="368"/>
        <v>#DIV/0!</v>
      </c>
      <c r="AC377" s="39" t="e">
        <f t="shared" si="369"/>
        <v>#DIV/0!</v>
      </c>
      <c r="AD377" s="48" t="e">
        <f t="shared" si="370"/>
        <v>#DIV/0!</v>
      </c>
      <c r="AE377" s="42">
        <f t="shared" si="371"/>
        <v>0</v>
      </c>
      <c r="AF377" s="54">
        <f t="shared" si="372"/>
        <v>0</v>
      </c>
      <c r="AG377" s="39" t="e">
        <f t="shared" si="373"/>
        <v>#DIV/0!</v>
      </c>
      <c r="AH377" s="54" t="e">
        <f t="shared" si="374"/>
        <v>#DIV/0!</v>
      </c>
      <c r="AI377" s="39" t="e">
        <f t="shared" si="375"/>
        <v>#DIV/0!</v>
      </c>
      <c r="AJ377" s="56" t="e">
        <f t="shared" si="376"/>
        <v>#DIV/0!</v>
      </c>
      <c r="AK377" s="42">
        <f t="shared" si="377"/>
        <v>0</v>
      </c>
      <c r="AL377" s="54">
        <f t="shared" si="378"/>
        <v>0</v>
      </c>
      <c r="AM377" s="39" t="e">
        <f t="shared" si="379"/>
        <v>#DIV/0!</v>
      </c>
      <c r="AN377" s="54" t="e">
        <f t="shared" si="380"/>
        <v>#DIV/0!</v>
      </c>
      <c r="AO377" s="39" t="e">
        <f t="shared" si="381"/>
        <v>#DIV/0!</v>
      </c>
      <c r="AP377" s="56" t="e">
        <f t="shared" si="382"/>
        <v>#DIV/0!</v>
      </c>
      <c r="AQ377" s="39" t="e">
        <f t="shared" si="383"/>
        <v>#DIV/0!</v>
      </c>
      <c r="AR377" s="56" t="e">
        <f t="shared" si="384"/>
        <v>#DIV/0!</v>
      </c>
      <c r="AS377" s="43" t="e">
        <f t="shared" si="385"/>
        <v>#DIV/0!</v>
      </c>
      <c r="AT377" s="58" t="e">
        <f t="shared" si="386"/>
        <v>#DIV/0!</v>
      </c>
      <c r="AU377" s="42">
        <f t="shared" si="387"/>
        <v>0</v>
      </c>
      <c r="AV377" s="61">
        <f t="shared" si="388"/>
        <v>0</v>
      </c>
      <c r="AW377" s="39" t="e">
        <f t="shared" si="389"/>
        <v>#DIV/0!</v>
      </c>
      <c r="AX377" s="61" t="e">
        <f t="shared" si="390"/>
        <v>#DIV/0!</v>
      </c>
      <c r="AY377" s="41" t="e">
        <f t="shared" si="391"/>
        <v>#DIV/0!</v>
      </c>
      <c r="AZ377" s="61" t="e">
        <f t="shared" si="392"/>
        <v>#DIV/0!</v>
      </c>
      <c r="BA377" s="39" t="e">
        <f t="shared" si="393"/>
        <v>#DIV/0!</v>
      </c>
      <c r="BB377" s="64" t="e">
        <f t="shared" si="394"/>
        <v>#DIV/0!</v>
      </c>
      <c r="BC377" s="42">
        <f t="shared" si="395"/>
        <v>0</v>
      </c>
      <c r="BD377" s="61">
        <f t="shared" si="396"/>
        <v>0</v>
      </c>
      <c r="BE377" s="39" t="e">
        <f t="shared" si="397"/>
        <v>#DIV/0!</v>
      </c>
      <c r="BF377" s="61" t="e">
        <f t="shared" si="398"/>
        <v>#DIV/0!</v>
      </c>
      <c r="BG377" s="41" t="e">
        <f t="shared" si="399"/>
        <v>#DIV/0!</v>
      </c>
      <c r="BH377" s="61" t="e">
        <f t="shared" si="400"/>
        <v>#DIV/0!</v>
      </c>
      <c r="BI377" s="39" t="e">
        <f t="shared" si="401"/>
        <v>#DIV/0!</v>
      </c>
      <c r="BJ377" s="64" t="e">
        <f t="shared" si="402"/>
        <v>#DIV/0!</v>
      </c>
      <c r="BK377" s="39" t="e">
        <f t="shared" si="403"/>
        <v>#DIV/0!</v>
      </c>
      <c r="BL377" s="64" t="e">
        <f t="shared" si="404"/>
        <v>#DIV/0!</v>
      </c>
      <c r="BM377" s="43" t="e">
        <f t="shared" si="405"/>
        <v>#DIV/0!</v>
      </c>
      <c r="BN377" s="66" t="e">
        <f t="shared" si="406"/>
        <v>#DIV/0!</v>
      </c>
      <c r="BO377" s="17">
        <f t="shared" si="407"/>
        <v>0</v>
      </c>
      <c r="BP377" s="68">
        <f t="shared" si="408"/>
        <v>0</v>
      </c>
      <c r="BQ377" s="39">
        <f t="shared" si="409"/>
        <v>0</v>
      </c>
      <c r="BR377" s="69">
        <f t="shared" si="410"/>
        <v>0</v>
      </c>
      <c r="BS377" s="44" t="e">
        <f t="shared" si="411"/>
        <v>#DIV/0!</v>
      </c>
      <c r="BT377" s="70" t="e">
        <f t="shared" si="412"/>
        <v>#DIV/0!</v>
      </c>
      <c r="BU377" s="43" t="str">
        <f t="shared" si="413"/>
        <v>REPROVADO</v>
      </c>
      <c r="BV377" s="71" t="str">
        <f t="shared" si="414"/>
        <v>REPROVADO</v>
      </c>
    </row>
    <row r="378" spans="1:74">
      <c r="A378" s="17">
        <f>'PLANILHA PRINCIPAL'!C380</f>
        <v>0</v>
      </c>
      <c r="B378" s="45">
        <f>'PLANILHA PRINCIPAL'!D380</f>
        <v>0</v>
      </c>
      <c r="C378" s="17">
        <f t="shared" si="346"/>
        <v>60</v>
      </c>
      <c r="D378" s="45">
        <f t="shared" si="347"/>
        <v>24500</v>
      </c>
      <c r="E378" s="17">
        <f t="shared" si="348"/>
        <v>0.6</v>
      </c>
      <c r="F378" s="45">
        <f t="shared" si="349"/>
        <v>1</v>
      </c>
      <c r="G378" s="17">
        <f t="shared" si="350"/>
        <v>0.8</v>
      </c>
      <c r="H378" s="45">
        <f t="shared" si="351"/>
        <v>1.4</v>
      </c>
      <c r="I378" s="17">
        <f t="shared" si="352"/>
        <v>1.8</v>
      </c>
      <c r="J378" s="45">
        <f>'PLANILHA PRINCIPAL'!E380</f>
        <v>0</v>
      </c>
      <c r="K378" s="17">
        <f t="shared" si="353"/>
        <v>0.2</v>
      </c>
      <c r="L378" s="45">
        <f t="shared" si="354"/>
        <v>0.3</v>
      </c>
      <c r="M378" s="17">
        <f t="shared" si="355"/>
        <v>0.8</v>
      </c>
      <c r="N378" s="72">
        <f>'PLANILHA PRINCIPAL'!F380</f>
        <v>0</v>
      </c>
      <c r="O378" s="39">
        <f>'PLANILHA PRINCIPAL'!G380</f>
        <v>0</v>
      </c>
      <c r="P378" s="47">
        <f t="shared" si="356"/>
        <v>0.48</v>
      </c>
      <c r="Q378" s="39">
        <f t="shared" si="357"/>
        <v>20.571428571428569</v>
      </c>
      <c r="R378" s="48">
        <f t="shared" si="358"/>
        <v>20.779220779220779</v>
      </c>
      <c r="S378" s="17">
        <f t="shared" si="359"/>
        <v>11760</v>
      </c>
      <c r="T378" s="49">
        <f t="shared" si="360"/>
        <v>0</v>
      </c>
      <c r="U378" s="40">
        <f t="shared" si="361"/>
        <v>0</v>
      </c>
      <c r="V378" s="49">
        <f t="shared" si="362"/>
        <v>0</v>
      </c>
      <c r="W378" s="40">
        <f t="shared" si="363"/>
        <v>0</v>
      </c>
      <c r="X378" s="49">
        <f t="shared" si="364"/>
        <v>0</v>
      </c>
      <c r="Y378" s="41" t="e">
        <f t="shared" si="365"/>
        <v>#DIV/0!</v>
      </c>
      <c r="Z378" s="50" t="e">
        <f t="shared" si="366"/>
        <v>#DIV/0!</v>
      </c>
      <c r="AA378" s="17">
        <f t="shared" si="367"/>
        <v>0.5</v>
      </c>
      <c r="AB378" s="51" t="e">
        <f t="shared" si="368"/>
        <v>#DIV/0!</v>
      </c>
      <c r="AC378" s="39" t="e">
        <f t="shared" si="369"/>
        <v>#DIV/0!</v>
      </c>
      <c r="AD378" s="48" t="e">
        <f t="shared" si="370"/>
        <v>#DIV/0!</v>
      </c>
      <c r="AE378" s="42">
        <f t="shared" si="371"/>
        <v>0</v>
      </c>
      <c r="AF378" s="54">
        <f t="shared" si="372"/>
        <v>0</v>
      </c>
      <c r="AG378" s="39" t="e">
        <f t="shared" si="373"/>
        <v>#DIV/0!</v>
      </c>
      <c r="AH378" s="54" t="e">
        <f t="shared" si="374"/>
        <v>#DIV/0!</v>
      </c>
      <c r="AI378" s="39" t="e">
        <f t="shared" si="375"/>
        <v>#DIV/0!</v>
      </c>
      <c r="AJ378" s="56" t="e">
        <f t="shared" si="376"/>
        <v>#DIV/0!</v>
      </c>
      <c r="AK378" s="42">
        <f t="shared" si="377"/>
        <v>0</v>
      </c>
      <c r="AL378" s="54">
        <f t="shared" si="378"/>
        <v>0</v>
      </c>
      <c r="AM378" s="39" t="e">
        <f t="shared" si="379"/>
        <v>#DIV/0!</v>
      </c>
      <c r="AN378" s="54" t="e">
        <f t="shared" si="380"/>
        <v>#DIV/0!</v>
      </c>
      <c r="AO378" s="39" t="e">
        <f t="shared" si="381"/>
        <v>#DIV/0!</v>
      </c>
      <c r="AP378" s="56" t="e">
        <f t="shared" si="382"/>
        <v>#DIV/0!</v>
      </c>
      <c r="AQ378" s="39" t="e">
        <f t="shared" si="383"/>
        <v>#DIV/0!</v>
      </c>
      <c r="AR378" s="56" t="e">
        <f t="shared" si="384"/>
        <v>#DIV/0!</v>
      </c>
      <c r="AS378" s="43" t="e">
        <f t="shared" si="385"/>
        <v>#DIV/0!</v>
      </c>
      <c r="AT378" s="58" t="e">
        <f t="shared" si="386"/>
        <v>#DIV/0!</v>
      </c>
      <c r="AU378" s="42">
        <f t="shared" si="387"/>
        <v>0</v>
      </c>
      <c r="AV378" s="61">
        <f t="shared" si="388"/>
        <v>0</v>
      </c>
      <c r="AW378" s="39" t="e">
        <f t="shared" si="389"/>
        <v>#DIV/0!</v>
      </c>
      <c r="AX378" s="61" t="e">
        <f t="shared" si="390"/>
        <v>#DIV/0!</v>
      </c>
      <c r="AY378" s="41" t="e">
        <f t="shared" si="391"/>
        <v>#DIV/0!</v>
      </c>
      <c r="AZ378" s="61" t="e">
        <f t="shared" si="392"/>
        <v>#DIV/0!</v>
      </c>
      <c r="BA378" s="39" t="e">
        <f t="shared" si="393"/>
        <v>#DIV/0!</v>
      </c>
      <c r="BB378" s="64" t="e">
        <f t="shared" si="394"/>
        <v>#DIV/0!</v>
      </c>
      <c r="BC378" s="42">
        <f t="shared" si="395"/>
        <v>0</v>
      </c>
      <c r="BD378" s="61">
        <f t="shared" si="396"/>
        <v>0</v>
      </c>
      <c r="BE378" s="39" t="e">
        <f t="shared" si="397"/>
        <v>#DIV/0!</v>
      </c>
      <c r="BF378" s="61" t="e">
        <f t="shared" si="398"/>
        <v>#DIV/0!</v>
      </c>
      <c r="BG378" s="41" t="e">
        <f t="shared" si="399"/>
        <v>#DIV/0!</v>
      </c>
      <c r="BH378" s="61" t="e">
        <f t="shared" si="400"/>
        <v>#DIV/0!</v>
      </c>
      <c r="BI378" s="39" t="e">
        <f t="shared" si="401"/>
        <v>#DIV/0!</v>
      </c>
      <c r="BJ378" s="64" t="e">
        <f t="shared" si="402"/>
        <v>#DIV/0!</v>
      </c>
      <c r="BK378" s="39" t="e">
        <f t="shared" si="403"/>
        <v>#DIV/0!</v>
      </c>
      <c r="BL378" s="64" t="e">
        <f t="shared" si="404"/>
        <v>#DIV/0!</v>
      </c>
      <c r="BM378" s="43" t="e">
        <f t="shared" si="405"/>
        <v>#DIV/0!</v>
      </c>
      <c r="BN378" s="66" t="e">
        <f t="shared" si="406"/>
        <v>#DIV/0!</v>
      </c>
      <c r="BO378" s="17">
        <f t="shared" si="407"/>
        <v>0</v>
      </c>
      <c r="BP378" s="68">
        <f t="shared" si="408"/>
        <v>0</v>
      </c>
      <c r="BQ378" s="39">
        <f t="shared" si="409"/>
        <v>0</v>
      </c>
      <c r="BR378" s="69">
        <f t="shared" si="410"/>
        <v>0</v>
      </c>
      <c r="BS378" s="44" t="e">
        <f t="shared" si="411"/>
        <v>#DIV/0!</v>
      </c>
      <c r="BT378" s="70" t="e">
        <f t="shared" si="412"/>
        <v>#DIV/0!</v>
      </c>
      <c r="BU378" s="43" t="str">
        <f t="shared" si="413"/>
        <v>REPROVADO</v>
      </c>
      <c r="BV378" s="71" t="str">
        <f t="shared" si="414"/>
        <v>REPROVADO</v>
      </c>
    </row>
    <row r="379" spans="1:74">
      <c r="A379" s="17">
        <f>'PLANILHA PRINCIPAL'!C381</f>
        <v>0</v>
      </c>
      <c r="B379" s="45">
        <f>'PLANILHA PRINCIPAL'!D381</f>
        <v>0</v>
      </c>
      <c r="C379" s="17">
        <f t="shared" si="346"/>
        <v>60</v>
      </c>
      <c r="D379" s="45">
        <f t="shared" si="347"/>
        <v>24500</v>
      </c>
      <c r="E379" s="17">
        <f t="shared" si="348"/>
        <v>0.6</v>
      </c>
      <c r="F379" s="45">
        <f t="shared" si="349"/>
        <v>1</v>
      </c>
      <c r="G379" s="17">
        <f t="shared" si="350"/>
        <v>0.8</v>
      </c>
      <c r="H379" s="45">
        <f t="shared" si="351"/>
        <v>1.4</v>
      </c>
      <c r="I379" s="17">
        <f t="shared" si="352"/>
        <v>1.8</v>
      </c>
      <c r="J379" s="45">
        <f>'PLANILHA PRINCIPAL'!E381</f>
        <v>0</v>
      </c>
      <c r="K379" s="17">
        <f t="shared" si="353"/>
        <v>0.2</v>
      </c>
      <c r="L379" s="45">
        <f t="shared" si="354"/>
        <v>0.3</v>
      </c>
      <c r="M379" s="17">
        <f t="shared" si="355"/>
        <v>0.8</v>
      </c>
      <c r="N379" s="72">
        <f>'PLANILHA PRINCIPAL'!F381</f>
        <v>0</v>
      </c>
      <c r="O379" s="39">
        <f>'PLANILHA PRINCIPAL'!G381</f>
        <v>0</v>
      </c>
      <c r="P379" s="47">
        <f t="shared" si="356"/>
        <v>0.48</v>
      </c>
      <c r="Q379" s="39">
        <f t="shared" si="357"/>
        <v>20.571428571428569</v>
      </c>
      <c r="R379" s="48">
        <f t="shared" si="358"/>
        <v>20.779220779220779</v>
      </c>
      <c r="S379" s="17">
        <f t="shared" si="359"/>
        <v>11760</v>
      </c>
      <c r="T379" s="49">
        <f t="shared" si="360"/>
        <v>0</v>
      </c>
      <c r="U379" s="40">
        <f t="shared" si="361"/>
        <v>0</v>
      </c>
      <c r="V379" s="49">
        <f t="shared" si="362"/>
        <v>0</v>
      </c>
      <c r="W379" s="40">
        <f t="shared" si="363"/>
        <v>0</v>
      </c>
      <c r="X379" s="49">
        <f t="shared" si="364"/>
        <v>0</v>
      </c>
      <c r="Y379" s="41" t="e">
        <f t="shared" si="365"/>
        <v>#DIV/0!</v>
      </c>
      <c r="Z379" s="50" t="e">
        <f t="shared" si="366"/>
        <v>#DIV/0!</v>
      </c>
      <c r="AA379" s="17">
        <f t="shared" si="367"/>
        <v>0.5</v>
      </c>
      <c r="AB379" s="51" t="e">
        <f t="shared" si="368"/>
        <v>#DIV/0!</v>
      </c>
      <c r="AC379" s="39" t="e">
        <f t="shared" si="369"/>
        <v>#DIV/0!</v>
      </c>
      <c r="AD379" s="48" t="e">
        <f t="shared" si="370"/>
        <v>#DIV/0!</v>
      </c>
      <c r="AE379" s="42">
        <f t="shared" si="371"/>
        <v>0</v>
      </c>
      <c r="AF379" s="54">
        <f t="shared" si="372"/>
        <v>0</v>
      </c>
      <c r="AG379" s="39" t="e">
        <f t="shared" si="373"/>
        <v>#DIV/0!</v>
      </c>
      <c r="AH379" s="54" t="e">
        <f t="shared" si="374"/>
        <v>#DIV/0!</v>
      </c>
      <c r="AI379" s="39" t="e">
        <f t="shared" si="375"/>
        <v>#DIV/0!</v>
      </c>
      <c r="AJ379" s="56" t="e">
        <f t="shared" si="376"/>
        <v>#DIV/0!</v>
      </c>
      <c r="AK379" s="42">
        <f t="shared" si="377"/>
        <v>0</v>
      </c>
      <c r="AL379" s="54">
        <f t="shared" si="378"/>
        <v>0</v>
      </c>
      <c r="AM379" s="39" t="e">
        <f t="shared" si="379"/>
        <v>#DIV/0!</v>
      </c>
      <c r="AN379" s="54" t="e">
        <f t="shared" si="380"/>
        <v>#DIV/0!</v>
      </c>
      <c r="AO379" s="39" t="e">
        <f t="shared" si="381"/>
        <v>#DIV/0!</v>
      </c>
      <c r="AP379" s="56" t="e">
        <f t="shared" si="382"/>
        <v>#DIV/0!</v>
      </c>
      <c r="AQ379" s="39" t="e">
        <f t="shared" si="383"/>
        <v>#DIV/0!</v>
      </c>
      <c r="AR379" s="56" t="e">
        <f t="shared" si="384"/>
        <v>#DIV/0!</v>
      </c>
      <c r="AS379" s="43" t="e">
        <f t="shared" si="385"/>
        <v>#DIV/0!</v>
      </c>
      <c r="AT379" s="58" t="e">
        <f t="shared" si="386"/>
        <v>#DIV/0!</v>
      </c>
      <c r="AU379" s="42">
        <f t="shared" si="387"/>
        <v>0</v>
      </c>
      <c r="AV379" s="61">
        <f t="shared" si="388"/>
        <v>0</v>
      </c>
      <c r="AW379" s="39" t="e">
        <f t="shared" si="389"/>
        <v>#DIV/0!</v>
      </c>
      <c r="AX379" s="61" t="e">
        <f t="shared" si="390"/>
        <v>#DIV/0!</v>
      </c>
      <c r="AY379" s="41" t="e">
        <f t="shared" si="391"/>
        <v>#DIV/0!</v>
      </c>
      <c r="AZ379" s="61" t="e">
        <f t="shared" si="392"/>
        <v>#DIV/0!</v>
      </c>
      <c r="BA379" s="39" t="e">
        <f t="shared" si="393"/>
        <v>#DIV/0!</v>
      </c>
      <c r="BB379" s="64" t="e">
        <f t="shared" si="394"/>
        <v>#DIV/0!</v>
      </c>
      <c r="BC379" s="42">
        <f t="shared" si="395"/>
        <v>0</v>
      </c>
      <c r="BD379" s="61">
        <f t="shared" si="396"/>
        <v>0</v>
      </c>
      <c r="BE379" s="39" t="e">
        <f t="shared" si="397"/>
        <v>#DIV/0!</v>
      </c>
      <c r="BF379" s="61" t="e">
        <f t="shared" si="398"/>
        <v>#DIV/0!</v>
      </c>
      <c r="BG379" s="41" t="e">
        <f t="shared" si="399"/>
        <v>#DIV/0!</v>
      </c>
      <c r="BH379" s="61" t="e">
        <f t="shared" si="400"/>
        <v>#DIV/0!</v>
      </c>
      <c r="BI379" s="39" t="e">
        <f t="shared" si="401"/>
        <v>#DIV/0!</v>
      </c>
      <c r="BJ379" s="64" t="e">
        <f t="shared" si="402"/>
        <v>#DIV/0!</v>
      </c>
      <c r="BK379" s="39" t="e">
        <f t="shared" si="403"/>
        <v>#DIV/0!</v>
      </c>
      <c r="BL379" s="64" t="e">
        <f t="shared" si="404"/>
        <v>#DIV/0!</v>
      </c>
      <c r="BM379" s="43" t="e">
        <f t="shared" si="405"/>
        <v>#DIV/0!</v>
      </c>
      <c r="BN379" s="66" t="e">
        <f t="shared" si="406"/>
        <v>#DIV/0!</v>
      </c>
      <c r="BO379" s="17">
        <f t="shared" si="407"/>
        <v>0</v>
      </c>
      <c r="BP379" s="68">
        <f t="shared" si="408"/>
        <v>0</v>
      </c>
      <c r="BQ379" s="39">
        <f t="shared" si="409"/>
        <v>0</v>
      </c>
      <c r="BR379" s="69">
        <f t="shared" si="410"/>
        <v>0</v>
      </c>
      <c r="BS379" s="44" t="e">
        <f t="shared" si="411"/>
        <v>#DIV/0!</v>
      </c>
      <c r="BT379" s="70" t="e">
        <f t="shared" si="412"/>
        <v>#DIV/0!</v>
      </c>
      <c r="BU379" s="43" t="str">
        <f t="shared" si="413"/>
        <v>REPROVADO</v>
      </c>
      <c r="BV379" s="71" t="str">
        <f t="shared" si="414"/>
        <v>REPROVADO</v>
      </c>
    </row>
    <row r="380" spans="1:74">
      <c r="A380" s="17">
        <f>'PLANILHA PRINCIPAL'!C382</f>
        <v>0</v>
      </c>
      <c r="B380" s="45">
        <f>'PLANILHA PRINCIPAL'!D382</f>
        <v>0</v>
      </c>
      <c r="C380" s="17">
        <f t="shared" si="346"/>
        <v>60</v>
      </c>
      <c r="D380" s="45">
        <f t="shared" si="347"/>
        <v>24500</v>
      </c>
      <c r="E380" s="17">
        <f t="shared" si="348"/>
        <v>0.6</v>
      </c>
      <c r="F380" s="45">
        <f t="shared" si="349"/>
        <v>1</v>
      </c>
      <c r="G380" s="17">
        <f t="shared" si="350"/>
        <v>0.8</v>
      </c>
      <c r="H380" s="45">
        <f t="shared" si="351"/>
        <v>1.4</v>
      </c>
      <c r="I380" s="17">
        <f t="shared" si="352"/>
        <v>1.8</v>
      </c>
      <c r="J380" s="45">
        <f>'PLANILHA PRINCIPAL'!E382</f>
        <v>0</v>
      </c>
      <c r="K380" s="17">
        <f t="shared" si="353"/>
        <v>0.2</v>
      </c>
      <c r="L380" s="45">
        <f t="shared" si="354"/>
        <v>0.3</v>
      </c>
      <c r="M380" s="17">
        <f t="shared" si="355"/>
        <v>0.8</v>
      </c>
      <c r="N380" s="72">
        <f>'PLANILHA PRINCIPAL'!F382</f>
        <v>0</v>
      </c>
      <c r="O380" s="39">
        <f>'PLANILHA PRINCIPAL'!G382</f>
        <v>0</v>
      </c>
      <c r="P380" s="47">
        <f t="shared" si="356"/>
        <v>0.48</v>
      </c>
      <c r="Q380" s="39">
        <f t="shared" si="357"/>
        <v>20.571428571428569</v>
      </c>
      <c r="R380" s="48">
        <f t="shared" si="358"/>
        <v>20.779220779220779</v>
      </c>
      <c r="S380" s="17">
        <f t="shared" si="359"/>
        <v>11760</v>
      </c>
      <c r="T380" s="49">
        <f t="shared" si="360"/>
        <v>0</v>
      </c>
      <c r="U380" s="40">
        <f t="shared" si="361"/>
        <v>0</v>
      </c>
      <c r="V380" s="49">
        <f t="shared" si="362"/>
        <v>0</v>
      </c>
      <c r="W380" s="40">
        <f t="shared" si="363"/>
        <v>0</v>
      </c>
      <c r="X380" s="49">
        <f t="shared" si="364"/>
        <v>0</v>
      </c>
      <c r="Y380" s="41" t="e">
        <f t="shared" si="365"/>
        <v>#DIV/0!</v>
      </c>
      <c r="Z380" s="50" t="e">
        <f t="shared" si="366"/>
        <v>#DIV/0!</v>
      </c>
      <c r="AA380" s="17">
        <f t="shared" si="367"/>
        <v>0.5</v>
      </c>
      <c r="AB380" s="51" t="e">
        <f t="shared" si="368"/>
        <v>#DIV/0!</v>
      </c>
      <c r="AC380" s="39" t="e">
        <f t="shared" si="369"/>
        <v>#DIV/0!</v>
      </c>
      <c r="AD380" s="48" t="e">
        <f t="shared" si="370"/>
        <v>#DIV/0!</v>
      </c>
      <c r="AE380" s="42">
        <f t="shared" si="371"/>
        <v>0</v>
      </c>
      <c r="AF380" s="54">
        <f t="shared" si="372"/>
        <v>0</v>
      </c>
      <c r="AG380" s="39" t="e">
        <f t="shared" si="373"/>
        <v>#DIV/0!</v>
      </c>
      <c r="AH380" s="54" t="e">
        <f t="shared" si="374"/>
        <v>#DIV/0!</v>
      </c>
      <c r="AI380" s="39" t="e">
        <f t="shared" si="375"/>
        <v>#DIV/0!</v>
      </c>
      <c r="AJ380" s="56" t="e">
        <f t="shared" si="376"/>
        <v>#DIV/0!</v>
      </c>
      <c r="AK380" s="42">
        <f t="shared" si="377"/>
        <v>0</v>
      </c>
      <c r="AL380" s="54">
        <f t="shared" si="378"/>
        <v>0</v>
      </c>
      <c r="AM380" s="39" t="e">
        <f t="shared" si="379"/>
        <v>#DIV/0!</v>
      </c>
      <c r="AN380" s="54" t="e">
        <f t="shared" si="380"/>
        <v>#DIV/0!</v>
      </c>
      <c r="AO380" s="39" t="e">
        <f t="shared" si="381"/>
        <v>#DIV/0!</v>
      </c>
      <c r="AP380" s="56" t="e">
        <f t="shared" si="382"/>
        <v>#DIV/0!</v>
      </c>
      <c r="AQ380" s="39" t="e">
        <f t="shared" si="383"/>
        <v>#DIV/0!</v>
      </c>
      <c r="AR380" s="56" t="e">
        <f t="shared" si="384"/>
        <v>#DIV/0!</v>
      </c>
      <c r="AS380" s="43" t="e">
        <f t="shared" si="385"/>
        <v>#DIV/0!</v>
      </c>
      <c r="AT380" s="58" t="e">
        <f t="shared" si="386"/>
        <v>#DIV/0!</v>
      </c>
      <c r="AU380" s="42">
        <f t="shared" si="387"/>
        <v>0</v>
      </c>
      <c r="AV380" s="61">
        <f t="shared" si="388"/>
        <v>0</v>
      </c>
      <c r="AW380" s="39" t="e">
        <f t="shared" si="389"/>
        <v>#DIV/0!</v>
      </c>
      <c r="AX380" s="61" t="e">
        <f t="shared" si="390"/>
        <v>#DIV/0!</v>
      </c>
      <c r="AY380" s="41" t="e">
        <f t="shared" si="391"/>
        <v>#DIV/0!</v>
      </c>
      <c r="AZ380" s="61" t="e">
        <f t="shared" si="392"/>
        <v>#DIV/0!</v>
      </c>
      <c r="BA380" s="39" t="e">
        <f t="shared" si="393"/>
        <v>#DIV/0!</v>
      </c>
      <c r="BB380" s="64" t="e">
        <f t="shared" si="394"/>
        <v>#DIV/0!</v>
      </c>
      <c r="BC380" s="42">
        <f t="shared" si="395"/>
        <v>0</v>
      </c>
      <c r="BD380" s="61">
        <f t="shared" si="396"/>
        <v>0</v>
      </c>
      <c r="BE380" s="39" t="e">
        <f t="shared" si="397"/>
        <v>#DIV/0!</v>
      </c>
      <c r="BF380" s="61" t="e">
        <f t="shared" si="398"/>
        <v>#DIV/0!</v>
      </c>
      <c r="BG380" s="41" t="e">
        <f t="shared" si="399"/>
        <v>#DIV/0!</v>
      </c>
      <c r="BH380" s="61" t="e">
        <f t="shared" si="400"/>
        <v>#DIV/0!</v>
      </c>
      <c r="BI380" s="39" t="e">
        <f t="shared" si="401"/>
        <v>#DIV/0!</v>
      </c>
      <c r="BJ380" s="64" t="e">
        <f t="shared" si="402"/>
        <v>#DIV/0!</v>
      </c>
      <c r="BK380" s="39" t="e">
        <f t="shared" si="403"/>
        <v>#DIV/0!</v>
      </c>
      <c r="BL380" s="64" t="e">
        <f t="shared" si="404"/>
        <v>#DIV/0!</v>
      </c>
      <c r="BM380" s="43" t="e">
        <f t="shared" si="405"/>
        <v>#DIV/0!</v>
      </c>
      <c r="BN380" s="66" t="e">
        <f t="shared" si="406"/>
        <v>#DIV/0!</v>
      </c>
      <c r="BO380" s="17">
        <f t="shared" si="407"/>
        <v>0</v>
      </c>
      <c r="BP380" s="68">
        <f t="shared" si="408"/>
        <v>0</v>
      </c>
      <c r="BQ380" s="39">
        <f t="shared" si="409"/>
        <v>0</v>
      </c>
      <c r="BR380" s="69">
        <f t="shared" si="410"/>
        <v>0</v>
      </c>
      <c r="BS380" s="44" t="e">
        <f t="shared" si="411"/>
        <v>#DIV/0!</v>
      </c>
      <c r="BT380" s="70" t="e">
        <f t="shared" si="412"/>
        <v>#DIV/0!</v>
      </c>
      <c r="BU380" s="43" t="str">
        <f t="shared" si="413"/>
        <v>REPROVADO</v>
      </c>
      <c r="BV380" s="71" t="str">
        <f t="shared" si="414"/>
        <v>REPROVADO</v>
      </c>
    </row>
    <row r="381" spans="1:74">
      <c r="A381" s="17">
        <f>'PLANILHA PRINCIPAL'!C383</f>
        <v>0</v>
      </c>
      <c r="B381" s="45">
        <f>'PLANILHA PRINCIPAL'!D383</f>
        <v>0</v>
      </c>
      <c r="C381" s="17">
        <f t="shared" si="346"/>
        <v>60</v>
      </c>
      <c r="D381" s="45">
        <f t="shared" si="347"/>
        <v>24500</v>
      </c>
      <c r="E381" s="17">
        <f t="shared" si="348"/>
        <v>0.6</v>
      </c>
      <c r="F381" s="45">
        <f t="shared" si="349"/>
        <v>1</v>
      </c>
      <c r="G381" s="17">
        <f t="shared" si="350"/>
        <v>0.8</v>
      </c>
      <c r="H381" s="45">
        <f t="shared" si="351"/>
        <v>1.4</v>
      </c>
      <c r="I381" s="17">
        <f t="shared" si="352"/>
        <v>1.8</v>
      </c>
      <c r="J381" s="45">
        <f>'PLANILHA PRINCIPAL'!E383</f>
        <v>0</v>
      </c>
      <c r="K381" s="17">
        <f t="shared" si="353"/>
        <v>0.2</v>
      </c>
      <c r="L381" s="45">
        <f t="shared" si="354"/>
        <v>0.3</v>
      </c>
      <c r="M381" s="17">
        <f t="shared" si="355"/>
        <v>0.8</v>
      </c>
      <c r="N381" s="72">
        <f>'PLANILHA PRINCIPAL'!F383</f>
        <v>0</v>
      </c>
      <c r="O381" s="39">
        <f>'PLANILHA PRINCIPAL'!G383</f>
        <v>0</v>
      </c>
      <c r="P381" s="47">
        <f t="shared" si="356"/>
        <v>0.48</v>
      </c>
      <c r="Q381" s="39">
        <f t="shared" si="357"/>
        <v>20.571428571428569</v>
      </c>
      <c r="R381" s="48">
        <f t="shared" si="358"/>
        <v>20.779220779220779</v>
      </c>
      <c r="S381" s="17">
        <f t="shared" si="359"/>
        <v>11760</v>
      </c>
      <c r="T381" s="49">
        <f t="shared" si="360"/>
        <v>0</v>
      </c>
      <c r="U381" s="40">
        <f t="shared" si="361"/>
        <v>0</v>
      </c>
      <c r="V381" s="49">
        <f t="shared" si="362"/>
        <v>0</v>
      </c>
      <c r="W381" s="40">
        <f t="shared" si="363"/>
        <v>0</v>
      </c>
      <c r="X381" s="49">
        <f t="shared" si="364"/>
        <v>0</v>
      </c>
      <c r="Y381" s="41" t="e">
        <f t="shared" si="365"/>
        <v>#DIV/0!</v>
      </c>
      <c r="Z381" s="50" t="e">
        <f t="shared" si="366"/>
        <v>#DIV/0!</v>
      </c>
      <c r="AA381" s="17">
        <f t="shared" si="367"/>
        <v>0.5</v>
      </c>
      <c r="AB381" s="51" t="e">
        <f t="shared" si="368"/>
        <v>#DIV/0!</v>
      </c>
      <c r="AC381" s="39" t="e">
        <f t="shared" si="369"/>
        <v>#DIV/0!</v>
      </c>
      <c r="AD381" s="48" t="e">
        <f t="shared" si="370"/>
        <v>#DIV/0!</v>
      </c>
      <c r="AE381" s="42">
        <f t="shared" si="371"/>
        <v>0</v>
      </c>
      <c r="AF381" s="54">
        <f t="shared" si="372"/>
        <v>0</v>
      </c>
      <c r="AG381" s="39" t="e">
        <f t="shared" si="373"/>
        <v>#DIV/0!</v>
      </c>
      <c r="AH381" s="54" t="e">
        <f t="shared" si="374"/>
        <v>#DIV/0!</v>
      </c>
      <c r="AI381" s="39" t="e">
        <f t="shared" si="375"/>
        <v>#DIV/0!</v>
      </c>
      <c r="AJ381" s="56" t="e">
        <f t="shared" si="376"/>
        <v>#DIV/0!</v>
      </c>
      <c r="AK381" s="42">
        <f t="shared" si="377"/>
        <v>0</v>
      </c>
      <c r="AL381" s="54">
        <f t="shared" si="378"/>
        <v>0</v>
      </c>
      <c r="AM381" s="39" t="e">
        <f t="shared" si="379"/>
        <v>#DIV/0!</v>
      </c>
      <c r="AN381" s="54" t="e">
        <f t="shared" si="380"/>
        <v>#DIV/0!</v>
      </c>
      <c r="AO381" s="39" t="e">
        <f t="shared" si="381"/>
        <v>#DIV/0!</v>
      </c>
      <c r="AP381" s="56" t="e">
        <f t="shared" si="382"/>
        <v>#DIV/0!</v>
      </c>
      <c r="AQ381" s="39" t="e">
        <f t="shared" si="383"/>
        <v>#DIV/0!</v>
      </c>
      <c r="AR381" s="56" t="e">
        <f t="shared" si="384"/>
        <v>#DIV/0!</v>
      </c>
      <c r="AS381" s="43" t="e">
        <f t="shared" si="385"/>
        <v>#DIV/0!</v>
      </c>
      <c r="AT381" s="58" t="e">
        <f t="shared" si="386"/>
        <v>#DIV/0!</v>
      </c>
      <c r="AU381" s="42">
        <f t="shared" si="387"/>
        <v>0</v>
      </c>
      <c r="AV381" s="61">
        <f t="shared" si="388"/>
        <v>0</v>
      </c>
      <c r="AW381" s="39" t="e">
        <f t="shared" si="389"/>
        <v>#DIV/0!</v>
      </c>
      <c r="AX381" s="61" t="e">
        <f t="shared" si="390"/>
        <v>#DIV/0!</v>
      </c>
      <c r="AY381" s="41" t="e">
        <f t="shared" si="391"/>
        <v>#DIV/0!</v>
      </c>
      <c r="AZ381" s="61" t="e">
        <f t="shared" si="392"/>
        <v>#DIV/0!</v>
      </c>
      <c r="BA381" s="39" t="e">
        <f t="shared" si="393"/>
        <v>#DIV/0!</v>
      </c>
      <c r="BB381" s="64" t="e">
        <f t="shared" si="394"/>
        <v>#DIV/0!</v>
      </c>
      <c r="BC381" s="42">
        <f t="shared" si="395"/>
        <v>0</v>
      </c>
      <c r="BD381" s="61">
        <f t="shared" si="396"/>
        <v>0</v>
      </c>
      <c r="BE381" s="39" t="e">
        <f t="shared" si="397"/>
        <v>#DIV/0!</v>
      </c>
      <c r="BF381" s="61" t="e">
        <f t="shared" si="398"/>
        <v>#DIV/0!</v>
      </c>
      <c r="BG381" s="41" t="e">
        <f t="shared" si="399"/>
        <v>#DIV/0!</v>
      </c>
      <c r="BH381" s="61" t="e">
        <f t="shared" si="400"/>
        <v>#DIV/0!</v>
      </c>
      <c r="BI381" s="39" t="e">
        <f t="shared" si="401"/>
        <v>#DIV/0!</v>
      </c>
      <c r="BJ381" s="64" t="e">
        <f t="shared" si="402"/>
        <v>#DIV/0!</v>
      </c>
      <c r="BK381" s="39" t="e">
        <f t="shared" si="403"/>
        <v>#DIV/0!</v>
      </c>
      <c r="BL381" s="64" t="e">
        <f t="shared" si="404"/>
        <v>#DIV/0!</v>
      </c>
      <c r="BM381" s="43" t="e">
        <f t="shared" si="405"/>
        <v>#DIV/0!</v>
      </c>
      <c r="BN381" s="66" t="e">
        <f t="shared" si="406"/>
        <v>#DIV/0!</v>
      </c>
      <c r="BO381" s="17">
        <f t="shared" si="407"/>
        <v>0</v>
      </c>
      <c r="BP381" s="68">
        <f t="shared" si="408"/>
        <v>0</v>
      </c>
      <c r="BQ381" s="39">
        <f t="shared" si="409"/>
        <v>0</v>
      </c>
      <c r="BR381" s="69">
        <f t="shared" si="410"/>
        <v>0</v>
      </c>
      <c r="BS381" s="44" t="e">
        <f t="shared" si="411"/>
        <v>#DIV/0!</v>
      </c>
      <c r="BT381" s="70" t="e">
        <f t="shared" si="412"/>
        <v>#DIV/0!</v>
      </c>
      <c r="BU381" s="43" t="str">
        <f t="shared" si="413"/>
        <v>REPROVADO</v>
      </c>
      <c r="BV381" s="71" t="str">
        <f t="shared" si="414"/>
        <v>REPROVADO</v>
      </c>
    </row>
    <row r="382" spans="1:74">
      <c r="A382" s="17">
        <f>'PLANILHA PRINCIPAL'!C384</f>
        <v>0</v>
      </c>
      <c r="B382" s="45">
        <f>'PLANILHA PRINCIPAL'!D384</f>
        <v>0</v>
      </c>
      <c r="C382" s="17">
        <f t="shared" si="346"/>
        <v>60</v>
      </c>
      <c r="D382" s="45">
        <f t="shared" si="347"/>
        <v>24500</v>
      </c>
      <c r="E382" s="17">
        <f t="shared" si="348"/>
        <v>0.6</v>
      </c>
      <c r="F382" s="45">
        <f t="shared" si="349"/>
        <v>1</v>
      </c>
      <c r="G382" s="17">
        <f t="shared" si="350"/>
        <v>0.8</v>
      </c>
      <c r="H382" s="45">
        <f t="shared" si="351"/>
        <v>1.4</v>
      </c>
      <c r="I382" s="17">
        <f t="shared" si="352"/>
        <v>1.8</v>
      </c>
      <c r="J382" s="45">
        <f>'PLANILHA PRINCIPAL'!E384</f>
        <v>0</v>
      </c>
      <c r="K382" s="17">
        <f t="shared" si="353"/>
        <v>0.2</v>
      </c>
      <c r="L382" s="45">
        <f t="shared" si="354"/>
        <v>0.3</v>
      </c>
      <c r="M382" s="17">
        <f t="shared" si="355"/>
        <v>0.8</v>
      </c>
      <c r="N382" s="72">
        <f>'PLANILHA PRINCIPAL'!F384</f>
        <v>0</v>
      </c>
      <c r="O382" s="39">
        <f>'PLANILHA PRINCIPAL'!G384</f>
        <v>0</v>
      </c>
      <c r="P382" s="47">
        <f t="shared" si="356"/>
        <v>0.48</v>
      </c>
      <c r="Q382" s="39">
        <f t="shared" si="357"/>
        <v>20.571428571428569</v>
      </c>
      <c r="R382" s="48">
        <f t="shared" si="358"/>
        <v>20.779220779220779</v>
      </c>
      <c r="S382" s="17">
        <f t="shared" si="359"/>
        <v>11760</v>
      </c>
      <c r="T382" s="49">
        <f t="shared" si="360"/>
        <v>0</v>
      </c>
      <c r="U382" s="40">
        <f t="shared" si="361"/>
        <v>0</v>
      </c>
      <c r="V382" s="49">
        <f t="shared" si="362"/>
        <v>0</v>
      </c>
      <c r="W382" s="40">
        <f t="shared" si="363"/>
        <v>0</v>
      </c>
      <c r="X382" s="49">
        <f t="shared" si="364"/>
        <v>0</v>
      </c>
      <c r="Y382" s="41" t="e">
        <f t="shared" si="365"/>
        <v>#DIV/0!</v>
      </c>
      <c r="Z382" s="50" t="e">
        <f t="shared" si="366"/>
        <v>#DIV/0!</v>
      </c>
      <c r="AA382" s="17">
        <f t="shared" si="367"/>
        <v>0.5</v>
      </c>
      <c r="AB382" s="51" t="e">
        <f t="shared" si="368"/>
        <v>#DIV/0!</v>
      </c>
      <c r="AC382" s="39" t="e">
        <f t="shared" si="369"/>
        <v>#DIV/0!</v>
      </c>
      <c r="AD382" s="48" t="e">
        <f t="shared" si="370"/>
        <v>#DIV/0!</v>
      </c>
      <c r="AE382" s="42">
        <f t="shared" si="371"/>
        <v>0</v>
      </c>
      <c r="AF382" s="54">
        <f t="shared" si="372"/>
        <v>0</v>
      </c>
      <c r="AG382" s="39" t="e">
        <f t="shared" si="373"/>
        <v>#DIV/0!</v>
      </c>
      <c r="AH382" s="54" t="e">
        <f t="shared" si="374"/>
        <v>#DIV/0!</v>
      </c>
      <c r="AI382" s="39" t="e">
        <f t="shared" si="375"/>
        <v>#DIV/0!</v>
      </c>
      <c r="AJ382" s="56" t="e">
        <f t="shared" si="376"/>
        <v>#DIV/0!</v>
      </c>
      <c r="AK382" s="42">
        <f t="shared" si="377"/>
        <v>0</v>
      </c>
      <c r="AL382" s="54">
        <f t="shared" si="378"/>
        <v>0</v>
      </c>
      <c r="AM382" s="39" t="e">
        <f t="shared" si="379"/>
        <v>#DIV/0!</v>
      </c>
      <c r="AN382" s="54" t="e">
        <f t="shared" si="380"/>
        <v>#DIV/0!</v>
      </c>
      <c r="AO382" s="39" t="e">
        <f t="shared" si="381"/>
        <v>#DIV/0!</v>
      </c>
      <c r="AP382" s="56" t="e">
        <f t="shared" si="382"/>
        <v>#DIV/0!</v>
      </c>
      <c r="AQ382" s="39" t="e">
        <f t="shared" si="383"/>
        <v>#DIV/0!</v>
      </c>
      <c r="AR382" s="56" t="e">
        <f t="shared" si="384"/>
        <v>#DIV/0!</v>
      </c>
      <c r="AS382" s="43" t="e">
        <f t="shared" si="385"/>
        <v>#DIV/0!</v>
      </c>
      <c r="AT382" s="58" t="e">
        <f t="shared" si="386"/>
        <v>#DIV/0!</v>
      </c>
      <c r="AU382" s="42">
        <f t="shared" si="387"/>
        <v>0</v>
      </c>
      <c r="AV382" s="61">
        <f t="shared" si="388"/>
        <v>0</v>
      </c>
      <c r="AW382" s="39" t="e">
        <f t="shared" si="389"/>
        <v>#DIV/0!</v>
      </c>
      <c r="AX382" s="61" t="e">
        <f t="shared" si="390"/>
        <v>#DIV/0!</v>
      </c>
      <c r="AY382" s="41" t="e">
        <f t="shared" si="391"/>
        <v>#DIV/0!</v>
      </c>
      <c r="AZ382" s="61" t="e">
        <f t="shared" si="392"/>
        <v>#DIV/0!</v>
      </c>
      <c r="BA382" s="39" t="e">
        <f t="shared" si="393"/>
        <v>#DIV/0!</v>
      </c>
      <c r="BB382" s="64" t="e">
        <f t="shared" si="394"/>
        <v>#DIV/0!</v>
      </c>
      <c r="BC382" s="42">
        <f t="shared" si="395"/>
        <v>0</v>
      </c>
      <c r="BD382" s="61">
        <f t="shared" si="396"/>
        <v>0</v>
      </c>
      <c r="BE382" s="39" t="e">
        <f t="shared" si="397"/>
        <v>#DIV/0!</v>
      </c>
      <c r="BF382" s="61" t="e">
        <f t="shared" si="398"/>
        <v>#DIV/0!</v>
      </c>
      <c r="BG382" s="41" t="e">
        <f t="shared" si="399"/>
        <v>#DIV/0!</v>
      </c>
      <c r="BH382" s="61" t="e">
        <f t="shared" si="400"/>
        <v>#DIV/0!</v>
      </c>
      <c r="BI382" s="39" t="e">
        <f t="shared" si="401"/>
        <v>#DIV/0!</v>
      </c>
      <c r="BJ382" s="64" t="e">
        <f t="shared" si="402"/>
        <v>#DIV/0!</v>
      </c>
      <c r="BK382" s="39" t="e">
        <f t="shared" si="403"/>
        <v>#DIV/0!</v>
      </c>
      <c r="BL382" s="64" t="e">
        <f t="shared" si="404"/>
        <v>#DIV/0!</v>
      </c>
      <c r="BM382" s="43" t="e">
        <f t="shared" si="405"/>
        <v>#DIV/0!</v>
      </c>
      <c r="BN382" s="66" t="e">
        <f t="shared" si="406"/>
        <v>#DIV/0!</v>
      </c>
      <c r="BO382" s="17">
        <f t="shared" si="407"/>
        <v>0</v>
      </c>
      <c r="BP382" s="68">
        <f t="shared" si="408"/>
        <v>0</v>
      </c>
      <c r="BQ382" s="39">
        <f t="shared" si="409"/>
        <v>0</v>
      </c>
      <c r="BR382" s="69">
        <f t="shared" si="410"/>
        <v>0</v>
      </c>
      <c r="BS382" s="44" t="e">
        <f t="shared" si="411"/>
        <v>#DIV/0!</v>
      </c>
      <c r="BT382" s="70" t="e">
        <f t="shared" si="412"/>
        <v>#DIV/0!</v>
      </c>
      <c r="BU382" s="43" t="str">
        <f t="shared" si="413"/>
        <v>REPROVADO</v>
      </c>
      <c r="BV382" s="71" t="str">
        <f t="shared" si="414"/>
        <v>REPROVADO</v>
      </c>
    </row>
    <row r="383" spans="1:74">
      <c r="A383" s="17">
        <f>'PLANILHA PRINCIPAL'!C385</f>
        <v>0</v>
      </c>
      <c r="B383" s="45">
        <f>'PLANILHA PRINCIPAL'!D385</f>
        <v>0</v>
      </c>
      <c r="C383" s="17">
        <f t="shared" si="346"/>
        <v>60</v>
      </c>
      <c r="D383" s="45">
        <f t="shared" si="347"/>
        <v>24500</v>
      </c>
      <c r="E383" s="17">
        <f t="shared" si="348"/>
        <v>0.6</v>
      </c>
      <c r="F383" s="45">
        <f t="shared" si="349"/>
        <v>1</v>
      </c>
      <c r="G383" s="17">
        <f t="shared" si="350"/>
        <v>0.8</v>
      </c>
      <c r="H383" s="45">
        <f t="shared" si="351"/>
        <v>1.4</v>
      </c>
      <c r="I383" s="17">
        <f t="shared" si="352"/>
        <v>1.8</v>
      </c>
      <c r="J383" s="45">
        <f>'PLANILHA PRINCIPAL'!E385</f>
        <v>0</v>
      </c>
      <c r="K383" s="17">
        <f t="shared" si="353"/>
        <v>0.2</v>
      </c>
      <c r="L383" s="45">
        <f t="shared" si="354"/>
        <v>0.3</v>
      </c>
      <c r="M383" s="17">
        <f t="shared" si="355"/>
        <v>0.8</v>
      </c>
      <c r="N383" s="72">
        <f>'PLANILHA PRINCIPAL'!F385</f>
        <v>0</v>
      </c>
      <c r="O383" s="39">
        <f>'PLANILHA PRINCIPAL'!G385</f>
        <v>0</v>
      </c>
      <c r="P383" s="47">
        <f t="shared" si="356"/>
        <v>0.48</v>
      </c>
      <c r="Q383" s="39">
        <f t="shared" si="357"/>
        <v>20.571428571428569</v>
      </c>
      <c r="R383" s="48">
        <f t="shared" si="358"/>
        <v>20.779220779220779</v>
      </c>
      <c r="S383" s="17">
        <f t="shared" si="359"/>
        <v>11760</v>
      </c>
      <c r="T383" s="49">
        <f t="shared" si="360"/>
        <v>0</v>
      </c>
      <c r="U383" s="40">
        <f t="shared" si="361"/>
        <v>0</v>
      </c>
      <c r="V383" s="49">
        <f t="shared" si="362"/>
        <v>0</v>
      </c>
      <c r="W383" s="40">
        <f t="shared" si="363"/>
        <v>0</v>
      </c>
      <c r="X383" s="49">
        <f t="shared" si="364"/>
        <v>0</v>
      </c>
      <c r="Y383" s="41" t="e">
        <f t="shared" si="365"/>
        <v>#DIV/0!</v>
      </c>
      <c r="Z383" s="50" t="e">
        <f t="shared" si="366"/>
        <v>#DIV/0!</v>
      </c>
      <c r="AA383" s="17">
        <f t="shared" si="367"/>
        <v>0.5</v>
      </c>
      <c r="AB383" s="51" t="e">
        <f t="shared" si="368"/>
        <v>#DIV/0!</v>
      </c>
      <c r="AC383" s="39" t="e">
        <f t="shared" si="369"/>
        <v>#DIV/0!</v>
      </c>
      <c r="AD383" s="48" t="e">
        <f t="shared" si="370"/>
        <v>#DIV/0!</v>
      </c>
      <c r="AE383" s="42">
        <f t="shared" si="371"/>
        <v>0</v>
      </c>
      <c r="AF383" s="54">
        <f t="shared" si="372"/>
        <v>0</v>
      </c>
      <c r="AG383" s="39" t="e">
        <f t="shared" si="373"/>
        <v>#DIV/0!</v>
      </c>
      <c r="AH383" s="54" t="e">
        <f t="shared" si="374"/>
        <v>#DIV/0!</v>
      </c>
      <c r="AI383" s="39" t="e">
        <f t="shared" si="375"/>
        <v>#DIV/0!</v>
      </c>
      <c r="AJ383" s="56" t="e">
        <f t="shared" si="376"/>
        <v>#DIV/0!</v>
      </c>
      <c r="AK383" s="42">
        <f t="shared" si="377"/>
        <v>0</v>
      </c>
      <c r="AL383" s="54">
        <f t="shared" si="378"/>
        <v>0</v>
      </c>
      <c r="AM383" s="39" t="e">
        <f t="shared" si="379"/>
        <v>#DIV/0!</v>
      </c>
      <c r="AN383" s="54" t="e">
        <f t="shared" si="380"/>
        <v>#DIV/0!</v>
      </c>
      <c r="AO383" s="39" t="e">
        <f t="shared" si="381"/>
        <v>#DIV/0!</v>
      </c>
      <c r="AP383" s="56" t="e">
        <f t="shared" si="382"/>
        <v>#DIV/0!</v>
      </c>
      <c r="AQ383" s="39" t="e">
        <f t="shared" si="383"/>
        <v>#DIV/0!</v>
      </c>
      <c r="AR383" s="56" t="e">
        <f t="shared" si="384"/>
        <v>#DIV/0!</v>
      </c>
      <c r="AS383" s="43" t="e">
        <f t="shared" si="385"/>
        <v>#DIV/0!</v>
      </c>
      <c r="AT383" s="58" t="e">
        <f t="shared" si="386"/>
        <v>#DIV/0!</v>
      </c>
      <c r="AU383" s="42">
        <f t="shared" si="387"/>
        <v>0</v>
      </c>
      <c r="AV383" s="61">
        <f t="shared" si="388"/>
        <v>0</v>
      </c>
      <c r="AW383" s="39" t="e">
        <f t="shared" si="389"/>
        <v>#DIV/0!</v>
      </c>
      <c r="AX383" s="61" t="e">
        <f t="shared" si="390"/>
        <v>#DIV/0!</v>
      </c>
      <c r="AY383" s="41" t="e">
        <f t="shared" si="391"/>
        <v>#DIV/0!</v>
      </c>
      <c r="AZ383" s="61" t="e">
        <f t="shared" si="392"/>
        <v>#DIV/0!</v>
      </c>
      <c r="BA383" s="39" t="e">
        <f t="shared" si="393"/>
        <v>#DIV/0!</v>
      </c>
      <c r="BB383" s="64" t="e">
        <f t="shared" si="394"/>
        <v>#DIV/0!</v>
      </c>
      <c r="BC383" s="42">
        <f t="shared" si="395"/>
        <v>0</v>
      </c>
      <c r="BD383" s="61">
        <f t="shared" si="396"/>
        <v>0</v>
      </c>
      <c r="BE383" s="39" t="e">
        <f t="shared" si="397"/>
        <v>#DIV/0!</v>
      </c>
      <c r="BF383" s="61" t="e">
        <f t="shared" si="398"/>
        <v>#DIV/0!</v>
      </c>
      <c r="BG383" s="41" t="e">
        <f t="shared" si="399"/>
        <v>#DIV/0!</v>
      </c>
      <c r="BH383" s="61" t="e">
        <f t="shared" si="400"/>
        <v>#DIV/0!</v>
      </c>
      <c r="BI383" s="39" t="e">
        <f t="shared" si="401"/>
        <v>#DIV/0!</v>
      </c>
      <c r="BJ383" s="64" t="e">
        <f t="shared" si="402"/>
        <v>#DIV/0!</v>
      </c>
      <c r="BK383" s="39" t="e">
        <f t="shared" si="403"/>
        <v>#DIV/0!</v>
      </c>
      <c r="BL383" s="64" t="e">
        <f t="shared" si="404"/>
        <v>#DIV/0!</v>
      </c>
      <c r="BM383" s="43" t="e">
        <f t="shared" si="405"/>
        <v>#DIV/0!</v>
      </c>
      <c r="BN383" s="66" t="e">
        <f t="shared" si="406"/>
        <v>#DIV/0!</v>
      </c>
      <c r="BO383" s="17">
        <f t="shared" si="407"/>
        <v>0</v>
      </c>
      <c r="BP383" s="68">
        <f t="shared" si="408"/>
        <v>0</v>
      </c>
      <c r="BQ383" s="39">
        <f t="shared" si="409"/>
        <v>0</v>
      </c>
      <c r="BR383" s="69">
        <f t="shared" si="410"/>
        <v>0</v>
      </c>
      <c r="BS383" s="44" t="e">
        <f t="shared" si="411"/>
        <v>#DIV/0!</v>
      </c>
      <c r="BT383" s="70" t="e">
        <f t="shared" si="412"/>
        <v>#DIV/0!</v>
      </c>
      <c r="BU383" s="43" t="str">
        <f t="shared" si="413"/>
        <v>REPROVADO</v>
      </c>
      <c r="BV383" s="71" t="str">
        <f t="shared" si="414"/>
        <v>REPROVADO</v>
      </c>
    </row>
    <row r="384" spans="1:74">
      <c r="A384" s="17">
        <f>'PLANILHA PRINCIPAL'!C386</f>
        <v>0</v>
      </c>
      <c r="B384" s="45">
        <f>'PLANILHA PRINCIPAL'!D386</f>
        <v>0</v>
      </c>
      <c r="C384" s="17">
        <f t="shared" si="346"/>
        <v>60</v>
      </c>
      <c r="D384" s="45">
        <f t="shared" si="347"/>
        <v>24500</v>
      </c>
      <c r="E384" s="17">
        <f t="shared" si="348"/>
        <v>0.6</v>
      </c>
      <c r="F384" s="45">
        <f t="shared" si="349"/>
        <v>1</v>
      </c>
      <c r="G384" s="17">
        <f t="shared" si="350"/>
        <v>0.8</v>
      </c>
      <c r="H384" s="45">
        <f t="shared" si="351"/>
        <v>1.4</v>
      </c>
      <c r="I384" s="17">
        <f t="shared" si="352"/>
        <v>1.8</v>
      </c>
      <c r="J384" s="45">
        <f>'PLANILHA PRINCIPAL'!E386</f>
        <v>0</v>
      </c>
      <c r="K384" s="17">
        <f t="shared" si="353"/>
        <v>0.2</v>
      </c>
      <c r="L384" s="45">
        <f t="shared" si="354"/>
        <v>0.3</v>
      </c>
      <c r="M384" s="17">
        <f t="shared" si="355"/>
        <v>0.8</v>
      </c>
      <c r="N384" s="72">
        <f>'PLANILHA PRINCIPAL'!F386</f>
        <v>0</v>
      </c>
      <c r="O384" s="39">
        <f>'PLANILHA PRINCIPAL'!G386</f>
        <v>0</v>
      </c>
      <c r="P384" s="47">
        <f t="shared" si="356"/>
        <v>0.48</v>
      </c>
      <c r="Q384" s="39">
        <f t="shared" si="357"/>
        <v>20.571428571428569</v>
      </c>
      <c r="R384" s="48">
        <f t="shared" si="358"/>
        <v>20.779220779220779</v>
      </c>
      <c r="S384" s="17">
        <f t="shared" si="359"/>
        <v>11760</v>
      </c>
      <c r="T384" s="49">
        <f t="shared" si="360"/>
        <v>0</v>
      </c>
      <c r="U384" s="40">
        <f t="shared" si="361"/>
        <v>0</v>
      </c>
      <c r="V384" s="49">
        <f t="shared" si="362"/>
        <v>0</v>
      </c>
      <c r="W384" s="40">
        <f t="shared" si="363"/>
        <v>0</v>
      </c>
      <c r="X384" s="49">
        <f t="shared" si="364"/>
        <v>0</v>
      </c>
      <c r="Y384" s="41" t="e">
        <f t="shared" si="365"/>
        <v>#DIV/0!</v>
      </c>
      <c r="Z384" s="50" t="e">
        <f t="shared" si="366"/>
        <v>#DIV/0!</v>
      </c>
      <c r="AA384" s="17">
        <f t="shared" si="367"/>
        <v>0.5</v>
      </c>
      <c r="AB384" s="51" t="e">
        <f t="shared" si="368"/>
        <v>#DIV/0!</v>
      </c>
      <c r="AC384" s="39" t="e">
        <f t="shared" si="369"/>
        <v>#DIV/0!</v>
      </c>
      <c r="AD384" s="48" t="e">
        <f t="shared" si="370"/>
        <v>#DIV/0!</v>
      </c>
      <c r="AE384" s="42">
        <f t="shared" si="371"/>
        <v>0</v>
      </c>
      <c r="AF384" s="54">
        <f t="shared" si="372"/>
        <v>0</v>
      </c>
      <c r="AG384" s="39" t="e">
        <f t="shared" si="373"/>
        <v>#DIV/0!</v>
      </c>
      <c r="AH384" s="54" t="e">
        <f t="shared" si="374"/>
        <v>#DIV/0!</v>
      </c>
      <c r="AI384" s="39" t="e">
        <f t="shared" si="375"/>
        <v>#DIV/0!</v>
      </c>
      <c r="AJ384" s="56" t="e">
        <f t="shared" si="376"/>
        <v>#DIV/0!</v>
      </c>
      <c r="AK384" s="42">
        <f t="shared" si="377"/>
        <v>0</v>
      </c>
      <c r="AL384" s="54">
        <f t="shared" si="378"/>
        <v>0</v>
      </c>
      <c r="AM384" s="39" t="e">
        <f t="shared" si="379"/>
        <v>#DIV/0!</v>
      </c>
      <c r="AN384" s="54" t="e">
        <f t="shared" si="380"/>
        <v>#DIV/0!</v>
      </c>
      <c r="AO384" s="39" t="e">
        <f t="shared" si="381"/>
        <v>#DIV/0!</v>
      </c>
      <c r="AP384" s="56" t="e">
        <f t="shared" si="382"/>
        <v>#DIV/0!</v>
      </c>
      <c r="AQ384" s="39" t="e">
        <f t="shared" si="383"/>
        <v>#DIV/0!</v>
      </c>
      <c r="AR384" s="56" t="e">
        <f t="shared" si="384"/>
        <v>#DIV/0!</v>
      </c>
      <c r="AS384" s="43" t="e">
        <f t="shared" si="385"/>
        <v>#DIV/0!</v>
      </c>
      <c r="AT384" s="58" t="e">
        <f t="shared" si="386"/>
        <v>#DIV/0!</v>
      </c>
      <c r="AU384" s="42">
        <f t="shared" si="387"/>
        <v>0</v>
      </c>
      <c r="AV384" s="61">
        <f t="shared" si="388"/>
        <v>0</v>
      </c>
      <c r="AW384" s="39" t="e">
        <f t="shared" si="389"/>
        <v>#DIV/0!</v>
      </c>
      <c r="AX384" s="61" t="e">
        <f t="shared" si="390"/>
        <v>#DIV/0!</v>
      </c>
      <c r="AY384" s="41" t="e">
        <f t="shared" si="391"/>
        <v>#DIV/0!</v>
      </c>
      <c r="AZ384" s="61" t="e">
        <f t="shared" si="392"/>
        <v>#DIV/0!</v>
      </c>
      <c r="BA384" s="39" t="e">
        <f t="shared" si="393"/>
        <v>#DIV/0!</v>
      </c>
      <c r="BB384" s="64" t="e">
        <f t="shared" si="394"/>
        <v>#DIV/0!</v>
      </c>
      <c r="BC384" s="42">
        <f t="shared" si="395"/>
        <v>0</v>
      </c>
      <c r="BD384" s="61">
        <f t="shared" si="396"/>
        <v>0</v>
      </c>
      <c r="BE384" s="39" t="e">
        <f t="shared" si="397"/>
        <v>#DIV/0!</v>
      </c>
      <c r="BF384" s="61" t="e">
        <f t="shared" si="398"/>
        <v>#DIV/0!</v>
      </c>
      <c r="BG384" s="41" t="e">
        <f t="shared" si="399"/>
        <v>#DIV/0!</v>
      </c>
      <c r="BH384" s="61" t="e">
        <f t="shared" si="400"/>
        <v>#DIV/0!</v>
      </c>
      <c r="BI384" s="39" t="e">
        <f t="shared" si="401"/>
        <v>#DIV/0!</v>
      </c>
      <c r="BJ384" s="64" t="e">
        <f t="shared" si="402"/>
        <v>#DIV/0!</v>
      </c>
      <c r="BK384" s="39" t="e">
        <f t="shared" si="403"/>
        <v>#DIV/0!</v>
      </c>
      <c r="BL384" s="64" t="e">
        <f t="shared" si="404"/>
        <v>#DIV/0!</v>
      </c>
      <c r="BM384" s="43" t="e">
        <f t="shared" si="405"/>
        <v>#DIV/0!</v>
      </c>
      <c r="BN384" s="66" t="e">
        <f t="shared" si="406"/>
        <v>#DIV/0!</v>
      </c>
      <c r="BO384" s="17">
        <f t="shared" si="407"/>
        <v>0</v>
      </c>
      <c r="BP384" s="68">
        <f t="shared" si="408"/>
        <v>0</v>
      </c>
      <c r="BQ384" s="39">
        <f t="shared" si="409"/>
        <v>0</v>
      </c>
      <c r="BR384" s="69">
        <f t="shared" si="410"/>
        <v>0</v>
      </c>
      <c r="BS384" s="44" t="e">
        <f t="shared" si="411"/>
        <v>#DIV/0!</v>
      </c>
      <c r="BT384" s="70" t="e">
        <f t="shared" si="412"/>
        <v>#DIV/0!</v>
      </c>
      <c r="BU384" s="43" t="str">
        <f t="shared" si="413"/>
        <v>REPROVADO</v>
      </c>
      <c r="BV384" s="71" t="str">
        <f t="shared" si="414"/>
        <v>REPROVADO</v>
      </c>
    </row>
    <row r="385" spans="1:74">
      <c r="A385" s="17">
        <f>'PLANILHA PRINCIPAL'!C387</f>
        <v>0</v>
      </c>
      <c r="B385" s="45">
        <f>'PLANILHA PRINCIPAL'!D387</f>
        <v>0</v>
      </c>
      <c r="C385" s="17">
        <f t="shared" si="346"/>
        <v>60</v>
      </c>
      <c r="D385" s="45">
        <f t="shared" si="347"/>
        <v>24500</v>
      </c>
      <c r="E385" s="17">
        <f t="shared" si="348"/>
        <v>0.6</v>
      </c>
      <c r="F385" s="45">
        <f t="shared" si="349"/>
        <v>1</v>
      </c>
      <c r="G385" s="17">
        <f t="shared" si="350"/>
        <v>0.8</v>
      </c>
      <c r="H385" s="45">
        <f t="shared" si="351"/>
        <v>1.4</v>
      </c>
      <c r="I385" s="17">
        <f t="shared" si="352"/>
        <v>1.8</v>
      </c>
      <c r="J385" s="45">
        <f>'PLANILHA PRINCIPAL'!E387</f>
        <v>0</v>
      </c>
      <c r="K385" s="17">
        <f t="shared" si="353"/>
        <v>0.2</v>
      </c>
      <c r="L385" s="45">
        <f t="shared" si="354"/>
        <v>0.3</v>
      </c>
      <c r="M385" s="17">
        <f t="shared" si="355"/>
        <v>0.8</v>
      </c>
      <c r="N385" s="72">
        <f>'PLANILHA PRINCIPAL'!F387</f>
        <v>0</v>
      </c>
      <c r="O385" s="39">
        <f>'PLANILHA PRINCIPAL'!G387</f>
        <v>0</v>
      </c>
      <c r="P385" s="47">
        <f t="shared" si="356"/>
        <v>0.48</v>
      </c>
      <c r="Q385" s="39">
        <f t="shared" si="357"/>
        <v>20.571428571428569</v>
      </c>
      <c r="R385" s="48">
        <f t="shared" si="358"/>
        <v>20.779220779220779</v>
      </c>
      <c r="S385" s="17">
        <f t="shared" si="359"/>
        <v>11760</v>
      </c>
      <c r="T385" s="49">
        <f t="shared" si="360"/>
        <v>0</v>
      </c>
      <c r="U385" s="40">
        <f t="shared" si="361"/>
        <v>0</v>
      </c>
      <c r="V385" s="49">
        <f t="shared" si="362"/>
        <v>0</v>
      </c>
      <c r="W385" s="40">
        <f t="shared" si="363"/>
        <v>0</v>
      </c>
      <c r="X385" s="49">
        <f t="shared" si="364"/>
        <v>0</v>
      </c>
      <c r="Y385" s="41" t="e">
        <f t="shared" si="365"/>
        <v>#DIV/0!</v>
      </c>
      <c r="Z385" s="50" t="e">
        <f t="shared" si="366"/>
        <v>#DIV/0!</v>
      </c>
      <c r="AA385" s="17">
        <f t="shared" si="367"/>
        <v>0.5</v>
      </c>
      <c r="AB385" s="51" t="e">
        <f t="shared" si="368"/>
        <v>#DIV/0!</v>
      </c>
      <c r="AC385" s="39" t="e">
        <f t="shared" si="369"/>
        <v>#DIV/0!</v>
      </c>
      <c r="AD385" s="48" t="e">
        <f t="shared" si="370"/>
        <v>#DIV/0!</v>
      </c>
      <c r="AE385" s="42">
        <f t="shared" si="371"/>
        <v>0</v>
      </c>
      <c r="AF385" s="54">
        <f t="shared" si="372"/>
        <v>0</v>
      </c>
      <c r="AG385" s="39" t="e">
        <f t="shared" si="373"/>
        <v>#DIV/0!</v>
      </c>
      <c r="AH385" s="54" t="e">
        <f t="shared" si="374"/>
        <v>#DIV/0!</v>
      </c>
      <c r="AI385" s="39" t="e">
        <f t="shared" si="375"/>
        <v>#DIV/0!</v>
      </c>
      <c r="AJ385" s="56" t="e">
        <f t="shared" si="376"/>
        <v>#DIV/0!</v>
      </c>
      <c r="AK385" s="42">
        <f t="shared" si="377"/>
        <v>0</v>
      </c>
      <c r="AL385" s="54">
        <f t="shared" si="378"/>
        <v>0</v>
      </c>
      <c r="AM385" s="39" t="e">
        <f t="shared" si="379"/>
        <v>#DIV/0!</v>
      </c>
      <c r="AN385" s="54" t="e">
        <f t="shared" si="380"/>
        <v>#DIV/0!</v>
      </c>
      <c r="AO385" s="39" t="e">
        <f t="shared" si="381"/>
        <v>#DIV/0!</v>
      </c>
      <c r="AP385" s="56" t="e">
        <f t="shared" si="382"/>
        <v>#DIV/0!</v>
      </c>
      <c r="AQ385" s="39" t="e">
        <f t="shared" si="383"/>
        <v>#DIV/0!</v>
      </c>
      <c r="AR385" s="56" t="e">
        <f t="shared" si="384"/>
        <v>#DIV/0!</v>
      </c>
      <c r="AS385" s="43" t="e">
        <f t="shared" si="385"/>
        <v>#DIV/0!</v>
      </c>
      <c r="AT385" s="58" t="e">
        <f t="shared" si="386"/>
        <v>#DIV/0!</v>
      </c>
      <c r="AU385" s="42">
        <f t="shared" si="387"/>
        <v>0</v>
      </c>
      <c r="AV385" s="61">
        <f t="shared" si="388"/>
        <v>0</v>
      </c>
      <c r="AW385" s="39" t="e">
        <f t="shared" si="389"/>
        <v>#DIV/0!</v>
      </c>
      <c r="AX385" s="61" t="e">
        <f t="shared" si="390"/>
        <v>#DIV/0!</v>
      </c>
      <c r="AY385" s="41" t="e">
        <f t="shared" si="391"/>
        <v>#DIV/0!</v>
      </c>
      <c r="AZ385" s="61" t="e">
        <f t="shared" si="392"/>
        <v>#DIV/0!</v>
      </c>
      <c r="BA385" s="39" t="e">
        <f t="shared" si="393"/>
        <v>#DIV/0!</v>
      </c>
      <c r="BB385" s="64" t="e">
        <f t="shared" si="394"/>
        <v>#DIV/0!</v>
      </c>
      <c r="BC385" s="42">
        <f t="shared" si="395"/>
        <v>0</v>
      </c>
      <c r="BD385" s="61">
        <f t="shared" si="396"/>
        <v>0</v>
      </c>
      <c r="BE385" s="39" t="e">
        <f t="shared" si="397"/>
        <v>#DIV/0!</v>
      </c>
      <c r="BF385" s="61" t="e">
        <f t="shared" si="398"/>
        <v>#DIV/0!</v>
      </c>
      <c r="BG385" s="41" t="e">
        <f t="shared" si="399"/>
        <v>#DIV/0!</v>
      </c>
      <c r="BH385" s="61" t="e">
        <f t="shared" si="400"/>
        <v>#DIV/0!</v>
      </c>
      <c r="BI385" s="39" t="e">
        <f t="shared" si="401"/>
        <v>#DIV/0!</v>
      </c>
      <c r="BJ385" s="64" t="e">
        <f t="shared" si="402"/>
        <v>#DIV/0!</v>
      </c>
      <c r="BK385" s="39" t="e">
        <f t="shared" si="403"/>
        <v>#DIV/0!</v>
      </c>
      <c r="BL385" s="64" t="e">
        <f t="shared" si="404"/>
        <v>#DIV/0!</v>
      </c>
      <c r="BM385" s="43" t="e">
        <f t="shared" si="405"/>
        <v>#DIV/0!</v>
      </c>
      <c r="BN385" s="66" t="e">
        <f t="shared" si="406"/>
        <v>#DIV/0!</v>
      </c>
      <c r="BO385" s="17">
        <f t="shared" si="407"/>
        <v>0</v>
      </c>
      <c r="BP385" s="68">
        <f t="shared" si="408"/>
        <v>0</v>
      </c>
      <c r="BQ385" s="39">
        <f t="shared" si="409"/>
        <v>0</v>
      </c>
      <c r="BR385" s="69">
        <f t="shared" si="410"/>
        <v>0</v>
      </c>
      <c r="BS385" s="44" t="e">
        <f t="shared" si="411"/>
        <v>#DIV/0!</v>
      </c>
      <c r="BT385" s="70" t="e">
        <f t="shared" si="412"/>
        <v>#DIV/0!</v>
      </c>
      <c r="BU385" s="43" t="str">
        <f t="shared" si="413"/>
        <v>REPROVADO</v>
      </c>
      <c r="BV385" s="71" t="str">
        <f t="shared" si="414"/>
        <v>REPROVADO</v>
      </c>
    </row>
    <row r="386" spans="1:74">
      <c r="A386" s="17">
        <f>'PLANILHA PRINCIPAL'!C388</f>
        <v>0</v>
      </c>
      <c r="B386" s="45">
        <f>'PLANILHA PRINCIPAL'!D388</f>
        <v>0</v>
      </c>
      <c r="C386" s="17">
        <f t="shared" si="346"/>
        <v>60</v>
      </c>
      <c r="D386" s="45">
        <f t="shared" si="347"/>
        <v>24500</v>
      </c>
      <c r="E386" s="17">
        <f t="shared" si="348"/>
        <v>0.6</v>
      </c>
      <c r="F386" s="45">
        <f t="shared" si="349"/>
        <v>1</v>
      </c>
      <c r="G386" s="17">
        <f t="shared" si="350"/>
        <v>0.8</v>
      </c>
      <c r="H386" s="45">
        <f t="shared" si="351"/>
        <v>1.4</v>
      </c>
      <c r="I386" s="17">
        <f t="shared" si="352"/>
        <v>1.8</v>
      </c>
      <c r="J386" s="45">
        <f>'PLANILHA PRINCIPAL'!E388</f>
        <v>0</v>
      </c>
      <c r="K386" s="17">
        <f t="shared" si="353"/>
        <v>0.2</v>
      </c>
      <c r="L386" s="45">
        <f t="shared" si="354"/>
        <v>0.3</v>
      </c>
      <c r="M386" s="17">
        <f t="shared" si="355"/>
        <v>0.8</v>
      </c>
      <c r="N386" s="72">
        <f>'PLANILHA PRINCIPAL'!F388</f>
        <v>0</v>
      </c>
      <c r="O386" s="39">
        <f>'PLANILHA PRINCIPAL'!G388</f>
        <v>0</v>
      </c>
      <c r="P386" s="47">
        <f t="shared" si="356"/>
        <v>0.48</v>
      </c>
      <c r="Q386" s="39">
        <f t="shared" si="357"/>
        <v>20.571428571428569</v>
      </c>
      <c r="R386" s="48">
        <f t="shared" si="358"/>
        <v>20.779220779220779</v>
      </c>
      <c r="S386" s="17">
        <f t="shared" si="359"/>
        <v>11760</v>
      </c>
      <c r="T386" s="49">
        <f t="shared" si="360"/>
        <v>0</v>
      </c>
      <c r="U386" s="40">
        <f t="shared" si="361"/>
        <v>0</v>
      </c>
      <c r="V386" s="49">
        <f t="shared" si="362"/>
        <v>0</v>
      </c>
      <c r="W386" s="40">
        <f t="shared" si="363"/>
        <v>0</v>
      </c>
      <c r="X386" s="49">
        <f t="shared" si="364"/>
        <v>0</v>
      </c>
      <c r="Y386" s="41" t="e">
        <f t="shared" si="365"/>
        <v>#DIV/0!</v>
      </c>
      <c r="Z386" s="50" t="e">
        <f t="shared" si="366"/>
        <v>#DIV/0!</v>
      </c>
      <c r="AA386" s="17">
        <f t="shared" si="367"/>
        <v>0.5</v>
      </c>
      <c r="AB386" s="51" t="e">
        <f t="shared" si="368"/>
        <v>#DIV/0!</v>
      </c>
      <c r="AC386" s="39" t="e">
        <f t="shared" si="369"/>
        <v>#DIV/0!</v>
      </c>
      <c r="AD386" s="48" t="e">
        <f t="shared" si="370"/>
        <v>#DIV/0!</v>
      </c>
      <c r="AE386" s="42">
        <f t="shared" si="371"/>
        <v>0</v>
      </c>
      <c r="AF386" s="54">
        <f t="shared" si="372"/>
        <v>0</v>
      </c>
      <c r="AG386" s="39" t="e">
        <f t="shared" si="373"/>
        <v>#DIV/0!</v>
      </c>
      <c r="AH386" s="54" t="e">
        <f t="shared" si="374"/>
        <v>#DIV/0!</v>
      </c>
      <c r="AI386" s="39" t="e">
        <f t="shared" si="375"/>
        <v>#DIV/0!</v>
      </c>
      <c r="AJ386" s="56" t="e">
        <f t="shared" si="376"/>
        <v>#DIV/0!</v>
      </c>
      <c r="AK386" s="42">
        <f t="shared" si="377"/>
        <v>0</v>
      </c>
      <c r="AL386" s="54">
        <f t="shared" si="378"/>
        <v>0</v>
      </c>
      <c r="AM386" s="39" t="e">
        <f t="shared" si="379"/>
        <v>#DIV/0!</v>
      </c>
      <c r="AN386" s="54" t="e">
        <f t="shared" si="380"/>
        <v>#DIV/0!</v>
      </c>
      <c r="AO386" s="39" t="e">
        <f t="shared" si="381"/>
        <v>#DIV/0!</v>
      </c>
      <c r="AP386" s="56" t="e">
        <f t="shared" si="382"/>
        <v>#DIV/0!</v>
      </c>
      <c r="AQ386" s="39" t="e">
        <f t="shared" si="383"/>
        <v>#DIV/0!</v>
      </c>
      <c r="AR386" s="56" t="e">
        <f t="shared" si="384"/>
        <v>#DIV/0!</v>
      </c>
      <c r="AS386" s="43" t="e">
        <f t="shared" si="385"/>
        <v>#DIV/0!</v>
      </c>
      <c r="AT386" s="58" t="e">
        <f t="shared" si="386"/>
        <v>#DIV/0!</v>
      </c>
      <c r="AU386" s="42">
        <f t="shared" si="387"/>
        <v>0</v>
      </c>
      <c r="AV386" s="61">
        <f t="shared" si="388"/>
        <v>0</v>
      </c>
      <c r="AW386" s="39" t="e">
        <f t="shared" si="389"/>
        <v>#DIV/0!</v>
      </c>
      <c r="AX386" s="61" t="e">
        <f t="shared" si="390"/>
        <v>#DIV/0!</v>
      </c>
      <c r="AY386" s="41" t="e">
        <f t="shared" si="391"/>
        <v>#DIV/0!</v>
      </c>
      <c r="AZ386" s="61" t="e">
        <f t="shared" si="392"/>
        <v>#DIV/0!</v>
      </c>
      <c r="BA386" s="39" t="e">
        <f t="shared" si="393"/>
        <v>#DIV/0!</v>
      </c>
      <c r="BB386" s="64" t="e">
        <f t="shared" si="394"/>
        <v>#DIV/0!</v>
      </c>
      <c r="BC386" s="42">
        <f t="shared" si="395"/>
        <v>0</v>
      </c>
      <c r="BD386" s="61">
        <f t="shared" si="396"/>
        <v>0</v>
      </c>
      <c r="BE386" s="39" t="e">
        <f t="shared" si="397"/>
        <v>#DIV/0!</v>
      </c>
      <c r="BF386" s="61" t="e">
        <f t="shared" si="398"/>
        <v>#DIV/0!</v>
      </c>
      <c r="BG386" s="41" t="e">
        <f t="shared" si="399"/>
        <v>#DIV/0!</v>
      </c>
      <c r="BH386" s="61" t="e">
        <f t="shared" si="400"/>
        <v>#DIV/0!</v>
      </c>
      <c r="BI386" s="39" t="e">
        <f t="shared" si="401"/>
        <v>#DIV/0!</v>
      </c>
      <c r="BJ386" s="64" t="e">
        <f t="shared" si="402"/>
        <v>#DIV/0!</v>
      </c>
      <c r="BK386" s="39" t="e">
        <f t="shared" si="403"/>
        <v>#DIV/0!</v>
      </c>
      <c r="BL386" s="64" t="e">
        <f t="shared" si="404"/>
        <v>#DIV/0!</v>
      </c>
      <c r="BM386" s="43" t="e">
        <f t="shared" si="405"/>
        <v>#DIV/0!</v>
      </c>
      <c r="BN386" s="66" t="e">
        <f t="shared" si="406"/>
        <v>#DIV/0!</v>
      </c>
      <c r="BO386" s="17">
        <f t="shared" si="407"/>
        <v>0</v>
      </c>
      <c r="BP386" s="68">
        <f t="shared" si="408"/>
        <v>0</v>
      </c>
      <c r="BQ386" s="39">
        <f t="shared" si="409"/>
        <v>0</v>
      </c>
      <c r="BR386" s="69">
        <f t="shared" si="410"/>
        <v>0</v>
      </c>
      <c r="BS386" s="44" t="e">
        <f t="shared" si="411"/>
        <v>#DIV/0!</v>
      </c>
      <c r="BT386" s="70" t="e">
        <f t="shared" si="412"/>
        <v>#DIV/0!</v>
      </c>
      <c r="BU386" s="43" t="str">
        <f t="shared" si="413"/>
        <v>REPROVADO</v>
      </c>
      <c r="BV386" s="71" t="str">
        <f t="shared" si="414"/>
        <v>REPROVADO</v>
      </c>
    </row>
    <row r="387" spans="1:74">
      <c r="A387" s="17">
        <f>'PLANILHA PRINCIPAL'!C389</f>
        <v>0</v>
      </c>
      <c r="B387" s="45">
        <f>'PLANILHA PRINCIPAL'!D389</f>
        <v>0</v>
      </c>
      <c r="C387" s="17">
        <f t="shared" si="346"/>
        <v>60</v>
      </c>
      <c r="D387" s="45">
        <f t="shared" si="347"/>
        <v>24500</v>
      </c>
      <c r="E387" s="17">
        <f t="shared" si="348"/>
        <v>0.6</v>
      </c>
      <c r="F387" s="45">
        <f t="shared" si="349"/>
        <v>1</v>
      </c>
      <c r="G387" s="17">
        <f t="shared" si="350"/>
        <v>0.8</v>
      </c>
      <c r="H387" s="45">
        <f t="shared" si="351"/>
        <v>1.4</v>
      </c>
      <c r="I387" s="17">
        <f t="shared" si="352"/>
        <v>1.8</v>
      </c>
      <c r="J387" s="45">
        <f>'PLANILHA PRINCIPAL'!E389</f>
        <v>0</v>
      </c>
      <c r="K387" s="17">
        <f t="shared" si="353"/>
        <v>0.2</v>
      </c>
      <c r="L387" s="45">
        <f t="shared" si="354"/>
        <v>0.3</v>
      </c>
      <c r="M387" s="17">
        <f t="shared" si="355"/>
        <v>0.8</v>
      </c>
      <c r="N387" s="72">
        <f>'PLANILHA PRINCIPAL'!F389</f>
        <v>0</v>
      </c>
      <c r="O387" s="39">
        <f>'PLANILHA PRINCIPAL'!G389</f>
        <v>0</v>
      </c>
      <c r="P387" s="47">
        <f t="shared" si="356"/>
        <v>0.48</v>
      </c>
      <c r="Q387" s="39">
        <f t="shared" si="357"/>
        <v>20.571428571428569</v>
      </c>
      <c r="R387" s="48">
        <f t="shared" si="358"/>
        <v>20.779220779220779</v>
      </c>
      <c r="S387" s="17">
        <f t="shared" si="359"/>
        <v>11760</v>
      </c>
      <c r="T387" s="49">
        <f t="shared" si="360"/>
        <v>0</v>
      </c>
      <c r="U387" s="40">
        <f t="shared" si="361"/>
        <v>0</v>
      </c>
      <c r="V387" s="49">
        <f t="shared" si="362"/>
        <v>0</v>
      </c>
      <c r="W387" s="40">
        <f t="shared" si="363"/>
        <v>0</v>
      </c>
      <c r="X387" s="49">
        <f t="shared" si="364"/>
        <v>0</v>
      </c>
      <c r="Y387" s="41" t="e">
        <f t="shared" si="365"/>
        <v>#DIV/0!</v>
      </c>
      <c r="Z387" s="50" t="e">
        <f t="shared" si="366"/>
        <v>#DIV/0!</v>
      </c>
      <c r="AA387" s="17">
        <f t="shared" si="367"/>
        <v>0.5</v>
      </c>
      <c r="AB387" s="51" t="e">
        <f t="shared" si="368"/>
        <v>#DIV/0!</v>
      </c>
      <c r="AC387" s="39" t="e">
        <f t="shared" si="369"/>
        <v>#DIV/0!</v>
      </c>
      <c r="AD387" s="48" t="e">
        <f t="shared" si="370"/>
        <v>#DIV/0!</v>
      </c>
      <c r="AE387" s="42">
        <f t="shared" si="371"/>
        <v>0</v>
      </c>
      <c r="AF387" s="54">
        <f t="shared" si="372"/>
        <v>0</v>
      </c>
      <c r="AG387" s="39" t="e">
        <f t="shared" si="373"/>
        <v>#DIV/0!</v>
      </c>
      <c r="AH387" s="54" t="e">
        <f t="shared" si="374"/>
        <v>#DIV/0!</v>
      </c>
      <c r="AI387" s="39" t="e">
        <f t="shared" si="375"/>
        <v>#DIV/0!</v>
      </c>
      <c r="AJ387" s="56" t="e">
        <f t="shared" si="376"/>
        <v>#DIV/0!</v>
      </c>
      <c r="AK387" s="42">
        <f t="shared" si="377"/>
        <v>0</v>
      </c>
      <c r="AL387" s="54">
        <f t="shared" si="378"/>
        <v>0</v>
      </c>
      <c r="AM387" s="39" t="e">
        <f t="shared" si="379"/>
        <v>#DIV/0!</v>
      </c>
      <c r="AN387" s="54" t="e">
        <f t="shared" si="380"/>
        <v>#DIV/0!</v>
      </c>
      <c r="AO387" s="39" t="e">
        <f t="shared" si="381"/>
        <v>#DIV/0!</v>
      </c>
      <c r="AP387" s="56" t="e">
        <f t="shared" si="382"/>
        <v>#DIV/0!</v>
      </c>
      <c r="AQ387" s="39" t="e">
        <f t="shared" si="383"/>
        <v>#DIV/0!</v>
      </c>
      <c r="AR387" s="56" t="e">
        <f t="shared" si="384"/>
        <v>#DIV/0!</v>
      </c>
      <c r="AS387" s="43" t="e">
        <f t="shared" si="385"/>
        <v>#DIV/0!</v>
      </c>
      <c r="AT387" s="58" t="e">
        <f t="shared" si="386"/>
        <v>#DIV/0!</v>
      </c>
      <c r="AU387" s="42">
        <f t="shared" si="387"/>
        <v>0</v>
      </c>
      <c r="AV387" s="61">
        <f t="shared" si="388"/>
        <v>0</v>
      </c>
      <c r="AW387" s="39" t="e">
        <f t="shared" si="389"/>
        <v>#DIV/0!</v>
      </c>
      <c r="AX387" s="61" t="e">
        <f t="shared" si="390"/>
        <v>#DIV/0!</v>
      </c>
      <c r="AY387" s="41" t="e">
        <f t="shared" si="391"/>
        <v>#DIV/0!</v>
      </c>
      <c r="AZ387" s="61" t="e">
        <f t="shared" si="392"/>
        <v>#DIV/0!</v>
      </c>
      <c r="BA387" s="39" t="e">
        <f t="shared" si="393"/>
        <v>#DIV/0!</v>
      </c>
      <c r="BB387" s="64" t="e">
        <f t="shared" si="394"/>
        <v>#DIV/0!</v>
      </c>
      <c r="BC387" s="42">
        <f t="shared" si="395"/>
        <v>0</v>
      </c>
      <c r="BD387" s="61">
        <f t="shared" si="396"/>
        <v>0</v>
      </c>
      <c r="BE387" s="39" t="e">
        <f t="shared" si="397"/>
        <v>#DIV/0!</v>
      </c>
      <c r="BF387" s="61" t="e">
        <f t="shared" si="398"/>
        <v>#DIV/0!</v>
      </c>
      <c r="BG387" s="41" t="e">
        <f t="shared" si="399"/>
        <v>#DIV/0!</v>
      </c>
      <c r="BH387" s="61" t="e">
        <f t="shared" si="400"/>
        <v>#DIV/0!</v>
      </c>
      <c r="BI387" s="39" t="e">
        <f t="shared" si="401"/>
        <v>#DIV/0!</v>
      </c>
      <c r="BJ387" s="64" t="e">
        <f t="shared" si="402"/>
        <v>#DIV/0!</v>
      </c>
      <c r="BK387" s="39" t="e">
        <f t="shared" si="403"/>
        <v>#DIV/0!</v>
      </c>
      <c r="BL387" s="64" t="e">
        <f t="shared" si="404"/>
        <v>#DIV/0!</v>
      </c>
      <c r="BM387" s="43" t="e">
        <f t="shared" si="405"/>
        <v>#DIV/0!</v>
      </c>
      <c r="BN387" s="66" t="e">
        <f t="shared" si="406"/>
        <v>#DIV/0!</v>
      </c>
      <c r="BO387" s="17">
        <f t="shared" si="407"/>
        <v>0</v>
      </c>
      <c r="BP387" s="68">
        <f t="shared" si="408"/>
        <v>0</v>
      </c>
      <c r="BQ387" s="39">
        <f t="shared" si="409"/>
        <v>0</v>
      </c>
      <c r="BR387" s="69">
        <f t="shared" si="410"/>
        <v>0</v>
      </c>
      <c r="BS387" s="44" t="e">
        <f t="shared" si="411"/>
        <v>#DIV/0!</v>
      </c>
      <c r="BT387" s="70" t="e">
        <f t="shared" si="412"/>
        <v>#DIV/0!</v>
      </c>
      <c r="BU387" s="43" t="str">
        <f t="shared" si="413"/>
        <v>REPROVADO</v>
      </c>
      <c r="BV387" s="71" t="str">
        <f t="shared" si="414"/>
        <v>REPROVADO</v>
      </c>
    </row>
    <row r="388" spans="1:74">
      <c r="A388" s="17">
        <f>'PLANILHA PRINCIPAL'!C390</f>
        <v>0</v>
      </c>
      <c r="B388" s="45">
        <f>'PLANILHA PRINCIPAL'!D390</f>
        <v>0</v>
      </c>
      <c r="C388" s="17">
        <f t="shared" si="346"/>
        <v>60</v>
      </c>
      <c r="D388" s="45">
        <f t="shared" si="347"/>
        <v>24500</v>
      </c>
      <c r="E388" s="17">
        <f t="shared" si="348"/>
        <v>0.6</v>
      </c>
      <c r="F388" s="45">
        <f t="shared" si="349"/>
        <v>1</v>
      </c>
      <c r="G388" s="17">
        <f t="shared" si="350"/>
        <v>0.8</v>
      </c>
      <c r="H388" s="45">
        <f t="shared" si="351"/>
        <v>1.4</v>
      </c>
      <c r="I388" s="17">
        <f t="shared" si="352"/>
        <v>1.8</v>
      </c>
      <c r="J388" s="45">
        <f>'PLANILHA PRINCIPAL'!E390</f>
        <v>0</v>
      </c>
      <c r="K388" s="17">
        <f t="shared" si="353"/>
        <v>0.2</v>
      </c>
      <c r="L388" s="45">
        <f t="shared" si="354"/>
        <v>0.3</v>
      </c>
      <c r="M388" s="17">
        <f t="shared" si="355"/>
        <v>0.8</v>
      </c>
      <c r="N388" s="72">
        <f>'PLANILHA PRINCIPAL'!F390</f>
        <v>0</v>
      </c>
      <c r="O388" s="39">
        <f>'PLANILHA PRINCIPAL'!G390</f>
        <v>0</v>
      </c>
      <c r="P388" s="47">
        <f t="shared" si="356"/>
        <v>0.48</v>
      </c>
      <c r="Q388" s="39">
        <f t="shared" si="357"/>
        <v>20.571428571428569</v>
      </c>
      <c r="R388" s="48">
        <f t="shared" si="358"/>
        <v>20.779220779220779</v>
      </c>
      <c r="S388" s="17">
        <f t="shared" si="359"/>
        <v>11760</v>
      </c>
      <c r="T388" s="49">
        <f t="shared" si="360"/>
        <v>0</v>
      </c>
      <c r="U388" s="40">
        <f t="shared" si="361"/>
        <v>0</v>
      </c>
      <c r="V388" s="49">
        <f t="shared" si="362"/>
        <v>0</v>
      </c>
      <c r="W388" s="40">
        <f t="shared" si="363"/>
        <v>0</v>
      </c>
      <c r="X388" s="49">
        <f t="shared" si="364"/>
        <v>0</v>
      </c>
      <c r="Y388" s="41" t="e">
        <f t="shared" si="365"/>
        <v>#DIV/0!</v>
      </c>
      <c r="Z388" s="50" t="e">
        <f t="shared" si="366"/>
        <v>#DIV/0!</v>
      </c>
      <c r="AA388" s="17">
        <f t="shared" si="367"/>
        <v>0.5</v>
      </c>
      <c r="AB388" s="51" t="e">
        <f t="shared" si="368"/>
        <v>#DIV/0!</v>
      </c>
      <c r="AC388" s="39" t="e">
        <f t="shared" si="369"/>
        <v>#DIV/0!</v>
      </c>
      <c r="AD388" s="48" t="e">
        <f t="shared" si="370"/>
        <v>#DIV/0!</v>
      </c>
      <c r="AE388" s="42">
        <f t="shared" si="371"/>
        <v>0</v>
      </c>
      <c r="AF388" s="54">
        <f t="shared" si="372"/>
        <v>0</v>
      </c>
      <c r="AG388" s="39" t="e">
        <f t="shared" si="373"/>
        <v>#DIV/0!</v>
      </c>
      <c r="AH388" s="54" t="e">
        <f t="shared" si="374"/>
        <v>#DIV/0!</v>
      </c>
      <c r="AI388" s="39" t="e">
        <f t="shared" si="375"/>
        <v>#DIV/0!</v>
      </c>
      <c r="AJ388" s="56" t="e">
        <f t="shared" si="376"/>
        <v>#DIV/0!</v>
      </c>
      <c r="AK388" s="42">
        <f t="shared" si="377"/>
        <v>0</v>
      </c>
      <c r="AL388" s="54">
        <f t="shared" si="378"/>
        <v>0</v>
      </c>
      <c r="AM388" s="39" t="e">
        <f t="shared" si="379"/>
        <v>#DIV/0!</v>
      </c>
      <c r="AN388" s="54" t="e">
        <f t="shared" si="380"/>
        <v>#DIV/0!</v>
      </c>
      <c r="AO388" s="39" t="e">
        <f t="shared" si="381"/>
        <v>#DIV/0!</v>
      </c>
      <c r="AP388" s="56" t="e">
        <f t="shared" si="382"/>
        <v>#DIV/0!</v>
      </c>
      <c r="AQ388" s="39" t="e">
        <f t="shared" si="383"/>
        <v>#DIV/0!</v>
      </c>
      <c r="AR388" s="56" t="e">
        <f t="shared" si="384"/>
        <v>#DIV/0!</v>
      </c>
      <c r="AS388" s="43" t="e">
        <f t="shared" si="385"/>
        <v>#DIV/0!</v>
      </c>
      <c r="AT388" s="58" t="e">
        <f t="shared" si="386"/>
        <v>#DIV/0!</v>
      </c>
      <c r="AU388" s="42">
        <f t="shared" si="387"/>
        <v>0</v>
      </c>
      <c r="AV388" s="61">
        <f t="shared" si="388"/>
        <v>0</v>
      </c>
      <c r="AW388" s="39" t="e">
        <f t="shared" si="389"/>
        <v>#DIV/0!</v>
      </c>
      <c r="AX388" s="61" t="e">
        <f t="shared" si="390"/>
        <v>#DIV/0!</v>
      </c>
      <c r="AY388" s="41" t="e">
        <f t="shared" si="391"/>
        <v>#DIV/0!</v>
      </c>
      <c r="AZ388" s="61" t="e">
        <f t="shared" si="392"/>
        <v>#DIV/0!</v>
      </c>
      <c r="BA388" s="39" t="e">
        <f t="shared" si="393"/>
        <v>#DIV/0!</v>
      </c>
      <c r="BB388" s="64" t="e">
        <f t="shared" si="394"/>
        <v>#DIV/0!</v>
      </c>
      <c r="BC388" s="42">
        <f t="shared" si="395"/>
        <v>0</v>
      </c>
      <c r="BD388" s="61">
        <f t="shared" si="396"/>
        <v>0</v>
      </c>
      <c r="BE388" s="39" t="e">
        <f t="shared" si="397"/>
        <v>#DIV/0!</v>
      </c>
      <c r="BF388" s="61" t="e">
        <f t="shared" si="398"/>
        <v>#DIV/0!</v>
      </c>
      <c r="BG388" s="41" t="e">
        <f t="shared" si="399"/>
        <v>#DIV/0!</v>
      </c>
      <c r="BH388" s="61" t="e">
        <f t="shared" si="400"/>
        <v>#DIV/0!</v>
      </c>
      <c r="BI388" s="39" t="e">
        <f t="shared" si="401"/>
        <v>#DIV/0!</v>
      </c>
      <c r="BJ388" s="64" t="e">
        <f t="shared" si="402"/>
        <v>#DIV/0!</v>
      </c>
      <c r="BK388" s="39" t="e">
        <f t="shared" si="403"/>
        <v>#DIV/0!</v>
      </c>
      <c r="BL388" s="64" t="e">
        <f t="shared" si="404"/>
        <v>#DIV/0!</v>
      </c>
      <c r="BM388" s="43" t="e">
        <f t="shared" si="405"/>
        <v>#DIV/0!</v>
      </c>
      <c r="BN388" s="66" t="e">
        <f t="shared" si="406"/>
        <v>#DIV/0!</v>
      </c>
      <c r="BO388" s="17">
        <f t="shared" si="407"/>
        <v>0</v>
      </c>
      <c r="BP388" s="68">
        <f t="shared" si="408"/>
        <v>0</v>
      </c>
      <c r="BQ388" s="39">
        <f t="shared" si="409"/>
        <v>0</v>
      </c>
      <c r="BR388" s="69">
        <f t="shared" si="410"/>
        <v>0</v>
      </c>
      <c r="BS388" s="44" t="e">
        <f t="shared" si="411"/>
        <v>#DIV/0!</v>
      </c>
      <c r="BT388" s="70" t="e">
        <f t="shared" si="412"/>
        <v>#DIV/0!</v>
      </c>
      <c r="BU388" s="43" t="str">
        <f t="shared" si="413"/>
        <v>REPROVADO</v>
      </c>
      <c r="BV388" s="71" t="str">
        <f t="shared" si="414"/>
        <v>REPROVADO</v>
      </c>
    </row>
    <row r="389" spans="1:74">
      <c r="A389" s="17">
        <f>'PLANILHA PRINCIPAL'!C391</f>
        <v>0</v>
      </c>
      <c r="B389" s="45">
        <f>'PLANILHA PRINCIPAL'!D391</f>
        <v>0</v>
      </c>
      <c r="C389" s="17">
        <f t="shared" si="346"/>
        <v>60</v>
      </c>
      <c r="D389" s="45">
        <f t="shared" si="347"/>
        <v>24500</v>
      </c>
      <c r="E389" s="17">
        <f t="shared" si="348"/>
        <v>0.6</v>
      </c>
      <c r="F389" s="45">
        <f t="shared" si="349"/>
        <v>1</v>
      </c>
      <c r="G389" s="17">
        <f t="shared" si="350"/>
        <v>0.8</v>
      </c>
      <c r="H389" s="45">
        <f t="shared" si="351"/>
        <v>1.4</v>
      </c>
      <c r="I389" s="17">
        <f t="shared" si="352"/>
        <v>1.8</v>
      </c>
      <c r="J389" s="45">
        <f>'PLANILHA PRINCIPAL'!E391</f>
        <v>0</v>
      </c>
      <c r="K389" s="17">
        <f t="shared" si="353"/>
        <v>0.2</v>
      </c>
      <c r="L389" s="45">
        <f t="shared" si="354"/>
        <v>0.3</v>
      </c>
      <c r="M389" s="17">
        <f t="shared" si="355"/>
        <v>0.8</v>
      </c>
      <c r="N389" s="72">
        <f>'PLANILHA PRINCIPAL'!F391</f>
        <v>0</v>
      </c>
      <c r="O389" s="39">
        <f>'PLANILHA PRINCIPAL'!G391</f>
        <v>0</v>
      </c>
      <c r="P389" s="47">
        <f t="shared" si="356"/>
        <v>0.48</v>
      </c>
      <c r="Q389" s="39">
        <f t="shared" si="357"/>
        <v>20.571428571428569</v>
      </c>
      <c r="R389" s="48">
        <f t="shared" si="358"/>
        <v>20.779220779220779</v>
      </c>
      <c r="S389" s="17">
        <f t="shared" si="359"/>
        <v>11760</v>
      </c>
      <c r="T389" s="49">
        <f t="shared" si="360"/>
        <v>0</v>
      </c>
      <c r="U389" s="40">
        <f t="shared" si="361"/>
        <v>0</v>
      </c>
      <c r="V389" s="49">
        <f t="shared" si="362"/>
        <v>0</v>
      </c>
      <c r="W389" s="40">
        <f t="shared" si="363"/>
        <v>0</v>
      </c>
      <c r="X389" s="49">
        <f t="shared" si="364"/>
        <v>0</v>
      </c>
      <c r="Y389" s="41" t="e">
        <f t="shared" si="365"/>
        <v>#DIV/0!</v>
      </c>
      <c r="Z389" s="50" t="e">
        <f t="shared" si="366"/>
        <v>#DIV/0!</v>
      </c>
      <c r="AA389" s="17">
        <f t="shared" si="367"/>
        <v>0.5</v>
      </c>
      <c r="AB389" s="51" t="e">
        <f t="shared" si="368"/>
        <v>#DIV/0!</v>
      </c>
      <c r="AC389" s="39" t="e">
        <f t="shared" si="369"/>
        <v>#DIV/0!</v>
      </c>
      <c r="AD389" s="48" t="e">
        <f t="shared" si="370"/>
        <v>#DIV/0!</v>
      </c>
      <c r="AE389" s="42">
        <f t="shared" si="371"/>
        <v>0</v>
      </c>
      <c r="AF389" s="54">
        <f t="shared" si="372"/>
        <v>0</v>
      </c>
      <c r="AG389" s="39" t="e">
        <f t="shared" si="373"/>
        <v>#DIV/0!</v>
      </c>
      <c r="AH389" s="54" t="e">
        <f t="shared" si="374"/>
        <v>#DIV/0!</v>
      </c>
      <c r="AI389" s="39" t="e">
        <f t="shared" si="375"/>
        <v>#DIV/0!</v>
      </c>
      <c r="AJ389" s="56" t="e">
        <f t="shared" si="376"/>
        <v>#DIV/0!</v>
      </c>
      <c r="AK389" s="42">
        <f t="shared" si="377"/>
        <v>0</v>
      </c>
      <c r="AL389" s="54">
        <f t="shared" si="378"/>
        <v>0</v>
      </c>
      <c r="AM389" s="39" t="e">
        <f t="shared" si="379"/>
        <v>#DIV/0!</v>
      </c>
      <c r="AN389" s="54" t="e">
        <f t="shared" si="380"/>
        <v>#DIV/0!</v>
      </c>
      <c r="AO389" s="39" t="e">
        <f t="shared" si="381"/>
        <v>#DIV/0!</v>
      </c>
      <c r="AP389" s="56" t="e">
        <f t="shared" si="382"/>
        <v>#DIV/0!</v>
      </c>
      <c r="AQ389" s="39" t="e">
        <f t="shared" si="383"/>
        <v>#DIV/0!</v>
      </c>
      <c r="AR389" s="56" t="e">
        <f t="shared" si="384"/>
        <v>#DIV/0!</v>
      </c>
      <c r="AS389" s="43" t="e">
        <f t="shared" si="385"/>
        <v>#DIV/0!</v>
      </c>
      <c r="AT389" s="58" t="e">
        <f t="shared" si="386"/>
        <v>#DIV/0!</v>
      </c>
      <c r="AU389" s="42">
        <f t="shared" si="387"/>
        <v>0</v>
      </c>
      <c r="AV389" s="61">
        <f t="shared" si="388"/>
        <v>0</v>
      </c>
      <c r="AW389" s="39" t="e">
        <f t="shared" si="389"/>
        <v>#DIV/0!</v>
      </c>
      <c r="AX389" s="61" t="e">
        <f t="shared" si="390"/>
        <v>#DIV/0!</v>
      </c>
      <c r="AY389" s="41" t="e">
        <f t="shared" si="391"/>
        <v>#DIV/0!</v>
      </c>
      <c r="AZ389" s="61" t="e">
        <f t="shared" si="392"/>
        <v>#DIV/0!</v>
      </c>
      <c r="BA389" s="39" t="e">
        <f t="shared" si="393"/>
        <v>#DIV/0!</v>
      </c>
      <c r="BB389" s="64" t="e">
        <f t="shared" si="394"/>
        <v>#DIV/0!</v>
      </c>
      <c r="BC389" s="42">
        <f t="shared" si="395"/>
        <v>0</v>
      </c>
      <c r="BD389" s="61">
        <f t="shared" si="396"/>
        <v>0</v>
      </c>
      <c r="BE389" s="39" t="e">
        <f t="shared" si="397"/>
        <v>#DIV/0!</v>
      </c>
      <c r="BF389" s="61" t="e">
        <f t="shared" si="398"/>
        <v>#DIV/0!</v>
      </c>
      <c r="BG389" s="41" t="e">
        <f t="shared" si="399"/>
        <v>#DIV/0!</v>
      </c>
      <c r="BH389" s="61" t="e">
        <f t="shared" si="400"/>
        <v>#DIV/0!</v>
      </c>
      <c r="BI389" s="39" t="e">
        <f t="shared" si="401"/>
        <v>#DIV/0!</v>
      </c>
      <c r="BJ389" s="64" t="e">
        <f t="shared" si="402"/>
        <v>#DIV/0!</v>
      </c>
      <c r="BK389" s="39" t="e">
        <f t="shared" si="403"/>
        <v>#DIV/0!</v>
      </c>
      <c r="BL389" s="64" t="e">
        <f t="shared" si="404"/>
        <v>#DIV/0!</v>
      </c>
      <c r="BM389" s="43" t="e">
        <f t="shared" si="405"/>
        <v>#DIV/0!</v>
      </c>
      <c r="BN389" s="66" t="e">
        <f t="shared" si="406"/>
        <v>#DIV/0!</v>
      </c>
      <c r="BO389" s="17">
        <f t="shared" si="407"/>
        <v>0</v>
      </c>
      <c r="BP389" s="68">
        <f t="shared" si="408"/>
        <v>0</v>
      </c>
      <c r="BQ389" s="39">
        <f t="shared" si="409"/>
        <v>0</v>
      </c>
      <c r="BR389" s="69">
        <f t="shared" si="410"/>
        <v>0</v>
      </c>
      <c r="BS389" s="44" t="e">
        <f t="shared" si="411"/>
        <v>#DIV/0!</v>
      </c>
      <c r="BT389" s="70" t="e">
        <f t="shared" si="412"/>
        <v>#DIV/0!</v>
      </c>
      <c r="BU389" s="43" t="str">
        <f t="shared" si="413"/>
        <v>REPROVADO</v>
      </c>
      <c r="BV389" s="71" t="str">
        <f t="shared" si="414"/>
        <v>REPROVADO</v>
      </c>
    </row>
    <row r="390" spans="1:74">
      <c r="A390" s="17">
        <f>'PLANILHA PRINCIPAL'!C392</f>
        <v>0</v>
      </c>
      <c r="B390" s="45">
        <f>'PLANILHA PRINCIPAL'!D392</f>
        <v>0</v>
      </c>
      <c r="C390" s="17">
        <f t="shared" ref="C390:C453" si="415">C389</f>
        <v>60</v>
      </c>
      <c r="D390" s="45">
        <f t="shared" ref="D390:D453" si="416">D389</f>
        <v>24500</v>
      </c>
      <c r="E390" s="17">
        <f t="shared" ref="E390:E453" si="417">E389</f>
        <v>0.6</v>
      </c>
      <c r="F390" s="45">
        <f t="shared" ref="F390:F453" si="418">F389</f>
        <v>1</v>
      </c>
      <c r="G390" s="17">
        <f t="shared" ref="G390:G453" si="419">G389</f>
        <v>0.8</v>
      </c>
      <c r="H390" s="45">
        <f t="shared" ref="H390:H453" si="420">H389</f>
        <v>1.4</v>
      </c>
      <c r="I390" s="17">
        <f t="shared" ref="I390:I453" si="421">I389</f>
        <v>1.8</v>
      </c>
      <c r="J390" s="45">
        <f>'PLANILHA PRINCIPAL'!E392</f>
        <v>0</v>
      </c>
      <c r="K390" s="17">
        <f t="shared" ref="K390:K453" si="422">K389</f>
        <v>0.2</v>
      </c>
      <c r="L390" s="45">
        <f t="shared" ref="L390:L453" si="423">L389</f>
        <v>0.3</v>
      </c>
      <c r="M390" s="17">
        <f t="shared" ref="M390:M453" si="424">M389</f>
        <v>0.8</v>
      </c>
      <c r="N390" s="72">
        <f>'PLANILHA PRINCIPAL'!F392</f>
        <v>0</v>
      </c>
      <c r="O390" s="39">
        <f>'PLANILHA PRINCIPAL'!G392</f>
        <v>0</v>
      </c>
      <c r="P390" s="47">
        <f t="shared" ref="P390:P453" si="425">E390*F390*G390</f>
        <v>0.48</v>
      </c>
      <c r="Q390" s="39">
        <f t="shared" ref="Q390:Q453" si="426">P390*C390/H390</f>
        <v>20.571428571428569</v>
      </c>
      <c r="R390" s="48">
        <f t="shared" ref="R390:R453" si="427">P390*(C390/0.77)/I390</f>
        <v>20.779220779220779</v>
      </c>
      <c r="S390" s="17">
        <f t="shared" ref="S390:S453" si="428">P390*D390</f>
        <v>11760</v>
      </c>
      <c r="T390" s="49">
        <f t="shared" ref="T390:T453" si="429">(A390/100)*((B390/100)^2)/6</f>
        <v>0</v>
      </c>
      <c r="U390" s="40">
        <f t="shared" ref="U390:U453" si="430">(B390/100)*((A390/100)^2)/6</f>
        <v>0</v>
      </c>
      <c r="V390" s="49">
        <f t="shared" ref="V390:V453" si="431">(A390/100)*((B390/100)^3)/12</f>
        <v>0</v>
      </c>
      <c r="W390" s="40">
        <f t="shared" ref="W390:W453" si="432">(B390/100)*((A390/100)^3)/12</f>
        <v>0</v>
      </c>
      <c r="X390" s="49">
        <f t="shared" ref="X390:X453" si="433">(A390/100)*(B390/100)</f>
        <v>0</v>
      </c>
      <c r="Y390" s="41" t="e">
        <f t="shared" ref="Y390:Y453" si="434">SQRT(MIN(V390:W390)/X390)</f>
        <v>#DIV/0!</v>
      </c>
      <c r="Z390" s="50" t="e">
        <f t="shared" ref="Z390:Z453" si="435">(J390/100)/Y390</f>
        <v>#DIV/0!</v>
      </c>
      <c r="AA390" s="17">
        <f t="shared" ref="AA390:AA453" si="436">IF(K390+L390&gt;1,1,K390+L390)</f>
        <v>0.5</v>
      </c>
      <c r="AB390" s="51" t="e">
        <f t="shared" ref="AB390:AB453" si="437">IF(Z390&lt;=40,"Curto",IF(AND(Z390&gt;40,Z390&lt;=80),"Médio",IF(AND(Z390&gt;80,Z390&lt;=140),"Esbelto","Redimensionar")))</f>
        <v>#DIV/0!</v>
      </c>
      <c r="AC390" s="39" t="e">
        <f t="shared" ref="AC390:AC453" si="438">(N390/1000)/X390</f>
        <v>#DIV/0!</v>
      </c>
      <c r="AD390" s="48" t="e">
        <f t="shared" ref="AD390:AD453" si="439">(O390/1000)/X390</f>
        <v>#DIV/0!</v>
      </c>
      <c r="AE390" s="42">
        <f t="shared" ref="AE390:AE453" si="440">(J390/100)/300</f>
        <v>0</v>
      </c>
      <c r="AF390" s="54">
        <f t="shared" ref="AF390:AF453" si="441">AE390</f>
        <v>0</v>
      </c>
      <c r="AG390" s="39" t="e">
        <f t="shared" ref="AG390:AG453" si="442">((PI()^2)*(S390*1000)*W390)/((J390/100)^2)</f>
        <v>#DIV/0!</v>
      </c>
      <c r="AH390" s="54" t="e">
        <f t="shared" ref="AH390:AH453" si="443">AF390*(AG390/(AG390-O390))</f>
        <v>#DIV/0!</v>
      </c>
      <c r="AI390" s="39" t="e">
        <f t="shared" ref="AI390:AI453" si="444">O390*AH390</f>
        <v>#DIV/0!</v>
      </c>
      <c r="AJ390" s="56" t="e">
        <f t="shared" ref="AJ390:AJ453" si="445">(AI390/1000)/U390</f>
        <v>#DIV/0!</v>
      </c>
      <c r="AK390" s="42">
        <f t="shared" ref="AK390:AK453" si="446">(J390/100)/300</f>
        <v>0</v>
      </c>
      <c r="AL390" s="54">
        <f t="shared" ref="AL390:AL453" si="447">AK390</f>
        <v>0</v>
      </c>
      <c r="AM390" s="39" t="e">
        <f t="shared" ref="AM390:AM453" si="448">((PI()^2)*(S390*1000)*V390)/((J390/100)^2)</f>
        <v>#DIV/0!</v>
      </c>
      <c r="AN390" s="54" t="e">
        <f t="shared" ref="AN390:AN453" si="449">AL390*(AM390/(AM390-O390))</f>
        <v>#DIV/0!</v>
      </c>
      <c r="AO390" s="39" t="e">
        <f t="shared" ref="AO390:AO453" si="450">O390*AN390</f>
        <v>#DIV/0!</v>
      </c>
      <c r="AP390" s="56" t="e">
        <f t="shared" ref="AP390:AP453" si="451">(AO390/1000)/T390</f>
        <v>#DIV/0!</v>
      </c>
      <c r="AQ390" s="39" t="e">
        <f t="shared" ref="AQ390:AQ453" si="452">((AD390/Q390)+(AO390/Q390))</f>
        <v>#DIV/0!</v>
      </c>
      <c r="AR390" s="56" t="e">
        <f t="shared" ref="AR390:AR453" si="453">((AD390/Q390)+(AI390/Q390))</f>
        <v>#DIV/0!</v>
      </c>
      <c r="AS390" s="43" t="e">
        <f t="shared" ref="AS390:AS453" si="454">IF(AQ390&lt;1,"APROVADO","REPROVADO")</f>
        <v>#DIV/0!</v>
      </c>
      <c r="AT390" s="58" t="e">
        <f t="shared" ref="AT390:AT453" si="455">IF(AR390&lt;1,"APROVADO","REPROVADO")</f>
        <v>#DIV/0!</v>
      </c>
      <c r="AU390" s="42">
        <f t="shared" ref="AU390:AU453" si="456">(J390/100)/300</f>
        <v>0</v>
      </c>
      <c r="AV390" s="61">
        <f t="shared" ref="AV390:AV453" si="457">AU390</f>
        <v>0</v>
      </c>
      <c r="AW390" s="39" t="e">
        <f t="shared" ref="AW390:AW453" si="458">((PI()^2)*(S390*1000)*W390)/((J390/100)^2)</f>
        <v>#DIV/0!</v>
      </c>
      <c r="AX390" s="61" t="e">
        <f t="shared" ref="AX390:AX453" si="459">(AU390)*(EXP((M390*((0.5*O390/1.4)+(AA390*0.5*O390/1.4)))/(AW390-((0.5*O390/1.4)+($AA$4*0.5*O390/1.4))))-1)</f>
        <v>#DIV/0!</v>
      </c>
      <c r="AY390" s="41" t="e">
        <f t="shared" ref="AY390:AY453" si="460">AV390+AX390</f>
        <v>#DIV/0!</v>
      </c>
      <c r="AZ390" s="61" t="e">
        <f t="shared" ref="AZ390:AZ453" si="461">AY390*(AW390/(AW390-O390))</f>
        <v>#DIV/0!</v>
      </c>
      <c r="BA390" s="39" t="e">
        <f t="shared" ref="BA390:BA453" si="462">O390*AZ390</f>
        <v>#DIV/0!</v>
      </c>
      <c r="BB390" s="64" t="e">
        <f t="shared" ref="BB390:BB453" si="463">(BA390/1000)/U390</f>
        <v>#DIV/0!</v>
      </c>
      <c r="BC390" s="42">
        <f t="shared" ref="BC390:BC453" si="464">(J390/100)/300</f>
        <v>0</v>
      </c>
      <c r="BD390" s="61">
        <f t="shared" ref="BD390:BD453" si="465">BC390</f>
        <v>0</v>
      </c>
      <c r="BE390" s="39" t="e">
        <f t="shared" ref="BE390:BE453" si="466">((PI()^2)*(S390*1000)*V390)/((J390/100)^2)</f>
        <v>#DIV/0!</v>
      </c>
      <c r="BF390" s="61" t="e">
        <f t="shared" ref="BF390:BF453" si="467">(BC390)*(EXP((M390*((0.5*O390/1.4)+(AA390*0.5*O390/1.4)))/(BE390-((0.5*O390/1.4)+(AA390*0.5*O390/1.4))))-1)</f>
        <v>#DIV/0!</v>
      </c>
      <c r="BG390" s="41" t="e">
        <f t="shared" ref="BG390:BG453" si="468">BD390+BF390</f>
        <v>#DIV/0!</v>
      </c>
      <c r="BH390" s="61" t="e">
        <f t="shared" ref="BH390:BH453" si="469">BG390*(BE390/(BE390-O390))</f>
        <v>#DIV/0!</v>
      </c>
      <c r="BI390" s="39" t="e">
        <f t="shared" ref="BI390:BI453" si="470">O390*BH390</f>
        <v>#DIV/0!</v>
      </c>
      <c r="BJ390" s="64" t="e">
        <f t="shared" ref="BJ390:BJ453" si="471">(BI390/1000)/T390</f>
        <v>#DIV/0!</v>
      </c>
      <c r="BK390" s="39" t="e">
        <f t="shared" ref="BK390:BK453" si="472">((AD390/Q390)+(BJ390/Q390))</f>
        <v>#DIV/0!</v>
      </c>
      <c r="BL390" s="64" t="e">
        <f t="shared" ref="BL390:BL453" si="473">((AD390/Q390)+(BB390/Q390))</f>
        <v>#DIV/0!</v>
      </c>
      <c r="BM390" s="43" t="e">
        <f t="shared" ref="BM390:BM453" si="474">IF(BK390&lt;1,"APROVADO","REPROVADO")</f>
        <v>#DIV/0!</v>
      </c>
      <c r="BN390" s="66" t="e">
        <f t="shared" ref="BN390:BN453" si="475">IF(BL390&lt;1,"APROVADO","REPROVADO")</f>
        <v>#DIV/0!</v>
      </c>
      <c r="BO390" s="17">
        <f t="shared" ref="BO390:BO453" si="476">A390*B390</f>
        <v>0</v>
      </c>
      <c r="BP390" s="68">
        <f t="shared" ref="BP390:BP453" si="477">BO390</f>
        <v>0</v>
      </c>
      <c r="BQ390" s="39">
        <f t="shared" ref="BQ390:BQ453" si="478">(N390/(R390))*10</f>
        <v>0</v>
      </c>
      <c r="BR390" s="69">
        <f t="shared" ref="BR390:BR453" si="479">(O390/(Q390))*10</f>
        <v>0</v>
      </c>
      <c r="BS390" s="44" t="e">
        <f t="shared" ref="BS390:BS453" si="480">BQ390/BO390</f>
        <v>#DIV/0!</v>
      </c>
      <c r="BT390" s="70" t="e">
        <f t="shared" ref="BT390:BT453" si="481">BR390/BP390</f>
        <v>#DIV/0!</v>
      </c>
      <c r="BU390" s="43" t="str">
        <f t="shared" ref="BU390:BU453" si="482">IF(BO390&gt;BQ390,"APROVADO","REPROVADO")</f>
        <v>REPROVADO</v>
      </c>
      <c r="BV390" s="71" t="str">
        <f t="shared" ref="BV390:BV453" si="483">IF(BP390&gt;BR390,"APROVADO","REPROVADO")</f>
        <v>REPROVADO</v>
      </c>
    </row>
    <row r="391" spans="1:74">
      <c r="A391" s="17">
        <f>'PLANILHA PRINCIPAL'!C393</f>
        <v>0</v>
      </c>
      <c r="B391" s="45">
        <f>'PLANILHA PRINCIPAL'!D393</f>
        <v>0</v>
      </c>
      <c r="C391" s="17">
        <f t="shared" si="415"/>
        <v>60</v>
      </c>
      <c r="D391" s="45">
        <f t="shared" si="416"/>
        <v>24500</v>
      </c>
      <c r="E391" s="17">
        <f t="shared" si="417"/>
        <v>0.6</v>
      </c>
      <c r="F391" s="45">
        <f t="shared" si="418"/>
        <v>1</v>
      </c>
      <c r="G391" s="17">
        <f t="shared" si="419"/>
        <v>0.8</v>
      </c>
      <c r="H391" s="45">
        <f t="shared" si="420"/>
        <v>1.4</v>
      </c>
      <c r="I391" s="17">
        <f t="shared" si="421"/>
        <v>1.8</v>
      </c>
      <c r="J391" s="45">
        <f>'PLANILHA PRINCIPAL'!E393</f>
        <v>0</v>
      </c>
      <c r="K391" s="17">
        <f t="shared" si="422"/>
        <v>0.2</v>
      </c>
      <c r="L391" s="45">
        <f t="shared" si="423"/>
        <v>0.3</v>
      </c>
      <c r="M391" s="17">
        <f t="shared" si="424"/>
        <v>0.8</v>
      </c>
      <c r="N391" s="72">
        <f>'PLANILHA PRINCIPAL'!F393</f>
        <v>0</v>
      </c>
      <c r="O391" s="39">
        <f>'PLANILHA PRINCIPAL'!G393</f>
        <v>0</v>
      </c>
      <c r="P391" s="47">
        <f t="shared" si="425"/>
        <v>0.48</v>
      </c>
      <c r="Q391" s="39">
        <f t="shared" si="426"/>
        <v>20.571428571428569</v>
      </c>
      <c r="R391" s="48">
        <f t="shared" si="427"/>
        <v>20.779220779220779</v>
      </c>
      <c r="S391" s="17">
        <f t="shared" si="428"/>
        <v>11760</v>
      </c>
      <c r="T391" s="49">
        <f t="shared" si="429"/>
        <v>0</v>
      </c>
      <c r="U391" s="40">
        <f t="shared" si="430"/>
        <v>0</v>
      </c>
      <c r="V391" s="49">
        <f t="shared" si="431"/>
        <v>0</v>
      </c>
      <c r="W391" s="40">
        <f t="shared" si="432"/>
        <v>0</v>
      </c>
      <c r="X391" s="49">
        <f t="shared" si="433"/>
        <v>0</v>
      </c>
      <c r="Y391" s="41" t="e">
        <f t="shared" si="434"/>
        <v>#DIV/0!</v>
      </c>
      <c r="Z391" s="50" t="e">
        <f t="shared" si="435"/>
        <v>#DIV/0!</v>
      </c>
      <c r="AA391" s="17">
        <f t="shared" si="436"/>
        <v>0.5</v>
      </c>
      <c r="AB391" s="51" t="e">
        <f t="shared" si="437"/>
        <v>#DIV/0!</v>
      </c>
      <c r="AC391" s="39" t="e">
        <f t="shared" si="438"/>
        <v>#DIV/0!</v>
      </c>
      <c r="AD391" s="48" t="e">
        <f t="shared" si="439"/>
        <v>#DIV/0!</v>
      </c>
      <c r="AE391" s="42">
        <f t="shared" si="440"/>
        <v>0</v>
      </c>
      <c r="AF391" s="54">
        <f t="shared" si="441"/>
        <v>0</v>
      </c>
      <c r="AG391" s="39" t="e">
        <f t="shared" si="442"/>
        <v>#DIV/0!</v>
      </c>
      <c r="AH391" s="54" t="e">
        <f t="shared" si="443"/>
        <v>#DIV/0!</v>
      </c>
      <c r="AI391" s="39" t="e">
        <f t="shared" si="444"/>
        <v>#DIV/0!</v>
      </c>
      <c r="AJ391" s="56" t="e">
        <f t="shared" si="445"/>
        <v>#DIV/0!</v>
      </c>
      <c r="AK391" s="42">
        <f t="shared" si="446"/>
        <v>0</v>
      </c>
      <c r="AL391" s="54">
        <f t="shared" si="447"/>
        <v>0</v>
      </c>
      <c r="AM391" s="39" t="e">
        <f t="shared" si="448"/>
        <v>#DIV/0!</v>
      </c>
      <c r="AN391" s="54" t="e">
        <f t="shared" si="449"/>
        <v>#DIV/0!</v>
      </c>
      <c r="AO391" s="39" t="e">
        <f t="shared" si="450"/>
        <v>#DIV/0!</v>
      </c>
      <c r="AP391" s="56" t="e">
        <f t="shared" si="451"/>
        <v>#DIV/0!</v>
      </c>
      <c r="AQ391" s="39" t="e">
        <f t="shared" si="452"/>
        <v>#DIV/0!</v>
      </c>
      <c r="AR391" s="56" t="e">
        <f t="shared" si="453"/>
        <v>#DIV/0!</v>
      </c>
      <c r="AS391" s="43" t="e">
        <f t="shared" si="454"/>
        <v>#DIV/0!</v>
      </c>
      <c r="AT391" s="58" t="e">
        <f t="shared" si="455"/>
        <v>#DIV/0!</v>
      </c>
      <c r="AU391" s="42">
        <f t="shared" si="456"/>
        <v>0</v>
      </c>
      <c r="AV391" s="61">
        <f t="shared" si="457"/>
        <v>0</v>
      </c>
      <c r="AW391" s="39" t="e">
        <f t="shared" si="458"/>
        <v>#DIV/0!</v>
      </c>
      <c r="AX391" s="61" t="e">
        <f t="shared" si="459"/>
        <v>#DIV/0!</v>
      </c>
      <c r="AY391" s="41" t="e">
        <f t="shared" si="460"/>
        <v>#DIV/0!</v>
      </c>
      <c r="AZ391" s="61" t="e">
        <f t="shared" si="461"/>
        <v>#DIV/0!</v>
      </c>
      <c r="BA391" s="39" t="e">
        <f t="shared" si="462"/>
        <v>#DIV/0!</v>
      </c>
      <c r="BB391" s="64" t="e">
        <f t="shared" si="463"/>
        <v>#DIV/0!</v>
      </c>
      <c r="BC391" s="42">
        <f t="shared" si="464"/>
        <v>0</v>
      </c>
      <c r="BD391" s="61">
        <f t="shared" si="465"/>
        <v>0</v>
      </c>
      <c r="BE391" s="39" t="e">
        <f t="shared" si="466"/>
        <v>#DIV/0!</v>
      </c>
      <c r="BF391" s="61" t="e">
        <f t="shared" si="467"/>
        <v>#DIV/0!</v>
      </c>
      <c r="BG391" s="41" t="e">
        <f t="shared" si="468"/>
        <v>#DIV/0!</v>
      </c>
      <c r="BH391" s="61" t="e">
        <f t="shared" si="469"/>
        <v>#DIV/0!</v>
      </c>
      <c r="BI391" s="39" t="e">
        <f t="shared" si="470"/>
        <v>#DIV/0!</v>
      </c>
      <c r="BJ391" s="64" t="e">
        <f t="shared" si="471"/>
        <v>#DIV/0!</v>
      </c>
      <c r="BK391" s="39" t="e">
        <f t="shared" si="472"/>
        <v>#DIV/0!</v>
      </c>
      <c r="BL391" s="64" t="e">
        <f t="shared" si="473"/>
        <v>#DIV/0!</v>
      </c>
      <c r="BM391" s="43" t="e">
        <f t="shared" si="474"/>
        <v>#DIV/0!</v>
      </c>
      <c r="BN391" s="66" t="e">
        <f t="shared" si="475"/>
        <v>#DIV/0!</v>
      </c>
      <c r="BO391" s="17">
        <f t="shared" si="476"/>
        <v>0</v>
      </c>
      <c r="BP391" s="68">
        <f t="shared" si="477"/>
        <v>0</v>
      </c>
      <c r="BQ391" s="39">
        <f t="shared" si="478"/>
        <v>0</v>
      </c>
      <c r="BR391" s="69">
        <f t="shared" si="479"/>
        <v>0</v>
      </c>
      <c r="BS391" s="44" t="e">
        <f t="shared" si="480"/>
        <v>#DIV/0!</v>
      </c>
      <c r="BT391" s="70" t="e">
        <f t="shared" si="481"/>
        <v>#DIV/0!</v>
      </c>
      <c r="BU391" s="43" t="str">
        <f t="shared" si="482"/>
        <v>REPROVADO</v>
      </c>
      <c r="BV391" s="71" t="str">
        <f t="shared" si="483"/>
        <v>REPROVADO</v>
      </c>
    </row>
    <row r="392" spans="1:74">
      <c r="A392" s="17">
        <f>'PLANILHA PRINCIPAL'!C394</f>
        <v>0</v>
      </c>
      <c r="B392" s="45">
        <f>'PLANILHA PRINCIPAL'!D394</f>
        <v>0</v>
      </c>
      <c r="C392" s="17">
        <f t="shared" si="415"/>
        <v>60</v>
      </c>
      <c r="D392" s="45">
        <f t="shared" si="416"/>
        <v>24500</v>
      </c>
      <c r="E392" s="17">
        <f t="shared" si="417"/>
        <v>0.6</v>
      </c>
      <c r="F392" s="45">
        <f t="shared" si="418"/>
        <v>1</v>
      </c>
      <c r="G392" s="17">
        <f t="shared" si="419"/>
        <v>0.8</v>
      </c>
      <c r="H392" s="45">
        <f t="shared" si="420"/>
        <v>1.4</v>
      </c>
      <c r="I392" s="17">
        <f t="shared" si="421"/>
        <v>1.8</v>
      </c>
      <c r="J392" s="45">
        <f>'PLANILHA PRINCIPAL'!E394</f>
        <v>0</v>
      </c>
      <c r="K392" s="17">
        <f t="shared" si="422"/>
        <v>0.2</v>
      </c>
      <c r="L392" s="45">
        <f t="shared" si="423"/>
        <v>0.3</v>
      </c>
      <c r="M392" s="17">
        <f t="shared" si="424"/>
        <v>0.8</v>
      </c>
      <c r="N392" s="72">
        <f>'PLANILHA PRINCIPAL'!F394</f>
        <v>0</v>
      </c>
      <c r="O392" s="39">
        <f>'PLANILHA PRINCIPAL'!G394</f>
        <v>0</v>
      </c>
      <c r="P392" s="47">
        <f t="shared" si="425"/>
        <v>0.48</v>
      </c>
      <c r="Q392" s="39">
        <f t="shared" si="426"/>
        <v>20.571428571428569</v>
      </c>
      <c r="R392" s="48">
        <f t="shared" si="427"/>
        <v>20.779220779220779</v>
      </c>
      <c r="S392" s="17">
        <f t="shared" si="428"/>
        <v>11760</v>
      </c>
      <c r="T392" s="49">
        <f t="shared" si="429"/>
        <v>0</v>
      </c>
      <c r="U392" s="40">
        <f t="shared" si="430"/>
        <v>0</v>
      </c>
      <c r="V392" s="49">
        <f t="shared" si="431"/>
        <v>0</v>
      </c>
      <c r="W392" s="40">
        <f t="shared" si="432"/>
        <v>0</v>
      </c>
      <c r="X392" s="49">
        <f t="shared" si="433"/>
        <v>0</v>
      </c>
      <c r="Y392" s="41" t="e">
        <f t="shared" si="434"/>
        <v>#DIV/0!</v>
      </c>
      <c r="Z392" s="50" t="e">
        <f t="shared" si="435"/>
        <v>#DIV/0!</v>
      </c>
      <c r="AA392" s="17">
        <f t="shared" si="436"/>
        <v>0.5</v>
      </c>
      <c r="AB392" s="51" t="e">
        <f t="shared" si="437"/>
        <v>#DIV/0!</v>
      </c>
      <c r="AC392" s="39" t="e">
        <f t="shared" si="438"/>
        <v>#DIV/0!</v>
      </c>
      <c r="AD392" s="48" t="e">
        <f t="shared" si="439"/>
        <v>#DIV/0!</v>
      </c>
      <c r="AE392" s="42">
        <f t="shared" si="440"/>
        <v>0</v>
      </c>
      <c r="AF392" s="54">
        <f t="shared" si="441"/>
        <v>0</v>
      </c>
      <c r="AG392" s="39" t="e">
        <f t="shared" si="442"/>
        <v>#DIV/0!</v>
      </c>
      <c r="AH392" s="54" t="e">
        <f t="shared" si="443"/>
        <v>#DIV/0!</v>
      </c>
      <c r="AI392" s="39" t="e">
        <f t="shared" si="444"/>
        <v>#DIV/0!</v>
      </c>
      <c r="AJ392" s="56" t="e">
        <f t="shared" si="445"/>
        <v>#DIV/0!</v>
      </c>
      <c r="AK392" s="42">
        <f t="shared" si="446"/>
        <v>0</v>
      </c>
      <c r="AL392" s="54">
        <f t="shared" si="447"/>
        <v>0</v>
      </c>
      <c r="AM392" s="39" t="e">
        <f t="shared" si="448"/>
        <v>#DIV/0!</v>
      </c>
      <c r="AN392" s="54" t="e">
        <f t="shared" si="449"/>
        <v>#DIV/0!</v>
      </c>
      <c r="AO392" s="39" t="e">
        <f t="shared" si="450"/>
        <v>#DIV/0!</v>
      </c>
      <c r="AP392" s="56" t="e">
        <f t="shared" si="451"/>
        <v>#DIV/0!</v>
      </c>
      <c r="AQ392" s="39" t="e">
        <f t="shared" si="452"/>
        <v>#DIV/0!</v>
      </c>
      <c r="AR392" s="56" t="e">
        <f t="shared" si="453"/>
        <v>#DIV/0!</v>
      </c>
      <c r="AS392" s="43" t="e">
        <f t="shared" si="454"/>
        <v>#DIV/0!</v>
      </c>
      <c r="AT392" s="58" t="e">
        <f t="shared" si="455"/>
        <v>#DIV/0!</v>
      </c>
      <c r="AU392" s="42">
        <f t="shared" si="456"/>
        <v>0</v>
      </c>
      <c r="AV392" s="61">
        <f t="shared" si="457"/>
        <v>0</v>
      </c>
      <c r="AW392" s="39" t="e">
        <f t="shared" si="458"/>
        <v>#DIV/0!</v>
      </c>
      <c r="AX392" s="61" t="e">
        <f t="shared" si="459"/>
        <v>#DIV/0!</v>
      </c>
      <c r="AY392" s="41" t="e">
        <f t="shared" si="460"/>
        <v>#DIV/0!</v>
      </c>
      <c r="AZ392" s="61" t="e">
        <f t="shared" si="461"/>
        <v>#DIV/0!</v>
      </c>
      <c r="BA392" s="39" t="e">
        <f t="shared" si="462"/>
        <v>#DIV/0!</v>
      </c>
      <c r="BB392" s="64" t="e">
        <f t="shared" si="463"/>
        <v>#DIV/0!</v>
      </c>
      <c r="BC392" s="42">
        <f t="shared" si="464"/>
        <v>0</v>
      </c>
      <c r="BD392" s="61">
        <f t="shared" si="465"/>
        <v>0</v>
      </c>
      <c r="BE392" s="39" t="e">
        <f t="shared" si="466"/>
        <v>#DIV/0!</v>
      </c>
      <c r="BF392" s="61" t="e">
        <f t="shared" si="467"/>
        <v>#DIV/0!</v>
      </c>
      <c r="BG392" s="41" t="e">
        <f t="shared" si="468"/>
        <v>#DIV/0!</v>
      </c>
      <c r="BH392" s="61" t="e">
        <f t="shared" si="469"/>
        <v>#DIV/0!</v>
      </c>
      <c r="BI392" s="39" t="e">
        <f t="shared" si="470"/>
        <v>#DIV/0!</v>
      </c>
      <c r="BJ392" s="64" t="e">
        <f t="shared" si="471"/>
        <v>#DIV/0!</v>
      </c>
      <c r="BK392" s="39" t="e">
        <f t="shared" si="472"/>
        <v>#DIV/0!</v>
      </c>
      <c r="BL392" s="64" t="e">
        <f t="shared" si="473"/>
        <v>#DIV/0!</v>
      </c>
      <c r="BM392" s="43" t="e">
        <f t="shared" si="474"/>
        <v>#DIV/0!</v>
      </c>
      <c r="BN392" s="66" t="e">
        <f t="shared" si="475"/>
        <v>#DIV/0!</v>
      </c>
      <c r="BO392" s="17">
        <f t="shared" si="476"/>
        <v>0</v>
      </c>
      <c r="BP392" s="68">
        <f t="shared" si="477"/>
        <v>0</v>
      </c>
      <c r="BQ392" s="39">
        <f t="shared" si="478"/>
        <v>0</v>
      </c>
      <c r="BR392" s="69">
        <f t="shared" si="479"/>
        <v>0</v>
      </c>
      <c r="BS392" s="44" t="e">
        <f t="shared" si="480"/>
        <v>#DIV/0!</v>
      </c>
      <c r="BT392" s="70" t="e">
        <f t="shared" si="481"/>
        <v>#DIV/0!</v>
      </c>
      <c r="BU392" s="43" t="str">
        <f t="shared" si="482"/>
        <v>REPROVADO</v>
      </c>
      <c r="BV392" s="71" t="str">
        <f t="shared" si="483"/>
        <v>REPROVADO</v>
      </c>
    </row>
    <row r="393" spans="1:74">
      <c r="A393" s="17">
        <f>'PLANILHA PRINCIPAL'!C395</f>
        <v>0</v>
      </c>
      <c r="B393" s="45">
        <f>'PLANILHA PRINCIPAL'!D395</f>
        <v>0</v>
      </c>
      <c r="C393" s="17">
        <f t="shared" si="415"/>
        <v>60</v>
      </c>
      <c r="D393" s="45">
        <f t="shared" si="416"/>
        <v>24500</v>
      </c>
      <c r="E393" s="17">
        <f t="shared" si="417"/>
        <v>0.6</v>
      </c>
      <c r="F393" s="45">
        <f t="shared" si="418"/>
        <v>1</v>
      </c>
      <c r="G393" s="17">
        <f t="shared" si="419"/>
        <v>0.8</v>
      </c>
      <c r="H393" s="45">
        <f t="shared" si="420"/>
        <v>1.4</v>
      </c>
      <c r="I393" s="17">
        <f t="shared" si="421"/>
        <v>1.8</v>
      </c>
      <c r="J393" s="45">
        <f>'PLANILHA PRINCIPAL'!E395</f>
        <v>0</v>
      </c>
      <c r="K393" s="17">
        <f t="shared" si="422"/>
        <v>0.2</v>
      </c>
      <c r="L393" s="45">
        <f t="shared" si="423"/>
        <v>0.3</v>
      </c>
      <c r="M393" s="17">
        <f t="shared" si="424"/>
        <v>0.8</v>
      </c>
      <c r="N393" s="72">
        <f>'PLANILHA PRINCIPAL'!F395</f>
        <v>0</v>
      </c>
      <c r="O393" s="39">
        <f>'PLANILHA PRINCIPAL'!G395</f>
        <v>0</v>
      </c>
      <c r="P393" s="47">
        <f t="shared" si="425"/>
        <v>0.48</v>
      </c>
      <c r="Q393" s="39">
        <f t="shared" si="426"/>
        <v>20.571428571428569</v>
      </c>
      <c r="R393" s="48">
        <f t="shared" si="427"/>
        <v>20.779220779220779</v>
      </c>
      <c r="S393" s="17">
        <f t="shared" si="428"/>
        <v>11760</v>
      </c>
      <c r="T393" s="49">
        <f t="shared" si="429"/>
        <v>0</v>
      </c>
      <c r="U393" s="40">
        <f t="shared" si="430"/>
        <v>0</v>
      </c>
      <c r="V393" s="49">
        <f t="shared" si="431"/>
        <v>0</v>
      </c>
      <c r="W393" s="40">
        <f t="shared" si="432"/>
        <v>0</v>
      </c>
      <c r="X393" s="49">
        <f t="shared" si="433"/>
        <v>0</v>
      </c>
      <c r="Y393" s="41" t="e">
        <f t="shared" si="434"/>
        <v>#DIV/0!</v>
      </c>
      <c r="Z393" s="50" t="e">
        <f t="shared" si="435"/>
        <v>#DIV/0!</v>
      </c>
      <c r="AA393" s="17">
        <f t="shared" si="436"/>
        <v>0.5</v>
      </c>
      <c r="AB393" s="51" t="e">
        <f t="shared" si="437"/>
        <v>#DIV/0!</v>
      </c>
      <c r="AC393" s="39" t="e">
        <f t="shared" si="438"/>
        <v>#DIV/0!</v>
      </c>
      <c r="AD393" s="48" t="e">
        <f t="shared" si="439"/>
        <v>#DIV/0!</v>
      </c>
      <c r="AE393" s="42">
        <f t="shared" si="440"/>
        <v>0</v>
      </c>
      <c r="AF393" s="54">
        <f t="shared" si="441"/>
        <v>0</v>
      </c>
      <c r="AG393" s="39" t="e">
        <f t="shared" si="442"/>
        <v>#DIV/0!</v>
      </c>
      <c r="AH393" s="54" t="e">
        <f t="shared" si="443"/>
        <v>#DIV/0!</v>
      </c>
      <c r="AI393" s="39" t="e">
        <f t="shared" si="444"/>
        <v>#DIV/0!</v>
      </c>
      <c r="AJ393" s="56" t="e">
        <f t="shared" si="445"/>
        <v>#DIV/0!</v>
      </c>
      <c r="AK393" s="42">
        <f t="shared" si="446"/>
        <v>0</v>
      </c>
      <c r="AL393" s="54">
        <f t="shared" si="447"/>
        <v>0</v>
      </c>
      <c r="AM393" s="39" t="e">
        <f t="shared" si="448"/>
        <v>#DIV/0!</v>
      </c>
      <c r="AN393" s="54" t="e">
        <f t="shared" si="449"/>
        <v>#DIV/0!</v>
      </c>
      <c r="AO393" s="39" t="e">
        <f t="shared" si="450"/>
        <v>#DIV/0!</v>
      </c>
      <c r="AP393" s="56" t="e">
        <f t="shared" si="451"/>
        <v>#DIV/0!</v>
      </c>
      <c r="AQ393" s="39" t="e">
        <f t="shared" si="452"/>
        <v>#DIV/0!</v>
      </c>
      <c r="AR393" s="56" t="e">
        <f t="shared" si="453"/>
        <v>#DIV/0!</v>
      </c>
      <c r="AS393" s="43" t="e">
        <f t="shared" si="454"/>
        <v>#DIV/0!</v>
      </c>
      <c r="AT393" s="58" t="e">
        <f t="shared" si="455"/>
        <v>#DIV/0!</v>
      </c>
      <c r="AU393" s="42">
        <f t="shared" si="456"/>
        <v>0</v>
      </c>
      <c r="AV393" s="61">
        <f t="shared" si="457"/>
        <v>0</v>
      </c>
      <c r="AW393" s="39" t="e">
        <f t="shared" si="458"/>
        <v>#DIV/0!</v>
      </c>
      <c r="AX393" s="61" t="e">
        <f t="shared" si="459"/>
        <v>#DIV/0!</v>
      </c>
      <c r="AY393" s="41" t="e">
        <f t="shared" si="460"/>
        <v>#DIV/0!</v>
      </c>
      <c r="AZ393" s="61" t="e">
        <f t="shared" si="461"/>
        <v>#DIV/0!</v>
      </c>
      <c r="BA393" s="39" t="e">
        <f t="shared" si="462"/>
        <v>#DIV/0!</v>
      </c>
      <c r="BB393" s="64" t="e">
        <f t="shared" si="463"/>
        <v>#DIV/0!</v>
      </c>
      <c r="BC393" s="42">
        <f t="shared" si="464"/>
        <v>0</v>
      </c>
      <c r="BD393" s="61">
        <f t="shared" si="465"/>
        <v>0</v>
      </c>
      <c r="BE393" s="39" t="e">
        <f t="shared" si="466"/>
        <v>#DIV/0!</v>
      </c>
      <c r="BF393" s="61" t="e">
        <f t="shared" si="467"/>
        <v>#DIV/0!</v>
      </c>
      <c r="BG393" s="41" t="e">
        <f t="shared" si="468"/>
        <v>#DIV/0!</v>
      </c>
      <c r="BH393" s="61" t="e">
        <f t="shared" si="469"/>
        <v>#DIV/0!</v>
      </c>
      <c r="BI393" s="39" t="e">
        <f t="shared" si="470"/>
        <v>#DIV/0!</v>
      </c>
      <c r="BJ393" s="64" t="e">
        <f t="shared" si="471"/>
        <v>#DIV/0!</v>
      </c>
      <c r="BK393" s="39" t="e">
        <f t="shared" si="472"/>
        <v>#DIV/0!</v>
      </c>
      <c r="BL393" s="64" t="e">
        <f t="shared" si="473"/>
        <v>#DIV/0!</v>
      </c>
      <c r="BM393" s="43" t="e">
        <f t="shared" si="474"/>
        <v>#DIV/0!</v>
      </c>
      <c r="BN393" s="66" t="e">
        <f t="shared" si="475"/>
        <v>#DIV/0!</v>
      </c>
      <c r="BO393" s="17">
        <f t="shared" si="476"/>
        <v>0</v>
      </c>
      <c r="BP393" s="68">
        <f t="shared" si="477"/>
        <v>0</v>
      </c>
      <c r="BQ393" s="39">
        <f t="shared" si="478"/>
        <v>0</v>
      </c>
      <c r="BR393" s="69">
        <f t="shared" si="479"/>
        <v>0</v>
      </c>
      <c r="BS393" s="44" t="e">
        <f t="shared" si="480"/>
        <v>#DIV/0!</v>
      </c>
      <c r="BT393" s="70" t="e">
        <f t="shared" si="481"/>
        <v>#DIV/0!</v>
      </c>
      <c r="BU393" s="43" t="str">
        <f t="shared" si="482"/>
        <v>REPROVADO</v>
      </c>
      <c r="BV393" s="71" t="str">
        <f t="shared" si="483"/>
        <v>REPROVADO</v>
      </c>
    </row>
    <row r="394" spans="1:74">
      <c r="A394" s="17">
        <f>'PLANILHA PRINCIPAL'!C396</f>
        <v>0</v>
      </c>
      <c r="B394" s="45">
        <f>'PLANILHA PRINCIPAL'!D396</f>
        <v>0</v>
      </c>
      <c r="C394" s="17">
        <f t="shared" si="415"/>
        <v>60</v>
      </c>
      <c r="D394" s="45">
        <f t="shared" si="416"/>
        <v>24500</v>
      </c>
      <c r="E394" s="17">
        <f t="shared" si="417"/>
        <v>0.6</v>
      </c>
      <c r="F394" s="45">
        <f t="shared" si="418"/>
        <v>1</v>
      </c>
      <c r="G394" s="17">
        <f t="shared" si="419"/>
        <v>0.8</v>
      </c>
      <c r="H394" s="45">
        <f t="shared" si="420"/>
        <v>1.4</v>
      </c>
      <c r="I394" s="17">
        <f t="shared" si="421"/>
        <v>1.8</v>
      </c>
      <c r="J394" s="45">
        <f>'PLANILHA PRINCIPAL'!E396</f>
        <v>0</v>
      </c>
      <c r="K394" s="17">
        <f t="shared" si="422"/>
        <v>0.2</v>
      </c>
      <c r="L394" s="45">
        <f t="shared" si="423"/>
        <v>0.3</v>
      </c>
      <c r="M394" s="17">
        <f t="shared" si="424"/>
        <v>0.8</v>
      </c>
      <c r="N394" s="72">
        <f>'PLANILHA PRINCIPAL'!F396</f>
        <v>0</v>
      </c>
      <c r="O394" s="39">
        <f>'PLANILHA PRINCIPAL'!G396</f>
        <v>0</v>
      </c>
      <c r="P394" s="47">
        <f t="shared" si="425"/>
        <v>0.48</v>
      </c>
      <c r="Q394" s="39">
        <f t="shared" si="426"/>
        <v>20.571428571428569</v>
      </c>
      <c r="R394" s="48">
        <f t="shared" si="427"/>
        <v>20.779220779220779</v>
      </c>
      <c r="S394" s="17">
        <f t="shared" si="428"/>
        <v>11760</v>
      </c>
      <c r="T394" s="49">
        <f t="shared" si="429"/>
        <v>0</v>
      </c>
      <c r="U394" s="40">
        <f t="shared" si="430"/>
        <v>0</v>
      </c>
      <c r="V394" s="49">
        <f t="shared" si="431"/>
        <v>0</v>
      </c>
      <c r="W394" s="40">
        <f t="shared" si="432"/>
        <v>0</v>
      </c>
      <c r="X394" s="49">
        <f t="shared" si="433"/>
        <v>0</v>
      </c>
      <c r="Y394" s="41" t="e">
        <f t="shared" si="434"/>
        <v>#DIV/0!</v>
      </c>
      <c r="Z394" s="50" t="e">
        <f t="shared" si="435"/>
        <v>#DIV/0!</v>
      </c>
      <c r="AA394" s="17">
        <f t="shared" si="436"/>
        <v>0.5</v>
      </c>
      <c r="AB394" s="51" t="e">
        <f t="shared" si="437"/>
        <v>#DIV/0!</v>
      </c>
      <c r="AC394" s="39" t="e">
        <f t="shared" si="438"/>
        <v>#DIV/0!</v>
      </c>
      <c r="AD394" s="48" t="e">
        <f t="shared" si="439"/>
        <v>#DIV/0!</v>
      </c>
      <c r="AE394" s="42">
        <f t="shared" si="440"/>
        <v>0</v>
      </c>
      <c r="AF394" s="54">
        <f t="shared" si="441"/>
        <v>0</v>
      </c>
      <c r="AG394" s="39" t="e">
        <f t="shared" si="442"/>
        <v>#DIV/0!</v>
      </c>
      <c r="AH394" s="54" t="e">
        <f t="shared" si="443"/>
        <v>#DIV/0!</v>
      </c>
      <c r="AI394" s="39" t="e">
        <f t="shared" si="444"/>
        <v>#DIV/0!</v>
      </c>
      <c r="AJ394" s="56" t="e">
        <f t="shared" si="445"/>
        <v>#DIV/0!</v>
      </c>
      <c r="AK394" s="42">
        <f t="shared" si="446"/>
        <v>0</v>
      </c>
      <c r="AL394" s="54">
        <f t="shared" si="447"/>
        <v>0</v>
      </c>
      <c r="AM394" s="39" t="e">
        <f t="shared" si="448"/>
        <v>#DIV/0!</v>
      </c>
      <c r="AN394" s="54" t="e">
        <f t="shared" si="449"/>
        <v>#DIV/0!</v>
      </c>
      <c r="AO394" s="39" t="e">
        <f t="shared" si="450"/>
        <v>#DIV/0!</v>
      </c>
      <c r="AP394" s="56" t="e">
        <f t="shared" si="451"/>
        <v>#DIV/0!</v>
      </c>
      <c r="AQ394" s="39" t="e">
        <f t="shared" si="452"/>
        <v>#DIV/0!</v>
      </c>
      <c r="AR394" s="56" t="e">
        <f t="shared" si="453"/>
        <v>#DIV/0!</v>
      </c>
      <c r="AS394" s="43" t="e">
        <f t="shared" si="454"/>
        <v>#DIV/0!</v>
      </c>
      <c r="AT394" s="58" t="e">
        <f t="shared" si="455"/>
        <v>#DIV/0!</v>
      </c>
      <c r="AU394" s="42">
        <f t="shared" si="456"/>
        <v>0</v>
      </c>
      <c r="AV394" s="61">
        <f t="shared" si="457"/>
        <v>0</v>
      </c>
      <c r="AW394" s="39" t="e">
        <f t="shared" si="458"/>
        <v>#DIV/0!</v>
      </c>
      <c r="AX394" s="61" t="e">
        <f t="shared" si="459"/>
        <v>#DIV/0!</v>
      </c>
      <c r="AY394" s="41" t="e">
        <f t="shared" si="460"/>
        <v>#DIV/0!</v>
      </c>
      <c r="AZ394" s="61" t="e">
        <f t="shared" si="461"/>
        <v>#DIV/0!</v>
      </c>
      <c r="BA394" s="39" t="e">
        <f t="shared" si="462"/>
        <v>#DIV/0!</v>
      </c>
      <c r="BB394" s="64" t="e">
        <f t="shared" si="463"/>
        <v>#DIV/0!</v>
      </c>
      <c r="BC394" s="42">
        <f t="shared" si="464"/>
        <v>0</v>
      </c>
      <c r="BD394" s="61">
        <f t="shared" si="465"/>
        <v>0</v>
      </c>
      <c r="BE394" s="39" t="e">
        <f t="shared" si="466"/>
        <v>#DIV/0!</v>
      </c>
      <c r="BF394" s="61" t="e">
        <f t="shared" si="467"/>
        <v>#DIV/0!</v>
      </c>
      <c r="BG394" s="41" t="e">
        <f t="shared" si="468"/>
        <v>#DIV/0!</v>
      </c>
      <c r="BH394" s="61" t="e">
        <f t="shared" si="469"/>
        <v>#DIV/0!</v>
      </c>
      <c r="BI394" s="39" t="e">
        <f t="shared" si="470"/>
        <v>#DIV/0!</v>
      </c>
      <c r="BJ394" s="64" t="e">
        <f t="shared" si="471"/>
        <v>#DIV/0!</v>
      </c>
      <c r="BK394" s="39" t="e">
        <f t="shared" si="472"/>
        <v>#DIV/0!</v>
      </c>
      <c r="BL394" s="64" t="e">
        <f t="shared" si="473"/>
        <v>#DIV/0!</v>
      </c>
      <c r="BM394" s="43" t="e">
        <f t="shared" si="474"/>
        <v>#DIV/0!</v>
      </c>
      <c r="BN394" s="66" t="e">
        <f t="shared" si="475"/>
        <v>#DIV/0!</v>
      </c>
      <c r="BO394" s="17">
        <f t="shared" si="476"/>
        <v>0</v>
      </c>
      <c r="BP394" s="68">
        <f t="shared" si="477"/>
        <v>0</v>
      </c>
      <c r="BQ394" s="39">
        <f t="shared" si="478"/>
        <v>0</v>
      </c>
      <c r="BR394" s="69">
        <f t="shared" si="479"/>
        <v>0</v>
      </c>
      <c r="BS394" s="44" t="e">
        <f t="shared" si="480"/>
        <v>#DIV/0!</v>
      </c>
      <c r="BT394" s="70" t="e">
        <f t="shared" si="481"/>
        <v>#DIV/0!</v>
      </c>
      <c r="BU394" s="43" t="str">
        <f t="shared" si="482"/>
        <v>REPROVADO</v>
      </c>
      <c r="BV394" s="71" t="str">
        <f t="shared" si="483"/>
        <v>REPROVADO</v>
      </c>
    </row>
    <row r="395" spans="1:74">
      <c r="A395" s="17">
        <f>'PLANILHA PRINCIPAL'!C397</f>
        <v>0</v>
      </c>
      <c r="B395" s="45">
        <f>'PLANILHA PRINCIPAL'!D397</f>
        <v>0</v>
      </c>
      <c r="C395" s="17">
        <f t="shared" si="415"/>
        <v>60</v>
      </c>
      <c r="D395" s="45">
        <f t="shared" si="416"/>
        <v>24500</v>
      </c>
      <c r="E395" s="17">
        <f t="shared" si="417"/>
        <v>0.6</v>
      </c>
      <c r="F395" s="45">
        <f t="shared" si="418"/>
        <v>1</v>
      </c>
      <c r="G395" s="17">
        <f t="shared" si="419"/>
        <v>0.8</v>
      </c>
      <c r="H395" s="45">
        <f t="shared" si="420"/>
        <v>1.4</v>
      </c>
      <c r="I395" s="17">
        <f t="shared" si="421"/>
        <v>1.8</v>
      </c>
      <c r="J395" s="45">
        <f>'PLANILHA PRINCIPAL'!E397</f>
        <v>0</v>
      </c>
      <c r="K395" s="17">
        <f t="shared" si="422"/>
        <v>0.2</v>
      </c>
      <c r="L395" s="45">
        <f t="shared" si="423"/>
        <v>0.3</v>
      </c>
      <c r="M395" s="17">
        <f t="shared" si="424"/>
        <v>0.8</v>
      </c>
      <c r="N395" s="72">
        <f>'PLANILHA PRINCIPAL'!F397</f>
        <v>0</v>
      </c>
      <c r="O395" s="39">
        <f>'PLANILHA PRINCIPAL'!G397</f>
        <v>0</v>
      </c>
      <c r="P395" s="47">
        <f t="shared" si="425"/>
        <v>0.48</v>
      </c>
      <c r="Q395" s="39">
        <f t="shared" si="426"/>
        <v>20.571428571428569</v>
      </c>
      <c r="R395" s="48">
        <f t="shared" si="427"/>
        <v>20.779220779220779</v>
      </c>
      <c r="S395" s="17">
        <f t="shared" si="428"/>
        <v>11760</v>
      </c>
      <c r="T395" s="49">
        <f t="shared" si="429"/>
        <v>0</v>
      </c>
      <c r="U395" s="40">
        <f t="shared" si="430"/>
        <v>0</v>
      </c>
      <c r="V395" s="49">
        <f t="shared" si="431"/>
        <v>0</v>
      </c>
      <c r="W395" s="40">
        <f t="shared" si="432"/>
        <v>0</v>
      </c>
      <c r="X395" s="49">
        <f t="shared" si="433"/>
        <v>0</v>
      </c>
      <c r="Y395" s="41" t="e">
        <f t="shared" si="434"/>
        <v>#DIV/0!</v>
      </c>
      <c r="Z395" s="50" t="e">
        <f t="shared" si="435"/>
        <v>#DIV/0!</v>
      </c>
      <c r="AA395" s="17">
        <f t="shared" si="436"/>
        <v>0.5</v>
      </c>
      <c r="AB395" s="51" t="e">
        <f t="shared" si="437"/>
        <v>#DIV/0!</v>
      </c>
      <c r="AC395" s="39" t="e">
        <f t="shared" si="438"/>
        <v>#DIV/0!</v>
      </c>
      <c r="AD395" s="48" t="e">
        <f t="shared" si="439"/>
        <v>#DIV/0!</v>
      </c>
      <c r="AE395" s="42">
        <f t="shared" si="440"/>
        <v>0</v>
      </c>
      <c r="AF395" s="54">
        <f t="shared" si="441"/>
        <v>0</v>
      </c>
      <c r="AG395" s="39" t="e">
        <f t="shared" si="442"/>
        <v>#DIV/0!</v>
      </c>
      <c r="AH395" s="54" t="e">
        <f t="shared" si="443"/>
        <v>#DIV/0!</v>
      </c>
      <c r="AI395" s="39" t="e">
        <f t="shared" si="444"/>
        <v>#DIV/0!</v>
      </c>
      <c r="AJ395" s="56" t="e">
        <f t="shared" si="445"/>
        <v>#DIV/0!</v>
      </c>
      <c r="AK395" s="42">
        <f t="shared" si="446"/>
        <v>0</v>
      </c>
      <c r="AL395" s="54">
        <f t="shared" si="447"/>
        <v>0</v>
      </c>
      <c r="AM395" s="39" t="e">
        <f t="shared" si="448"/>
        <v>#DIV/0!</v>
      </c>
      <c r="AN395" s="54" t="e">
        <f t="shared" si="449"/>
        <v>#DIV/0!</v>
      </c>
      <c r="AO395" s="39" t="e">
        <f t="shared" si="450"/>
        <v>#DIV/0!</v>
      </c>
      <c r="AP395" s="56" t="e">
        <f t="shared" si="451"/>
        <v>#DIV/0!</v>
      </c>
      <c r="AQ395" s="39" t="e">
        <f t="shared" si="452"/>
        <v>#DIV/0!</v>
      </c>
      <c r="AR395" s="56" t="e">
        <f t="shared" si="453"/>
        <v>#DIV/0!</v>
      </c>
      <c r="AS395" s="43" t="e">
        <f t="shared" si="454"/>
        <v>#DIV/0!</v>
      </c>
      <c r="AT395" s="58" t="e">
        <f t="shared" si="455"/>
        <v>#DIV/0!</v>
      </c>
      <c r="AU395" s="42">
        <f t="shared" si="456"/>
        <v>0</v>
      </c>
      <c r="AV395" s="61">
        <f t="shared" si="457"/>
        <v>0</v>
      </c>
      <c r="AW395" s="39" t="e">
        <f t="shared" si="458"/>
        <v>#DIV/0!</v>
      </c>
      <c r="AX395" s="61" t="e">
        <f t="shared" si="459"/>
        <v>#DIV/0!</v>
      </c>
      <c r="AY395" s="41" t="e">
        <f t="shared" si="460"/>
        <v>#DIV/0!</v>
      </c>
      <c r="AZ395" s="61" t="e">
        <f t="shared" si="461"/>
        <v>#DIV/0!</v>
      </c>
      <c r="BA395" s="39" t="e">
        <f t="shared" si="462"/>
        <v>#DIV/0!</v>
      </c>
      <c r="BB395" s="64" t="e">
        <f t="shared" si="463"/>
        <v>#DIV/0!</v>
      </c>
      <c r="BC395" s="42">
        <f t="shared" si="464"/>
        <v>0</v>
      </c>
      <c r="BD395" s="61">
        <f t="shared" si="465"/>
        <v>0</v>
      </c>
      <c r="BE395" s="39" t="e">
        <f t="shared" si="466"/>
        <v>#DIV/0!</v>
      </c>
      <c r="BF395" s="61" t="e">
        <f t="shared" si="467"/>
        <v>#DIV/0!</v>
      </c>
      <c r="BG395" s="41" t="e">
        <f t="shared" si="468"/>
        <v>#DIV/0!</v>
      </c>
      <c r="BH395" s="61" t="e">
        <f t="shared" si="469"/>
        <v>#DIV/0!</v>
      </c>
      <c r="BI395" s="39" t="e">
        <f t="shared" si="470"/>
        <v>#DIV/0!</v>
      </c>
      <c r="BJ395" s="64" t="e">
        <f t="shared" si="471"/>
        <v>#DIV/0!</v>
      </c>
      <c r="BK395" s="39" t="e">
        <f t="shared" si="472"/>
        <v>#DIV/0!</v>
      </c>
      <c r="BL395" s="64" t="e">
        <f t="shared" si="473"/>
        <v>#DIV/0!</v>
      </c>
      <c r="BM395" s="43" t="e">
        <f t="shared" si="474"/>
        <v>#DIV/0!</v>
      </c>
      <c r="BN395" s="66" t="e">
        <f t="shared" si="475"/>
        <v>#DIV/0!</v>
      </c>
      <c r="BO395" s="17">
        <f t="shared" si="476"/>
        <v>0</v>
      </c>
      <c r="BP395" s="68">
        <f t="shared" si="477"/>
        <v>0</v>
      </c>
      <c r="BQ395" s="39">
        <f t="shared" si="478"/>
        <v>0</v>
      </c>
      <c r="BR395" s="69">
        <f t="shared" si="479"/>
        <v>0</v>
      </c>
      <c r="BS395" s="44" t="e">
        <f t="shared" si="480"/>
        <v>#DIV/0!</v>
      </c>
      <c r="BT395" s="70" t="e">
        <f t="shared" si="481"/>
        <v>#DIV/0!</v>
      </c>
      <c r="BU395" s="43" t="str">
        <f t="shared" si="482"/>
        <v>REPROVADO</v>
      </c>
      <c r="BV395" s="71" t="str">
        <f t="shared" si="483"/>
        <v>REPROVADO</v>
      </c>
    </row>
    <row r="396" spans="1:74">
      <c r="A396" s="17">
        <f>'PLANILHA PRINCIPAL'!C398</f>
        <v>0</v>
      </c>
      <c r="B396" s="45">
        <f>'PLANILHA PRINCIPAL'!D398</f>
        <v>0</v>
      </c>
      <c r="C396" s="17">
        <f t="shared" si="415"/>
        <v>60</v>
      </c>
      <c r="D396" s="45">
        <f t="shared" si="416"/>
        <v>24500</v>
      </c>
      <c r="E396" s="17">
        <f t="shared" si="417"/>
        <v>0.6</v>
      </c>
      <c r="F396" s="45">
        <f t="shared" si="418"/>
        <v>1</v>
      </c>
      <c r="G396" s="17">
        <f t="shared" si="419"/>
        <v>0.8</v>
      </c>
      <c r="H396" s="45">
        <f t="shared" si="420"/>
        <v>1.4</v>
      </c>
      <c r="I396" s="17">
        <f t="shared" si="421"/>
        <v>1.8</v>
      </c>
      <c r="J396" s="45">
        <f>'PLANILHA PRINCIPAL'!E398</f>
        <v>0</v>
      </c>
      <c r="K396" s="17">
        <f t="shared" si="422"/>
        <v>0.2</v>
      </c>
      <c r="L396" s="45">
        <f t="shared" si="423"/>
        <v>0.3</v>
      </c>
      <c r="M396" s="17">
        <f t="shared" si="424"/>
        <v>0.8</v>
      </c>
      <c r="N396" s="72">
        <f>'PLANILHA PRINCIPAL'!F398</f>
        <v>0</v>
      </c>
      <c r="O396" s="39">
        <f>'PLANILHA PRINCIPAL'!G398</f>
        <v>0</v>
      </c>
      <c r="P396" s="47">
        <f t="shared" si="425"/>
        <v>0.48</v>
      </c>
      <c r="Q396" s="39">
        <f t="shared" si="426"/>
        <v>20.571428571428569</v>
      </c>
      <c r="R396" s="48">
        <f t="shared" si="427"/>
        <v>20.779220779220779</v>
      </c>
      <c r="S396" s="17">
        <f t="shared" si="428"/>
        <v>11760</v>
      </c>
      <c r="T396" s="49">
        <f t="shared" si="429"/>
        <v>0</v>
      </c>
      <c r="U396" s="40">
        <f t="shared" si="430"/>
        <v>0</v>
      </c>
      <c r="V396" s="49">
        <f t="shared" si="431"/>
        <v>0</v>
      </c>
      <c r="W396" s="40">
        <f t="shared" si="432"/>
        <v>0</v>
      </c>
      <c r="X396" s="49">
        <f t="shared" si="433"/>
        <v>0</v>
      </c>
      <c r="Y396" s="41" t="e">
        <f t="shared" si="434"/>
        <v>#DIV/0!</v>
      </c>
      <c r="Z396" s="50" t="e">
        <f t="shared" si="435"/>
        <v>#DIV/0!</v>
      </c>
      <c r="AA396" s="17">
        <f t="shared" si="436"/>
        <v>0.5</v>
      </c>
      <c r="AB396" s="51" t="e">
        <f t="shared" si="437"/>
        <v>#DIV/0!</v>
      </c>
      <c r="AC396" s="39" t="e">
        <f t="shared" si="438"/>
        <v>#DIV/0!</v>
      </c>
      <c r="AD396" s="48" t="e">
        <f t="shared" si="439"/>
        <v>#DIV/0!</v>
      </c>
      <c r="AE396" s="42">
        <f t="shared" si="440"/>
        <v>0</v>
      </c>
      <c r="AF396" s="54">
        <f t="shared" si="441"/>
        <v>0</v>
      </c>
      <c r="AG396" s="39" t="e">
        <f t="shared" si="442"/>
        <v>#DIV/0!</v>
      </c>
      <c r="AH396" s="54" t="e">
        <f t="shared" si="443"/>
        <v>#DIV/0!</v>
      </c>
      <c r="AI396" s="39" t="e">
        <f t="shared" si="444"/>
        <v>#DIV/0!</v>
      </c>
      <c r="AJ396" s="56" t="e">
        <f t="shared" si="445"/>
        <v>#DIV/0!</v>
      </c>
      <c r="AK396" s="42">
        <f t="shared" si="446"/>
        <v>0</v>
      </c>
      <c r="AL396" s="54">
        <f t="shared" si="447"/>
        <v>0</v>
      </c>
      <c r="AM396" s="39" t="e">
        <f t="shared" si="448"/>
        <v>#DIV/0!</v>
      </c>
      <c r="AN396" s="54" t="e">
        <f t="shared" si="449"/>
        <v>#DIV/0!</v>
      </c>
      <c r="AO396" s="39" t="e">
        <f t="shared" si="450"/>
        <v>#DIV/0!</v>
      </c>
      <c r="AP396" s="56" t="e">
        <f t="shared" si="451"/>
        <v>#DIV/0!</v>
      </c>
      <c r="AQ396" s="39" t="e">
        <f t="shared" si="452"/>
        <v>#DIV/0!</v>
      </c>
      <c r="AR396" s="56" t="e">
        <f t="shared" si="453"/>
        <v>#DIV/0!</v>
      </c>
      <c r="AS396" s="43" t="e">
        <f t="shared" si="454"/>
        <v>#DIV/0!</v>
      </c>
      <c r="AT396" s="58" t="e">
        <f t="shared" si="455"/>
        <v>#DIV/0!</v>
      </c>
      <c r="AU396" s="42">
        <f t="shared" si="456"/>
        <v>0</v>
      </c>
      <c r="AV396" s="61">
        <f t="shared" si="457"/>
        <v>0</v>
      </c>
      <c r="AW396" s="39" t="e">
        <f t="shared" si="458"/>
        <v>#DIV/0!</v>
      </c>
      <c r="AX396" s="61" t="e">
        <f t="shared" si="459"/>
        <v>#DIV/0!</v>
      </c>
      <c r="AY396" s="41" t="e">
        <f t="shared" si="460"/>
        <v>#DIV/0!</v>
      </c>
      <c r="AZ396" s="61" t="e">
        <f t="shared" si="461"/>
        <v>#DIV/0!</v>
      </c>
      <c r="BA396" s="39" t="e">
        <f t="shared" si="462"/>
        <v>#DIV/0!</v>
      </c>
      <c r="BB396" s="64" t="e">
        <f t="shared" si="463"/>
        <v>#DIV/0!</v>
      </c>
      <c r="BC396" s="42">
        <f t="shared" si="464"/>
        <v>0</v>
      </c>
      <c r="BD396" s="61">
        <f t="shared" si="465"/>
        <v>0</v>
      </c>
      <c r="BE396" s="39" t="e">
        <f t="shared" si="466"/>
        <v>#DIV/0!</v>
      </c>
      <c r="BF396" s="61" t="e">
        <f t="shared" si="467"/>
        <v>#DIV/0!</v>
      </c>
      <c r="BG396" s="41" t="e">
        <f t="shared" si="468"/>
        <v>#DIV/0!</v>
      </c>
      <c r="BH396" s="61" t="e">
        <f t="shared" si="469"/>
        <v>#DIV/0!</v>
      </c>
      <c r="BI396" s="39" t="e">
        <f t="shared" si="470"/>
        <v>#DIV/0!</v>
      </c>
      <c r="BJ396" s="64" t="e">
        <f t="shared" si="471"/>
        <v>#DIV/0!</v>
      </c>
      <c r="BK396" s="39" t="e">
        <f t="shared" si="472"/>
        <v>#DIV/0!</v>
      </c>
      <c r="BL396" s="64" t="e">
        <f t="shared" si="473"/>
        <v>#DIV/0!</v>
      </c>
      <c r="BM396" s="43" t="e">
        <f t="shared" si="474"/>
        <v>#DIV/0!</v>
      </c>
      <c r="BN396" s="66" t="e">
        <f t="shared" si="475"/>
        <v>#DIV/0!</v>
      </c>
      <c r="BO396" s="17">
        <f t="shared" si="476"/>
        <v>0</v>
      </c>
      <c r="BP396" s="68">
        <f t="shared" si="477"/>
        <v>0</v>
      </c>
      <c r="BQ396" s="39">
        <f t="shared" si="478"/>
        <v>0</v>
      </c>
      <c r="BR396" s="69">
        <f t="shared" si="479"/>
        <v>0</v>
      </c>
      <c r="BS396" s="44" t="e">
        <f t="shared" si="480"/>
        <v>#DIV/0!</v>
      </c>
      <c r="BT396" s="70" t="e">
        <f t="shared" si="481"/>
        <v>#DIV/0!</v>
      </c>
      <c r="BU396" s="43" t="str">
        <f t="shared" si="482"/>
        <v>REPROVADO</v>
      </c>
      <c r="BV396" s="71" t="str">
        <f t="shared" si="483"/>
        <v>REPROVADO</v>
      </c>
    </row>
    <row r="397" spans="1:74">
      <c r="A397" s="17">
        <f>'PLANILHA PRINCIPAL'!C399</f>
        <v>0</v>
      </c>
      <c r="B397" s="45">
        <f>'PLANILHA PRINCIPAL'!D399</f>
        <v>0</v>
      </c>
      <c r="C397" s="17">
        <f t="shared" si="415"/>
        <v>60</v>
      </c>
      <c r="D397" s="45">
        <f t="shared" si="416"/>
        <v>24500</v>
      </c>
      <c r="E397" s="17">
        <f t="shared" si="417"/>
        <v>0.6</v>
      </c>
      <c r="F397" s="45">
        <f t="shared" si="418"/>
        <v>1</v>
      </c>
      <c r="G397" s="17">
        <f t="shared" si="419"/>
        <v>0.8</v>
      </c>
      <c r="H397" s="45">
        <f t="shared" si="420"/>
        <v>1.4</v>
      </c>
      <c r="I397" s="17">
        <f t="shared" si="421"/>
        <v>1.8</v>
      </c>
      <c r="J397" s="45">
        <f>'PLANILHA PRINCIPAL'!E399</f>
        <v>0</v>
      </c>
      <c r="K397" s="17">
        <f t="shared" si="422"/>
        <v>0.2</v>
      </c>
      <c r="L397" s="45">
        <f t="shared" si="423"/>
        <v>0.3</v>
      </c>
      <c r="M397" s="17">
        <f t="shared" si="424"/>
        <v>0.8</v>
      </c>
      <c r="N397" s="72">
        <f>'PLANILHA PRINCIPAL'!F399</f>
        <v>0</v>
      </c>
      <c r="O397" s="39">
        <f>'PLANILHA PRINCIPAL'!G399</f>
        <v>0</v>
      </c>
      <c r="P397" s="47">
        <f t="shared" si="425"/>
        <v>0.48</v>
      </c>
      <c r="Q397" s="39">
        <f t="shared" si="426"/>
        <v>20.571428571428569</v>
      </c>
      <c r="R397" s="48">
        <f t="shared" si="427"/>
        <v>20.779220779220779</v>
      </c>
      <c r="S397" s="17">
        <f t="shared" si="428"/>
        <v>11760</v>
      </c>
      <c r="T397" s="49">
        <f t="shared" si="429"/>
        <v>0</v>
      </c>
      <c r="U397" s="40">
        <f t="shared" si="430"/>
        <v>0</v>
      </c>
      <c r="V397" s="49">
        <f t="shared" si="431"/>
        <v>0</v>
      </c>
      <c r="W397" s="40">
        <f t="shared" si="432"/>
        <v>0</v>
      </c>
      <c r="X397" s="49">
        <f t="shared" si="433"/>
        <v>0</v>
      </c>
      <c r="Y397" s="41" t="e">
        <f t="shared" si="434"/>
        <v>#DIV/0!</v>
      </c>
      <c r="Z397" s="50" t="e">
        <f t="shared" si="435"/>
        <v>#DIV/0!</v>
      </c>
      <c r="AA397" s="17">
        <f t="shared" si="436"/>
        <v>0.5</v>
      </c>
      <c r="AB397" s="51" t="e">
        <f t="shared" si="437"/>
        <v>#DIV/0!</v>
      </c>
      <c r="AC397" s="39" t="e">
        <f t="shared" si="438"/>
        <v>#DIV/0!</v>
      </c>
      <c r="AD397" s="48" t="e">
        <f t="shared" si="439"/>
        <v>#DIV/0!</v>
      </c>
      <c r="AE397" s="42">
        <f t="shared" si="440"/>
        <v>0</v>
      </c>
      <c r="AF397" s="54">
        <f t="shared" si="441"/>
        <v>0</v>
      </c>
      <c r="AG397" s="39" t="e">
        <f t="shared" si="442"/>
        <v>#DIV/0!</v>
      </c>
      <c r="AH397" s="54" t="e">
        <f t="shared" si="443"/>
        <v>#DIV/0!</v>
      </c>
      <c r="AI397" s="39" t="e">
        <f t="shared" si="444"/>
        <v>#DIV/0!</v>
      </c>
      <c r="AJ397" s="56" t="e">
        <f t="shared" si="445"/>
        <v>#DIV/0!</v>
      </c>
      <c r="AK397" s="42">
        <f t="shared" si="446"/>
        <v>0</v>
      </c>
      <c r="AL397" s="54">
        <f t="shared" si="447"/>
        <v>0</v>
      </c>
      <c r="AM397" s="39" t="e">
        <f t="shared" si="448"/>
        <v>#DIV/0!</v>
      </c>
      <c r="AN397" s="54" t="e">
        <f t="shared" si="449"/>
        <v>#DIV/0!</v>
      </c>
      <c r="AO397" s="39" t="e">
        <f t="shared" si="450"/>
        <v>#DIV/0!</v>
      </c>
      <c r="AP397" s="56" t="e">
        <f t="shared" si="451"/>
        <v>#DIV/0!</v>
      </c>
      <c r="AQ397" s="39" t="e">
        <f t="shared" si="452"/>
        <v>#DIV/0!</v>
      </c>
      <c r="AR397" s="56" t="e">
        <f t="shared" si="453"/>
        <v>#DIV/0!</v>
      </c>
      <c r="AS397" s="43" t="e">
        <f t="shared" si="454"/>
        <v>#DIV/0!</v>
      </c>
      <c r="AT397" s="58" t="e">
        <f t="shared" si="455"/>
        <v>#DIV/0!</v>
      </c>
      <c r="AU397" s="42">
        <f t="shared" si="456"/>
        <v>0</v>
      </c>
      <c r="AV397" s="61">
        <f t="shared" si="457"/>
        <v>0</v>
      </c>
      <c r="AW397" s="39" t="e">
        <f t="shared" si="458"/>
        <v>#DIV/0!</v>
      </c>
      <c r="AX397" s="61" t="e">
        <f t="shared" si="459"/>
        <v>#DIV/0!</v>
      </c>
      <c r="AY397" s="41" t="e">
        <f t="shared" si="460"/>
        <v>#DIV/0!</v>
      </c>
      <c r="AZ397" s="61" t="e">
        <f t="shared" si="461"/>
        <v>#DIV/0!</v>
      </c>
      <c r="BA397" s="39" t="e">
        <f t="shared" si="462"/>
        <v>#DIV/0!</v>
      </c>
      <c r="BB397" s="64" t="e">
        <f t="shared" si="463"/>
        <v>#DIV/0!</v>
      </c>
      <c r="BC397" s="42">
        <f t="shared" si="464"/>
        <v>0</v>
      </c>
      <c r="BD397" s="61">
        <f t="shared" si="465"/>
        <v>0</v>
      </c>
      <c r="BE397" s="39" t="e">
        <f t="shared" si="466"/>
        <v>#DIV/0!</v>
      </c>
      <c r="BF397" s="61" t="e">
        <f t="shared" si="467"/>
        <v>#DIV/0!</v>
      </c>
      <c r="BG397" s="41" t="e">
        <f t="shared" si="468"/>
        <v>#DIV/0!</v>
      </c>
      <c r="BH397" s="61" t="e">
        <f t="shared" si="469"/>
        <v>#DIV/0!</v>
      </c>
      <c r="BI397" s="39" t="e">
        <f t="shared" si="470"/>
        <v>#DIV/0!</v>
      </c>
      <c r="BJ397" s="64" t="e">
        <f t="shared" si="471"/>
        <v>#DIV/0!</v>
      </c>
      <c r="BK397" s="39" t="e">
        <f t="shared" si="472"/>
        <v>#DIV/0!</v>
      </c>
      <c r="BL397" s="64" t="e">
        <f t="shared" si="473"/>
        <v>#DIV/0!</v>
      </c>
      <c r="BM397" s="43" t="e">
        <f t="shared" si="474"/>
        <v>#DIV/0!</v>
      </c>
      <c r="BN397" s="66" t="e">
        <f t="shared" si="475"/>
        <v>#DIV/0!</v>
      </c>
      <c r="BO397" s="17">
        <f t="shared" si="476"/>
        <v>0</v>
      </c>
      <c r="BP397" s="68">
        <f t="shared" si="477"/>
        <v>0</v>
      </c>
      <c r="BQ397" s="39">
        <f t="shared" si="478"/>
        <v>0</v>
      </c>
      <c r="BR397" s="69">
        <f t="shared" si="479"/>
        <v>0</v>
      </c>
      <c r="BS397" s="44" t="e">
        <f t="shared" si="480"/>
        <v>#DIV/0!</v>
      </c>
      <c r="BT397" s="70" t="e">
        <f t="shared" si="481"/>
        <v>#DIV/0!</v>
      </c>
      <c r="BU397" s="43" t="str">
        <f t="shared" si="482"/>
        <v>REPROVADO</v>
      </c>
      <c r="BV397" s="71" t="str">
        <f t="shared" si="483"/>
        <v>REPROVADO</v>
      </c>
    </row>
    <row r="398" spans="1:74">
      <c r="A398" s="17">
        <f>'PLANILHA PRINCIPAL'!C400</f>
        <v>0</v>
      </c>
      <c r="B398" s="45">
        <f>'PLANILHA PRINCIPAL'!D400</f>
        <v>0</v>
      </c>
      <c r="C398" s="17">
        <f t="shared" si="415"/>
        <v>60</v>
      </c>
      <c r="D398" s="45">
        <f t="shared" si="416"/>
        <v>24500</v>
      </c>
      <c r="E398" s="17">
        <f t="shared" si="417"/>
        <v>0.6</v>
      </c>
      <c r="F398" s="45">
        <f t="shared" si="418"/>
        <v>1</v>
      </c>
      <c r="G398" s="17">
        <f t="shared" si="419"/>
        <v>0.8</v>
      </c>
      <c r="H398" s="45">
        <f t="shared" si="420"/>
        <v>1.4</v>
      </c>
      <c r="I398" s="17">
        <f t="shared" si="421"/>
        <v>1.8</v>
      </c>
      <c r="J398" s="45">
        <f>'PLANILHA PRINCIPAL'!E400</f>
        <v>0</v>
      </c>
      <c r="K398" s="17">
        <f t="shared" si="422"/>
        <v>0.2</v>
      </c>
      <c r="L398" s="45">
        <f t="shared" si="423"/>
        <v>0.3</v>
      </c>
      <c r="M398" s="17">
        <f t="shared" si="424"/>
        <v>0.8</v>
      </c>
      <c r="N398" s="72">
        <f>'PLANILHA PRINCIPAL'!F400</f>
        <v>0</v>
      </c>
      <c r="O398" s="39">
        <f>'PLANILHA PRINCIPAL'!G400</f>
        <v>0</v>
      </c>
      <c r="P398" s="47">
        <f t="shared" si="425"/>
        <v>0.48</v>
      </c>
      <c r="Q398" s="39">
        <f t="shared" si="426"/>
        <v>20.571428571428569</v>
      </c>
      <c r="R398" s="48">
        <f t="shared" si="427"/>
        <v>20.779220779220779</v>
      </c>
      <c r="S398" s="17">
        <f t="shared" si="428"/>
        <v>11760</v>
      </c>
      <c r="T398" s="49">
        <f t="shared" si="429"/>
        <v>0</v>
      </c>
      <c r="U398" s="40">
        <f t="shared" si="430"/>
        <v>0</v>
      </c>
      <c r="V398" s="49">
        <f t="shared" si="431"/>
        <v>0</v>
      </c>
      <c r="W398" s="40">
        <f t="shared" si="432"/>
        <v>0</v>
      </c>
      <c r="X398" s="49">
        <f t="shared" si="433"/>
        <v>0</v>
      </c>
      <c r="Y398" s="41" t="e">
        <f t="shared" si="434"/>
        <v>#DIV/0!</v>
      </c>
      <c r="Z398" s="50" t="e">
        <f t="shared" si="435"/>
        <v>#DIV/0!</v>
      </c>
      <c r="AA398" s="17">
        <f t="shared" si="436"/>
        <v>0.5</v>
      </c>
      <c r="AB398" s="51" t="e">
        <f t="shared" si="437"/>
        <v>#DIV/0!</v>
      </c>
      <c r="AC398" s="39" t="e">
        <f t="shared" si="438"/>
        <v>#DIV/0!</v>
      </c>
      <c r="AD398" s="48" t="e">
        <f t="shared" si="439"/>
        <v>#DIV/0!</v>
      </c>
      <c r="AE398" s="42">
        <f t="shared" si="440"/>
        <v>0</v>
      </c>
      <c r="AF398" s="54">
        <f t="shared" si="441"/>
        <v>0</v>
      </c>
      <c r="AG398" s="39" t="e">
        <f t="shared" si="442"/>
        <v>#DIV/0!</v>
      </c>
      <c r="AH398" s="54" t="e">
        <f t="shared" si="443"/>
        <v>#DIV/0!</v>
      </c>
      <c r="AI398" s="39" t="e">
        <f t="shared" si="444"/>
        <v>#DIV/0!</v>
      </c>
      <c r="AJ398" s="56" t="e">
        <f t="shared" si="445"/>
        <v>#DIV/0!</v>
      </c>
      <c r="AK398" s="42">
        <f t="shared" si="446"/>
        <v>0</v>
      </c>
      <c r="AL398" s="54">
        <f t="shared" si="447"/>
        <v>0</v>
      </c>
      <c r="AM398" s="39" t="e">
        <f t="shared" si="448"/>
        <v>#DIV/0!</v>
      </c>
      <c r="AN398" s="54" t="e">
        <f t="shared" si="449"/>
        <v>#DIV/0!</v>
      </c>
      <c r="AO398" s="39" t="e">
        <f t="shared" si="450"/>
        <v>#DIV/0!</v>
      </c>
      <c r="AP398" s="56" t="e">
        <f t="shared" si="451"/>
        <v>#DIV/0!</v>
      </c>
      <c r="AQ398" s="39" t="e">
        <f t="shared" si="452"/>
        <v>#DIV/0!</v>
      </c>
      <c r="AR398" s="56" t="e">
        <f t="shared" si="453"/>
        <v>#DIV/0!</v>
      </c>
      <c r="AS398" s="43" t="e">
        <f t="shared" si="454"/>
        <v>#DIV/0!</v>
      </c>
      <c r="AT398" s="58" t="e">
        <f t="shared" si="455"/>
        <v>#DIV/0!</v>
      </c>
      <c r="AU398" s="42">
        <f t="shared" si="456"/>
        <v>0</v>
      </c>
      <c r="AV398" s="61">
        <f t="shared" si="457"/>
        <v>0</v>
      </c>
      <c r="AW398" s="39" t="e">
        <f t="shared" si="458"/>
        <v>#DIV/0!</v>
      </c>
      <c r="AX398" s="61" t="e">
        <f t="shared" si="459"/>
        <v>#DIV/0!</v>
      </c>
      <c r="AY398" s="41" t="e">
        <f t="shared" si="460"/>
        <v>#DIV/0!</v>
      </c>
      <c r="AZ398" s="61" t="e">
        <f t="shared" si="461"/>
        <v>#DIV/0!</v>
      </c>
      <c r="BA398" s="39" t="e">
        <f t="shared" si="462"/>
        <v>#DIV/0!</v>
      </c>
      <c r="BB398" s="64" t="e">
        <f t="shared" si="463"/>
        <v>#DIV/0!</v>
      </c>
      <c r="BC398" s="42">
        <f t="shared" si="464"/>
        <v>0</v>
      </c>
      <c r="BD398" s="61">
        <f t="shared" si="465"/>
        <v>0</v>
      </c>
      <c r="BE398" s="39" t="e">
        <f t="shared" si="466"/>
        <v>#DIV/0!</v>
      </c>
      <c r="BF398" s="61" t="e">
        <f t="shared" si="467"/>
        <v>#DIV/0!</v>
      </c>
      <c r="BG398" s="41" t="e">
        <f t="shared" si="468"/>
        <v>#DIV/0!</v>
      </c>
      <c r="BH398" s="61" t="e">
        <f t="shared" si="469"/>
        <v>#DIV/0!</v>
      </c>
      <c r="BI398" s="39" t="e">
        <f t="shared" si="470"/>
        <v>#DIV/0!</v>
      </c>
      <c r="BJ398" s="64" t="e">
        <f t="shared" si="471"/>
        <v>#DIV/0!</v>
      </c>
      <c r="BK398" s="39" t="e">
        <f t="shared" si="472"/>
        <v>#DIV/0!</v>
      </c>
      <c r="BL398" s="64" t="e">
        <f t="shared" si="473"/>
        <v>#DIV/0!</v>
      </c>
      <c r="BM398" s="43" t="e">
        <f t="shared" si="474"/>
        <v>#DIV/0!</v>
      </c>
      <c r="BN398" s="66" t="e">
        <f t="shared" si="475"/>
        <v>#DIV/0!</v>
      </c>
      <c r="BO398" s="17">
        <f t="shared" si="476"/>
        <v>0</v>
      </c>
      <c r="BP398" s="68">
        <f t="shared" si="477"/>
        <v>0</v>
      </c>
      <c r="BQ398" s="39">
        <f t="shared" si="478"/>
        <v>0</v>
      </c>
      <c r="BR398" s="69">
        <f t="shared" si="479"/>
        <v>0</v>
      </c>
      <c r="BS398" s="44" t="e">
        <f t="shared" si="480"/>
        <v>#DIV/0!</v>
      </c>
      <c r="BT398" s="70" t="e">
        <f t="shared" si="481"/>
        <v>#DIV/0!</v>
      </c>
      <c r="BU398" s="43" t="str">
        <f t="shared" si="482"/>
        <v>REPROVADO</v>
      </c>
      <c r="BV398" s="71" t="str">
        <f t="shared" si="483"/>
        <v>REPROVADO</v>
      </c>
    </row>
    <row r="399" spans="1:74">
      <c r="A399" s="17">
        <f>'PLANILHA PRINCIPAL'!C401</f>
        <v>0</v>
      </c>
      <c r="B399" s="45">
        <f>'PLANILHA PRINCIPAL'!D401</f>
        <v>0</v>
      </c>
      <c r="C399" s="17">
        <f t="shared" si="415"/>
        <v>60</v>
      </c>
      <c r="D399" s="45">
        <f t="shared" si="416"/>
        <v>24500</v>
      </c>
      <c r="E399" s="17">
        <f t="shared" si="417"/>
        <v>0.6</v>
      </c>
      <c r="F399" s="45">
        <f t="shared" si="418"/>
        <v>1</v>
      </c>
      <c r="G399" s="17">
        <f t="shared" si="419"/>
        <v>0.8</v>
      </c>
      <c r="H399" s="45">
        <f t="shared" si="420"/>
        <v>1.4</v>
      </c>
      <c r="I399" s="17">
        <f t="shared" si="421"/>
        <v>1.8</v>
      </c>
      <c r="J399" s="45">
        <f>'PLANILHA PRINCIPAL'!E401</f>
        <v>0</v>
      </c>
      <c r="K399" s="17">
        <f t="shared" si="422"/>
        <v>0.2</v>
      </c>
      <c r="L399" s="45">
        <f t="shared" si="423"/>
        <v>0.3</v>
      </c>
      <c r="M399" s="17">
        <f t="shared" si="424"/>
        <v>0.8</v>
      </c>
      <c r="N399" s="72">
        <f>'PLANILHA PRINCIPAL'!F401</f>
        <v>0</v>
      </c>
      <c r="O399" s="39">
        <f>'PLANILHA PRINCIPAL'!G401</f>
        <v>0</v>
      </c>
      <c r="P399" s="47">
        <f t="shared" si="425"/>
        <v>0.48</v>
      </c>
      <c r="Q399" s="39">
        <f t="shared" si="426"/>
        <v>20.571428571428569</v>
      </c>
      <c r="R399" s="48">
        <f t="shared" si="427"/>
        <v>20.779220779220779</v>
      </c>
      <c r="S399" s="17">
        <f t="shared" si="428"/>
        <v>11760</v>
      </c>
      <c r="T399" s="49">
        <f t="shared" si="429"/>
        <v>0</v>
      </c>
      <c r="U399" s="40">
        <f t="shared" si="430"/>
        <v>0</v>
      </c>
      <c r="V399" s="49">
        <f t="shared" si="431"/>
        <v>0</v>
      </c>
      <c r="W399" s="40">
        <f t="shared" si="432"/>
        <v>0</v>
      </c>
      <c r="X399" s="49">
        <f t="shared" si="433"/>
        <v>0</v>
      </c>
      <c r="Y399" s="41" t="e">
        <f t="shared" si="434"/>
        <v>#DIV/0!</v>
      </c>
      <c r="Z399" s="50" t="e">
        <f t="shared" si="435"/>
        <v>#DIV/0!</v>
      </c>
      <c r="AA399" s="17">
        <f t="shared" si="436"/>
        <v>0.5</v>
      </c>
      <c r="AB399" s="51" t="e">
        <f t="shared" si="437"/>
        <v>#DIV/0!</v>
      </c>
      <c r="AC399" s="39" t="e">
        <f t="shared" si="438"/>
        <v>#DIV/0!</v>
      </c>
      <c r="AD399" s="48" t="e">
        <f t="shared" si="439"/>
        <v>#DIV/0!</v>
      </c>
      <c r="AE399" s="42">
        <f t="shared" si="440"/>
        <v>0</v>
      </c>
      <c r="AF399" s="54">
        <f t="shared" si="441"/>
        <v>0</v>
      </c>
      <c r="AG399" s="39" t="e">
        <f t="shared" si="442"/>
        <v>#DIV/0!</v>
      </c>
      <c r="AH399" s="54" t="e">
        <f t="shared" si="443"/>
        <v>#DIV/0!</v>
      </c>
      <c r="AI399" s="39" t="e">
        <f t="shared" si="444"/>
        <v>#DIV/0!</v>
      </c>
      <c r="AJ399" s="56" t="e">
        <f t="shared" si="445"/>
        <v>#DIV/0!</v>
      </c>
      <c r="AK399" s="42">
        <f t="shared" si="446"/>
        <v>0</v>
      </c>
      <c r="AL399" s="54">
        <f t="shared" si="447"/>
        <v>0</v>
      </c>
      <c r="AM399" s="39" t="e">
        <f t="shared" si="448"/>
        <v>#DIV/0!</v>
      </c>
      <c r="AN399" s="54" t="e">
        <f t="shared" si="449"/>
        <v>#DIV/0!</v>
      </c>
      <c r="AO399" s="39" t="e">
        <f t="shared" si="450"/>
        <v>#DIV/0!</v>
      </c>
      <c r="AP399" s="56" t="e">
        <f t="shared" si="451"/>
        <v>#DIV/0!</v>
      </c>
      <c r="AQ399" s="39" t="e">
        <f t="shared" si="452"/>
        <v>#DIV/0!</v>
      </c>
      <c r="AR399" s="56" t="e">
        <f t="shared" si="453"/>
        <v>#DIV/0!</v>
      </c>
      <c r="AS399" s="43" t="e">
        <f t="shared" si="454"/>
        <v>#DIV/0!</v>
      </c>
      <c r="AT399" s="58" t="e">
        <f t="shared" si="455"/>
        <v>#DIV/0!</v>
      </c>
      <c r="AU399" s="42">
        <f t="shared" si="456"/>
        <v>0</v>
      </c>
      <c r="AV399" s="61">
        <f t="shared" si="457"/>
        <v>0</v>
      </c>
      <c r="AW399" s="39" t="e">
        <f t="shared" si="458"/>
        <v>#DIV/0!</v>
      </c>
      <c r="AX399" s="61" t="e">
        <f t="shared" si="459"/>
        <v>#DIV/0!</v>
      </c>
      <c r="AY399" s="41" t="e">
        <f t="shared" si="460"/>
        <v>#DIV/0!</v>
      </c>
      <c r="AZ399" s="61" t="e">
        <f t="shared" si="461"/>
        <v>#DIV/0!</v>
      </c>
      <c r="BA399" s="39" t="e">
        <f t="shared" si="462"/>
        <v>#DIV/0!</v>
      </c>
      <c r="BB399" s="64" t="e">
        <f t="shared" si="463"/>
        <v>#DIV/0!</v>
      </c>
      <c r="BC399" s="42">
        <f t="shared" si="464"/>
        <v>0</v>
      </c>
      <c r="BD399" s="61">
        <f t="shared" si="465"/>
        <v>0</v>
      </c>
      <c r="BE399" s="39" t="e">
        <f t="shared" si="466"/>
        <v>#DIV/0!</v>
      </c>
      <c r="BF399" s="61" t="e">
        <f t="shared" si="467"/>
        <v>#DIV/0!</v>
      </c>
      <c r="BG399" s="41" t="e">
        <f t="shared" si="468"/>
        <v>#DIV/0!</v>
      </c>
      <c r="BH399" s="61" t="e">
        <f t="shared" si="469"/>
        <v>#DIV/0!</v>
      </c>
      <c r="BI399" s="39" t="e">
        <f t="shared" si="470"/>
        <v>#DIV/0!</v>
      </c>
      <c r="BJ399" s="64" t="e">
        <f t="shared" si="471"/>
        <v>#DIV/0!</v>
      </c>
      <c r="BK399" s="39" t="e">
        <f t="shared" si="472"/>
        <v>#DIV/0!</v>
      </c>
      <c r="BL399" s="64" t="e">
        <f t="shared" si="473"/>
        <v>#DIV/0!</v>
      </c>
      <c r="BM399" s="43" t="e">
        <f t="shared" si="474"/>
        <v>#DIV/0!</v>
      </c>
      <c r="BN399" s="66" t="e">
        <f t="shared" si="475"/>
        <v>#DIV/0!</v>
      </c>
      <c r="BO399" s="17">
        <f t="shared" si="476"/>
        <v>0</v>
      </c>
      <c r="BP399" s="68">
        <f t="shared" si="477"/>
        <v>0</v>
      </c>
      <c r="BQ399" s="39">
        <f t="shared" si="478"/>
        <v>0</v>
      </c>
      <c r="BR399" s="69">
        <f t="shared" si="479"/>
        <v>0</v>
      </c>
      <c r="BS399" s="44" t="e">
        <f t="shared" si="480"/>
        <v>#DIV/0!</v>
      </c>
      <c r="BT399" s="70" t="e">
        <f t="shared" si="481"/>
        <v>#DIV/0!</v>
      </c>
      <c r="BU399" s="43" t="str">
        <f t="shared" si="482"/>
        <v>REPROVADO</v>
      </c>
      <c r="BV399" s="71" t="str">
        <f t="shared" si="483"/>
        <v>REPROVADO</v>
      </c>
    </row>
    <row r="400" spans="1:74">
      <c r="A400" s="17">
        <f>'PLANILHA PRINCIPAL'!C402</f>
        <v>0</v>
      </c>
      <c r="B400" s="45">
        <f>'PLANILHA PRINCIPAL'!D402</f>
        <v>0</v>
      </c>
      <c r="C400" s="17">
        <f t="shared" si="415"/>
        <v>60</v>
      </c>
      <c r="D400" s="45">
        <f t="shared" si="416"/>
        <v>24500</v>
      </c>
      <c r="E400" s="17">
        <f t="shared" si="417"/>
        <v>0.6</v>
      </c>
      <c r="F400" s="45">
        <f t="shared" si="418"/>
        <v>1</v>
      </c>
      <c r="G400" s="17">
        <f t="shared" si="419"/>
        <v>0.8</v>
      </c>
      <c r="H400" s="45">
        <f t="shared" si="420"/>
        <v>1.4</v>
      </c>
      <c r="I400" s="17">
        <f t="shared" si="421"/>
        <v>1.8</v>
      </c>
      <c r="J400" s="45">
        <f>'PLANILHA PRINCIPAL'!E402</f>
        <v>0</v>
      </c>
      <c r="K400" s="17">
        <f t="shared" si="422"/>
        <v>0.2</v>
      </c>
      <c r="L400" s="45">
        <f t="shared" si="423"/>
        <v>0.3</v>
      </c>
      <c r="M400" s="17">
        <f t="shared" si="424"/>
        <v>0.8</v>
      </c>
      <c r="N400" s="72">
        <f>'PLANILHA PRINCIPAL'!F402</f>
        <v>0</v>
      </c>
      <c r="O400" s="39">
        <f>'PLANILHA PRINCIPAL'!G402</f>
        <v>0</v>
      </c>
      <c r="P400" s="47">
        <f t="shared" si="425"/>
        <v>0.48</v>
      </c>
      <c r="Q400" s="39">
        <f t="shared" si="426"/>
        <v>20.571428571428569</v>
      </c>
      <c r="R400" s="48">
        <f t="shared" si="427"/>
        <v>20.779220779220779</v>
      </c>
      <c r="S400" s="17">
        <f t="shared" si="428"/>
        <v>11760</v>
      </c>
      <c r="T400" s="49">
        <f t="shared" si="429"/>
        <v>0</v>
      </c>
      <c r="U400" s="40">
        <f t="shared" si="430"/>
        <v>0</v>
      </c>
      <c r="V400" s="49">
        <f t="shared" si="431"/>
        <v>0</v>
      </c>
      <c r="W400" s="40">
        <f t="shared" si="432"/>
        <v>0</v>
      </c>
      <c r="X400" s="49">
        <f t="shared" si="433"/>
        <v>0</v>
      </c>
      <c r="Y400" s="41" t="e">
        <f t="shared" si="434"/>
        <v>#DIV/0!</v>
      </c>
      <c r="Z400" s="50" t="e">
        <f t="shared" si="435"/>
        <v>#DIV/0!</v>
      </c>
      <c r="AA400" s="17">
        <f t="shared" si="436"/>
        <v>0.5</v>
      </c>
      <c r="AB400" s="51" t="e">
        <f t="shared" si="437"/>
        <v>#DIV/0!</v>
      </c>
      <c r="AC400" s="39" t="e">
        <f t="shared" si="438"/>
        <v>#DIV/0!</v>
      </c>
      <c r="AD400" s="48" t="e">
        <f t="shared" si="439"/>
        <v>#DIV/0!</v>
      </c>
      <c r="AE400" s="42">
        <f t="shared" si="440"/>
        <v>0</v>
      </c>
      <c r="AF400" s="54">
        <f t="shared" si="441"/>
        <v>0</v>
      </c>
      <c r="AG400" s="39" t="e">
        <f t="shared" si="442"/>
        <v>#DIV/0!</v>
      </c>
      <c r="AH400" s="54" t="e">
        <f t="shared" si="443"/>
        <v>#DIV/0!</v>
      </c>
      <c r="AI400" s="39" t="e">
        <f t="shared" si="444"/>
        <v>#DIV/0!</v>
      </c>
      <c r="AJ400" s="56" t="e">
        <f t="shared" si="445"/>
        <v>#DIV/0!</v>
      </c>
      <c r="AK400" s="42">
        <f t="shared" si="446"/>
        <v>0</v>
      </c>
      <c r="AL400" s="54">
        <f t="shared" si="447"/>
        <v>0</v>
      </c>
      <c r="AM400" s="39" t="e">
        <f t="shared" si="448"/>
        <v>#DIV/0!</v>
      </c>
      <c r="AN400" s="54" t="e">
        <f t="shared" si="449"/>
        <v>#DIV/0!</v>
      </c>
      <c r="AO400" s="39" t="e">
        <f t="shared" si="450"/>
        <v>#DIV/0!</v>
      </c>
      <c r="AP400" s="56" t="e">
        <f t="shared" si="451"/>
        <v>#DIV/0!</v>
      </c>
      <c r="AQ400" s="39" t="e">
        <f t="shared" si="452"/>
        <v>#DIV/0!</v>
      </c>
      <c r="AR400" s="56" t="e">
        <f t="shared" si="453"/>
        <v>#DIV/0!</v>
      </c>
      <c r="AS400" s="43" t="e">
        <f t="shared" si="454"/>
        <v>#DIV/0!</v>
      </c>
      <c r="AT400" s="58" t="e">
        <f t="shared" si="455"/>
        <v>#DIV/0!</v>
      </c>
      <c r="AU400" s="42">
        <f t="shared" si="456"/>
        <v>0</v>
      </c>
      <c r="AV400" s="61">
        <f t="shared" si="457"/>
        <v>0</v>
      </c>
      <c r="AW400" s="39" t="e">
        <f t="shared" si="458"/>
        <v>#DIV/0!</v>
      </c>
      <c r="AX400" s="61" t="e">
        <f t="shared" si="459"/>
        <v>#DIV/0!</v>
      </c>
      <c r="AY400" s="41" t="e">
        <f t="shared" si="460"/>
        <v>#DIV/0!</v>
      </c>
      <c r="AZ400" s="61" t="e">
        <f t="shared" si="461"/>
        <v>#DIV/0!</v>
      </c>
      <c r="BA400" s="39" t="e">
        <f t="shared" si="462"/>
        <v>#DIV/0!</v>
      </c>
      <c r="BB400" s="64" t="e">
        <f t="shared" si="463"/>
        <v>#DIV/0!</v>
      </c>
      <c r="BC400" s="42">
        <f t="shared" si="464"/>
        <v>0</v>
      </c>
      <c r="BD400" s="61">
        <f t="shared" si="465"/>
        <v>0</v>
      </c>
      <c r="BE400" s="39" t="e">
        <f t="shared" si="466"/>
        <v>#DIV/0!</v>
      </c>
      <c r="BF400" s="61" t="e">
        <f t="shared" si="467"/>
        <v>#DIV/0!</v>
      </c>
      <c r="BG400" s="41" t="e">
        <f t="shared" si="468"/>
        <v>#DIV/0!</v>
      </c>
      <c r="BH400" s="61" t="e">
        <f t="shared" si="469"/>
        <v>#DIV/0!</v>
      </c>
      <c r="BI400" s="39" t="e">
        <f t="shared" si="470"/>
        <v>#DIV/0!</v>
      </c>
      <c r="BJ400" s="64" t="e">
        <f t="shared" si="471"/>
        <v>#DIV/0!</v>
      </c>
      <c r="BK400" s="39" t="e">
        <f t="shared" si="472"/>
        <v>#DIV/0!</v>
      </c>
      <c r="BL400" s="64" t="e">
        <f t="shared" si="473"/>
        <v>#DIV/0!</v>
      </c>
      <c r="BM400" s="43" t="e">
        <f t="shared" si="474"/>
        <v>#DIV/0!</v>
      </c>
      <c r="BN400" s="66" t="e">
        <f t="shared" si="475"/>
        <v>#DIV/0!</v>
      </c>
      <c r="BO400" s="17">
        <f t="shared" si="476"/>
        <v>0</v>
      </c>
      <c r="BP400" s="68">
        <f t="shared" si="477"/>
        <v>0</v>
      </c>
      <c r="BQ400" s="39">
        <f t="shared" si="478"/>
        <v>0</v>
      </c>
      <c r="BR400" s="69">
        <f t="shared" si="479"/>
        <v>0</v>
      </c>
      <c r="BS400" s="44" t="e">
        <f t="shared" si="480"/>
        <v>#DIV/0!</v>
      </c>
      <c r="BT400" s="70" t="e">
        <f t="shared" si="481"/>
        <v>#DIV/0!</v>
      </c>
      <c r="BU400" s="43" t="str">
        <f t="shared" si="482"/>
        <v>REPROVADO</v>
      </c>
      <c r="BV400" s="71" t="str">
        <f t="shared" si="483"/>
        <v>REPROVADO</v>
      </c>
    </row>
    <row r="401" spans="1:74">
      <c r="A401" s="17">
        <f>'PLANILHA PRINCIPAL'!C403</f>
        <v>0</v>
      </c>
      <c r="B401" s="45">
        <f>'PLANILHA PRINCIPAL'!D403</f>
        <v>0</v>
      </c>
      <c r="C401" s="17">
        <f t="shared" si="415"/>
        <v>60</v>
      </c>
      <c r="D401" s="45">
        <f t="shared" si="416"/>
        <v>24500</v>
      </c>
      <c r="E401" s="17">
        <f t="shared" si="417"/>
        <v>0.6</v>
      </c>
      <c r="F401" s="45">
        <f t="shared" si="418"/>
        <v>1</v>
      </c>
      <c r="G401" s="17">
        <f t="shared" si="419"/>
        <v>0.8</v>
      </c>
      <c r="H401" s="45">
        <f t="shared" si="420"/>
        <v>1.4</v>
      </c>
      <c r="I401" s="17">
        <f t="shared" si="421"/>
        <v>1.8</v>
      </c>
      <c r="J401" s="45">
        <f>'PLANILHA PRINCIPAL'!E403</f>
        <v>0</v>
      </c>
      <c r="K401" s="17">
        <f t="shared" si="422"/>
        <v>0.2</v>
      </c>
      <c r="L401" s="45">
        <f t="shared" si="423"/>
        <v>0.3</v>
      </c>
      <c r="M401" s="17">
        <f t="shared" si="424"/>
        <v>0.8</v>
      </c>
      <c r="N401" s="72">
        <f>'PLANILHA PRINCIPAL'!F403</f>
        <v>0</v>
      </c>
      <c r="O401" s="39">
        <f>'PLANILHA PRINCIPAL'!G403</f>
        <v>0</v>
      </c>
      <c r="P401" s="47">
        <f t="shared" si="425"/>
        <v>0.48</v>
      </c>
      <c r="Q401" s="39">
        <f t="shared" si="426"/>
        <v>20.571428571428569</v>
      </c>
      <c r="R401" s="48">
        <f t="shared" si="427"/>
        <v>20.779220779220779</v>
      </c>
      <c r="S401" s="17">
        <f t="shared" si="428"/>
        <v>11760</v>
      </c>
      <c r="T401" s="49">
        <f t="shared" si="429"/>
        <v>0</v>
      </c>
      <c r="U401" s="40">
        <f t="shared" si="430"/>
        <v>0</v>
      </c>
      <c r="V401" s="49">
        <f t="shared" si="431"/>
        <v>0</v>
      </c>
      <c r="W401" s="40">
        <f t="shared" si="432"/>
        <v>0</v>
      </c>
      <c r="X401" s="49">
        <f t="shared" si="433"/>
        <v>0</v>
      </c>
      <c r="Y401" s="41" t="e">
        <f t="shared" si="434"/>
        <v>#DIV/0!</v>
      </c>
      <c r="Z401" s="50" t="e">
        <f t="shared" si="435"/>
        <v>#DIV/0!</v>
      </c>
      <c r="AA401" s="17">
        <f t="shared" si="436"/>
        <v>0.5</v>
      </c>
      <c r="AB401" s="51" t="e">
        <f t="shared" si="437"/>
        <v>#DIV/0!</v>
      </c>
      <c r="AC401" s="39" t="e">
        <f t="shared" si="438"/>
        <v>#DIV/0!</v>
      </c>
      <c r="AD401" s="48" t="e">
        <f t="shared" si="439"/>
        <v>#DIV/0!</v>
      </c>
      <c r="AE401" s="42">
        <f t="shared" si="440"/>
        <v>0</v>
      </c>
      <c r="AF401" s="54">
        <f t="shared" si="441"/>
        <v>0</v>
      </c>
      <c r="AG401" s="39" t="e">
        <f t="shared" si="442"/>
        <v>#DIV/0!</v>
      </c>
      <c r="AH401" s="54" t="e">
        <f t="shared" si="443"/>
        <v>#DIV/0!</v>
      </c>
      <c r="AI401" s="39" t="e">
        <f t="shared" si="444"/>
        <v>#DIV/0!</v>
      </c>
      <c r="AJ401" s="56" t="e">
        <f t="shared" si="445"/>
        <v>#DIV/0!</v>
      </c>
      <c r="AK401" s="42">
        <f t="shared" si="446"/>
        <v>0</v>
      </c>
      <c r="AL401" s="54">
        <f t="shared" si="447"/>
        <v>0</v>
      </c>
      <c r="AM401" s="39" t="e">
        <f t="shared" si="448"/>
        <v>#DIV/0!</v>
      </c>
      <c r="AN401" s="54" t="e">
        <f t="shared" si="449"/>
        <v>#DIV/0!</v>
      </c>
      <c r="AO401" s="39" t="e">
        <f t="shared" si="450"/>
        <v>#DIV/0!</v>
      </c>
      <c r="AP401" s="56" t="e">
        <f t="shared" si="451"/>
        <v>#DIV/0!</v>
      </c>
      <c r="AQ401" s="39" t="e">
        <f t="shared" si="452"/>
        <v>#DIV/0!</v>
      </c>
      <c r="AR401" s="56" t="e">
        <f t="shared" si="453"/>
        <v>#DIV/0!</v>
      </c>
      <c r="AS401" s="43" t="e">
        <f t="shared" si="454"/>
        <v>#DIV/0!</v>
      </c>
      <c r="AT401" s="58" t="e">
        <f t="shared" si="455"/>
        <v>#DIV/0!</v>
      </c>
      <c r="AU401" s="42">
        <f t="shared" si="456"/>
        <v>0</v>
      </c>
      <c r="AV401" s="61">
        <f t="shared" si="457"/>
        <v>0</v>
      </c>
      <c r="AW401" s="39" t="e">
        <f t="shared" si="458"/>
        <v>#DIV/0!</v>
      </c>
      <c r="AX401" s="61" t="e">
        <f t="shared" si="459"/>
        <v>#DIV/0!</v>
      </c>
      <c r="AY401" s="41" t="e">
        <f t="shared" si="460"/>
        <v>#DIV/0!</v>
      </c>
      <c r="AZ401" s="61" t="e">
        <f t="shared" si="461"/>
        <v>#DIV/0!</v>
      </c>
      <c r="BA401" s="39" t="e">
        <f t="shared" si="462"/>
        <v>#DIV/0!</v>
      </c>
      <c r="BB401" s="64" t="e">
        <f t="shared" si="463"/>
        <v>#DIV/0!</v>
      </c>
      <c r="BC401" s="42">
        <f t="shared" si="464"/>
        <v>0</v>
      </c>
      <c r="BD401" s="61">
        <f t="shared" si="465"/>
        <v>0</v>
      </c>
      <c r="BE401" s="39" t="e">
        <f t="shared" si="466"/>
        <v>#DIV/0!</v>
      </c>
      <c r="BF401" s="61" t="e">
        <f t="shared" si="467"/>
        <v>#DIV/0!</v>
      </c>
      <c r="BG401" s="41" t="e">
        <f t="shared" si="468"/>
        <v>#DIV/0!</v>
      </c>
      <c r="BH401" s="61" t="e">
        <f t="shared" si="469"/>
        <v>#DIV/0!</v>
      </c>
      <c r="BI401" s="39" t="e">
        <f t="shared" si="470"/>
        <v>#DIV/0!</v>
      </c>
      <c r="BJ401" s="64" t="e">
        <f t="shared" si="471"/>
        <v>#DIV/0!</v>
      </c>
      <c r="BK401" s="39" t="e">
        <f t="shared" si="472"/>
        <v>#DIV/0!</v>
      </c>
      <c r="BL401" s="64" t="e">
        <f t="shared" si="473"/>
        <v>#DIV/0!</v>
      </c>
      <c r="BM401" s="43" t="e">
        <f t="shared" si="474"/>
        <v>#DIV/0!</v>
      </c>
      <c r="BN401" s="66" t="e">
        <f t="shared" si="475"/>
        <v>#DIV/0!</v>
      </c>
      <c r="BO401" s="17">
        <f t="shared" si="476"/>
        <v>0</v>
      </c>
      <c r="BP401" s="68">
        <f t="shared" si="477"/>
        <v>0</v>
      </c>
      <c r="BQ401" s="39">
        <f t="shared" si="478"/>
        <v>0</v>
      </c>
      <c r="BR401" s="69">
        <f t="shared" si="479"/>
        <v>0</v>
      </c>
      <c r="BS401" s="44" t="e">
        <f t="shared" si="480"/>
        <v>#DIV/0!</v>
      </c>
      <c r="BT401" s="70" t="e">
        <f t="shared" si="481"/>
        <v>#DIV/0!</v>
      </c>
      <c r="BU401" s="43" t="str">
        <f t="shared" si="482"/>
        <v>REPROVADO</v>
      </c>
      <c r="BV401" s="71" t="str">
        <f t="shared" si="483"/>
        <v>REPROVADO</v>
      </c>
    </row>
    <row r="402" spans="1:74">
      <c r="A402" s="17">
        <f>'PLANILHA PRINCIPAL'!C404</f>
        <v>0</v>
      </c>
      <c r="B402" s="45">
        <f>'PLANILHA PRINCIPAL'!D404</f>
        <v>0</v>
      </c>
      <c r="C402" s="17">
        <f t="shared" si="415"/>
        <v>60</v>
      </c>
      <c r="D402" s="45">
        <f t="shared" si="416"/>
        <v>24500</v>
      </c>
      <c r="E402" s="17">
        <f t="shared" si="417"/>
        <v>0.6</v>
      </c>
      <c r="F402" s="45">
        <f t="shared" si="418"/>
        <v>1</v>
      </c>
      <c r="G402" s="17">
        <f t="shared" si="419"/>
        <v>0.8</v>
      </c>
      <c r="H402" s="45">
        <f t="shared" si="420"/>
        <v>1.4</v>
      </c>
      <c r="I402" s="17">
        <f t="shared" si="421"/>
        <v>1.8</v>
      </c>
      <c r="J402" s="45">
        <f>'PLANILHA PRINCIPAL'!E404</f>
        <v>0</v>
      </c>
      <c r="K402" s="17">
        <f t="shared" si="422"/>
        <v>0.2</v>
      </c>
      <c r="L402" s="45">
        <f t="shared" si="423"/>
        <v>0.3</v>
      </c>
      <c r="M402" s="17">
        <f t="shared" si="424"/>
        <v>0.8</v>
      </c>
      <c r="N402" s="72">
        <f>'PLANILHA PRINCIPAL'!F404</f>
        <v>0</v>
      </c>
      <c r="O402" s="39">
        <f>'PLANILHA PRINCIPAL'!G404</f>
        <v>0</v>
      </c>
      <c r="P402" s="47">
        <f t="shared" si="425"/>
        <v>0.48</v>
      </c>
      <c r="Q402" s="39">
        <f t="shared" si="426"/>
        <v>20.571428571428569</v>
      </c>
      <c r="R402" s="48">
        <f t="shared" si="427"/>
        <v>20.779220779220779</v>
      </c>
      <c r="S402" s="17">
        <f t="shared" si="428"/>
        <v>11760</v>
      </c>
      <c r="T402" s="49">
        <f t="shared" si="429"/>
        <v>0</v>
      </c>
      <c r="U402" s="40">
        <f t="shared" si="430"/>
        <v>0</v>
      </c>
      <c r="V402" s="49">
        <f t="shared" si="431"/>
        <v>0</v>
      </c>
      <c r="W402" s="40">
        <f t="shared" si="432"/>
        <v>0</v>
      </c>
      <c r="X402" s="49">
        <f t="shared" si="433"/>
        <v>0</v>
      </c>
      <c r="Y402" s="41" t="e">
        <f t="shared" si="434"/>
        <v>#DIV/0!</v>
      </c>
      <c r="Z402" s="50" t="e">
        <f t="shared" si="435"/>
        <v>#DIV/0!</v>
      </c>
      <c r="AA402" s="17">
        <f t="shared" si="436"/>
        <v>0.5</v>
      </c>
      <c r="AB402" s="51" t="e">
        <f t="shared" si="437"/>
        <v>#DIV/0!</v>
      </c>
      <c r="AC402" s="39" t="e">
        <f t="shared" si="438"/>
        <v>#DIV/0!</v>
      </c>
      <c r="AD402" s="48" t="e">
        <f t="shared" si="439"/>
        <v>#DIV/0!</v>
      </c>
      <c r="AE402" s="42">
        <f t="shared" si="440"/>
        <v>0</v>
      </c>
      <c r="AF402" s="54">
        <f t="shared" si="441"/>
        <v>0</v>
      </c>
      <c r="AG402" s="39" t="e">
        <f t="shared" si="442"/>
        <v>#DIV/0!</v>
      </c>
      <c r="AH402" s="54" t="e">
        <f t="shared" si="443"/>
        <v>#DIV/0!</v>
      </c>
      <c r="AI402" s="39" t="e">
        <f t="shared" si="444"/>
        <v>#DIV/0!</v>
      </c>
      <c r="AJ402" s="56" t="e">
        <f t="shared" si="445"/>
        <v>#DIV/0!</v>
      </c>
      <c r="AK402" s="42">
        <f t="shared" si="446"/>
        <v>0</v>
      </c>
      <c r="AL402" s="54">
        <f t="shared" si="447"/>
        <v>0</v>
      </c>
      <c r="AM402" s="39" t="e">
        <f t="shared" si="448"/>
        <v>#DIV/0!</v>
      </c>
      <c r="AN402" s="54" t="e">
        <f t="shared" si="449"/>
        <v>#DIV/0!</v>
      </c>
      <c r="AO402" s="39" t="e">
        <f t="shared" si="450"/>
        <v>#DIV/0!</v>
      </c>
      <c r="AP402" s="56" t="e">
        <f t="shared" si="451"/>
        <v>#DIV/0!</v>
      </c>
      <c r="AQ402" s="39" t="e">
        <f t="shared" si="452"/>
        <v>#DIV/0!</v>
      </c>
      <c r="AR402" s="56" t="e">
        <f t="shared" si="453"/>
        <v>#DIV/0!</v>
      </c>
      <c r="AS402" s="43" t="e">
        <f t="shared" si="454"/>
        <v>#DIV/0!</v>
      </c>
      <c r="AT402" s="58" t="e">
        <f t="shared" si="455"/>
        <v>#DIV/0!</v>
      </c>
      <c r="AU402" s="42">
        <f t="shared" si="456"/>
        <v>0</v>
      </c>
      <c r="AV402" s="61">
        <f t="shared" si="457"/>
        <v>0</v>
      </c>
      <c r="AW402" s="39" t="e">
        <f t="shared" si="458"/>
        <v>#DIV/0!</v>
      </c>
      <c r="AX402" s="61" t="e">
        <f t="shared" si="459"/>
        <v>#DIV/0!</v>
      </c>
      <c r="AY402" s="41" t="e">
        <f t="shared" si="460"/>
        <v>#DIV/0!</v>
      </c>
      <c r="AZ402" s="61" t="e">
        <f t="shared" si="461"/>
        <v>#DIV/0!</v>
      </c>
      <c r="BA402" s="39" t="e">
        <f t="shared" si="462"/>
        <v>#DIV/0!</v>
      </c>
      <c r="BB402" s="64" t="e">
        <f t="shared" si="463"/>
        <v>#DIV/0!</v>
      </c>
      <c r="BC402" s="42">
        <f t="shared" si="464"/>
        <v>0</v>
      </c>
      <c r="BD402" s="61">
        <f t="shared" si="465"/>
        <v>0</v>
      </c>
      <c r="BE402" s="39" t="e">
        <f t="shared" si="466"/>
        <v>#DIV/0!</v>
      </c>
      <c r="BF402" s="61" t="e">
        <f t="shared" si="467"/>
        <v>#DIV/0!</v>
      </c>
      <c r="BG402" s="41" t="e">
        <f t="shared" si="468"/>
        <v>#DIV/0!</v>
      </c>
      <c r="BH402" s="61" t="e">
        <f t="shared" si="469"/>
        <v>#DIV/0!</v>
      </c>
      <c r="BI402" s="39" t="e">
        <f t="shared" si="470"/>
        <v>#DIV/0!</v>
      </c>
      <c r="BJ402" s="64" t="e">
        <f t="shared" si="471"/>
        <v>#DIV/0!</v>
      </c>
      <c r="BK402" s="39" t="e">
        <f t="shared" si="472"/>
        <v>#DIV/0!</v>
      </c>
      <c r="BL402" s="64" t="e">
        <f t="shared" si="473"/>
        <v>#DIV/0!</v>
      </c>
      <c r="BM402" s="43" t="e">
        <f t="shared" si="474"/>
        <v>#DIV/0!</v>
      </c>
      <c r="BN402" s="66" t="e">
        <f t="shared" si="475"/>
        <v>#DIV/0!</v>
      </c>
      <c r="BO402" s="17">
        <f t="shared" si="476"/>
        <v>0</v>
      </c>
      <c r="BP402" s="68">
        <f t="shared" si="477"/>
        <v>0</v>
      </c>
      <c r="BQ402" s="39">
        <f t="shared" si="478"/>
        <v>0</v>
      </c>
      <c r="BR402" s="69">
        <f t="shared" si="479"/>
        <v>0</v>
      </c>
      <c r="BS402" s="44" t="e">
        <f t="shared" si="480"/>
        <v>#DIV/0!</v>
      </c>
      <c r="BT402" s="70" t="e">
        <f t="shared" si="481"/>
        <v>#DIV/0!</v>
      </c>
      <c r="BU402" s="43" t="str">
        <f t="shared" si="482"/>
        <v>REPROVADO</v>
      </c>
      <c r="BV402" s="71" t="str">
        <f t="shared" si="483"/>
        <v>REPROVADO</v>
      </c>
    </row>
    <row r="403" spans="1:74">
      <c r="A403" s="17">
        <f>'PLANILHA PRINCIPAL'!C405</f>
        <v>0</v>
      </c>
      <c r="B403" s="45">
        <f>'PLANILHA PRINCIPAL'!D405</f>
        <v>0</v>
      </c>
      <c r="C403" s="17">
        <f t="shared" si="415"/>
        <v>60</v>
      </c>
      <c r="D403" s="45">
        <f t="shared" si="416"/>
        <v>24500</v>
      </c>
      <c r="E403" s="17">
        <f t="shared" si="417"/>
        <v>0.6</v>
      </c>
      <c r="F403" s="45">
        <f t="shared" si="418"/>
        <v>1</v>
      </c>
      <c r="G403" s="17">
        <f t="shared" si="419"/>
        <v>0.8</v>
      </c>
      <c r="H403" s="45">
        <f t="shared" si="420"/>
        <v>1.4</v>
      </c>
      <c r="I403" s="17">
        <f t="shared" si="421"/>
        <v>1.8</v>
      </c>
      <c r="J403" s="45">
        <f>'PLANILHA PRINCIPAL'!E405</f>
        <v>0</v>
      </c>
      <c r="K403" s="17">
        <f t="shared" si="422"/>
        <v>0.2</v>
      </c>
      <c r="L403" s="45">
        <f t="shared" si="423"/>
        <v>0.3</v>
      </c>
      <c r="M403" s="17">
        <f t="shared" si="424"/>
        <v>0.8</v>
      </c>
      <c r="N403" s="72">
        <f>'PLANILHA PRINCIPAL'!F405</f>
        <v>0</v>
      </c>
      <c r="O403" s="39">
        <f>'PLANILHA PRINCIPAL'!G405</f>
        <v>0</v>
      </c>
      <c r="P403" s="47">
        <f t="shared" si="425"/>
        <v>0.48</v>
      </c>
      <c r="Q403" s="39">
        <f t="shared" si="426"/>
        <v>20.571428571428569</v>
      </c>
      <c r="R403" s="48">
        <f t="shared" si="427"/>
        <v>20.779220779220779</v>
      </c>
      <c r="S403" s="17">
        <f t="shared" si="428"/>
        <v>11760</v>
      </c>
      <c r="T403" s="49">
        <f t="shared" si="429"/>
        <v>0</v>
      </c>
      <c r="U403" s="40">
        <f t="shared" si="430"/>
        <v>0</v>
      </c>
      <c r="V403" s="49">
        <f t="shared" si="431"/>
        <v>0</v>
      </c>
      <c r="W403" s="40">
        <f t="shared" si="432"/>
        <v>0</v>
      </c>
      <c r="X403" s="49">
        <f t="shared" si="433"/>
        <v>0</v>
      </c>
      <c r="Y403" s="41" t="e">
        <f t="shared" si="434"/>
        <v>#DIV/0!</v>
      </c>
      <c r="Z403" s="50" t="e">
        <f t="shared" si="435"/>
        <v>#DIV/0!</v>
      </c>
      <c r="AA403" s="17">
        <f t="shared" si="436"/>
        <v>0.5</v>
      </c>
      <c r="AB403" s="51" t="e">
        <f t="shared" si="437"/>
        <v>#DIV/0!</v>
      </c>
      <c r="AC403" s="39" t="e">
        <f t="shared" si="438"/>
        <v>#DIV/0!</v>
      </c>
      <c r="AD403" s="48" t="e">
        <f t="shared" si="439"/>
        <v>#DIV/0!</v>
      </c>
      <c r="AE403" s="42">
        <f t="shared" si="440"/>
        <v>0</v>
      </c>
      <c r="AF403" s="54">
        <f t="shared" si="441"/>
        <v>0</v>
      </c>
      <c r="AG403" s="39" t="e">
        <f t="shared" si="442"/>
        <v>#DIV/0!</v>
      </c>
      <c r="AH403" s="54" t="e">
        <f t="shared" si="443"/>
        <v>#DIV/0!</v>
      </c>
      <c r="AI403" s="39" t="e">
        <f t="shared" si="444"/>
        <v>#DIV/0!</v>
      </c>
      <c r="AJ403" s="56" t="e">
        <f t="shared" si="445"/>
        <v>#DIV/0!</v>
      </c>
      <c r="AK403" s="42">
        <f t="shared" si="446"/>
        <v>0</v>
      </c>
      <c r="AL403" s="54">
        <f t="shared" si="447"/>
        <v>0</v>
      </c>
      <c r="AM403" s="39" t="e">
        <f t="shared" si="448"/>
        <v>#DIV/0!</v>
      </c>
      <c r="AN403" s="54" t="e">
        <f t="shared" si="449"/>
        <v>#DIV/0!</v>
      </c>
      <c r="AO403" s="39" t="e">
        <f t="shared" si="450"/>
        <v>#DIV/0!</v>
      </c>
      <c r="AP403" s="56" t="e">
        <f t="shared" si="451"/>
        <v>#DIV/0!</v>
      </c>
      <c r="AQ403" s="39" t="e">
        <f t="shared" si="452"/>
        <v>#DIV/0!</v>
      </c>
      <c r="AR403" s="56" t="e">
        <f t="shared" si="453"/>
        <v>#DIV/0!</v>
      </c>
      <c r="AS403" s="43" t="e">
        <f t="shared" si="454"/>
        <v>#DIV/0!</v>
      </c>
      <c r="AT403" s="58" t="e">
        <f t="shared" si="455"/>
        <v>#DIV/0!</v>
      </c>
      <c r="AU403" s="42">
        <f t="shared" si="456"/>
        <v>0</v>
      </c>
      <c r="AV403" s="61">
        <f t="shared" si="457"/>
        <v>0</v>
      </c>
      <c r="AW403" s="39" t="e">
        <f t="shared" si="458"/>
        <v>#DIV/0!</v>
      </c>
      <c r="AX403" s="61" t="e">
        <f t="shared" si="459"/>
        <v>#DIV/0!</v>
      </c>
      <c r="AY403" s="41" t="e">
        <f t="shared" si="460"/>
        <v>#DIV/0!</v>
      </c>
      <c r="AZ403" s="61" t="e">
        <f t="shared" si="461"/>
        <v>#DIV/0!</v>
      </c>
      <c r="BA403" s="39" t="e">
        <f t="shared" si="462"/>
        <v>#DIV/0!</v>
      </c>
      <c r="BB403" s="64" t="e">
        <f t="shared" si="463"/>
        <v>#DIV/0!</v>
      </c>
      <c r="BC403" s="42">
        <f t="shared" si="464"/>
        <v>0</v>
      </c>
      <c r="BD403" s="61">
        <f t="shared" si="465"/>
        <v>0</v>
      </c>
      <c r="BE403" s="39" t="e">
        <f t="shared" si="466"/>
        <v>#DIV/0!</v>
      </c>
      <c r="BF403" s="61" t="e">
        <f t="shared" si="467"/>
        <v>#DIV/0!</v>
      </c>
      <c r="BG403" s="41" t="e">
        <f t="shared" si="468"/>
        <v>#DIV/0!</v>
      </c>
      <c r="BH403" s="61" t="e">
        <f t="shared" si="469"/>
        <v>#DIV/0!</v>
      </c>
      <c r="BI403" s="39" t="e">
        <f t="shared" si="470"/>
        <v>#DIV/0!</v>
      </c>
      <c r="BJ403" s="64" t="e">
        <f t="shared" si="471"/>
        <v>#DIV/0!</v>
      </c>
      <c r="BK403" s="39" t="e">
        <f t="shared" si="472"/>
        <v>#DIV/0!</v>
      </c>
      <c r="BL403" s="64" t="e">
        <f t="shared" si="473"/>
        <v>#DIV/0!</v>
      </c>
      <c r="BM403" s="43" t="e">
        <f t="shared" si="474"/>
        <v>#DIV/0!</v>
      </c>
      <c r="BN403" s="66" t="e">
        <f t="shared" si="475"/>
        <v>#DIV/0!</v>
      </c>
      <c r="BO403" s="17">
        <f t="shared" si="476"/>
        <v>0</v>
      </c>
      <c r="BP403" s="68">
        <f t="shared" si="477"/>
        <v>0</v>
      </c>
      <c r="BQ403" s="39">
        <f t="shared" si="478"/>
        <v>0</v>
      </c>
      <c r="BR403" s="69">
        <f t="shared" si="479"/>
        <v>0</v>
      </c>
      <c r="BS403" s="44" t="e">
        <f t="shared" si="480"/>
        <v>#DIV/0!</v>
      </c>
      <c r="BT403" s="70" t="e">
        <f t="shared" si="481"/>
        <v>#DIV/0!</v>
      </c>
      <c r="BU403" s="43" t="str">
        <f t="shared" si="482"/>
        <v>REPROVADO</v>
      </c>
      <c r="BV403" s="71" t="str">
        <f t="shared" si="483"/>
        <v>REPROVADO</v>
      </c>
    </row>
    <row r="404" spans="1:74">
      <c r="A404" s="17">
        <f>'PLANILHA PRINCIPAL'!C406</f>
        <v>0</v>
      </c>
      <c r="B404" s="45">
        <f>'PLANILHA PRINCIPAL'!D406</f>
        <v>0</v>
      </c>
      <c r="C404" s="17">
        <f t="shared" si="415"/>
        <v>60</v>
      </c>
      <c r="D404" s="45">
        <f t="shared" si="416"/>
        <v>24500</v>
      </c>
      <c r="E404" s="17">
        <f t="shared" si="417"/>
        <v>0.6</v>
      </c>
      <c r="F404" s="45">
        <f t="shared" si="418"/>
        <v>1</v>
      </c>
      <c r="G404" s="17">
        <f t="shared" si="419"/>
        <v>0.8</v>
      </c>
      <c r="H404" s="45">
        <f t="shared" si="420"/>
        <v>1.4</v>
      </c>
      <c r="I404" s="17">
        <f t="shared" si="421"/>
        <v>1.8</v>
      </c>
      <c r="J404" s="45">
        <f>'PLANILHA PRINCIPAL'!E406</f>
        <v>0</v>
      </c>
      <c r="K404" s="17">
        <f t="shared" si="422"/>
        <v>0.2</v>
      </c>
      <c r="L404" s="45">
        <f t="shared" si="423"/>
        <v>0.3</v>
      </c>
      <c r="M404" s="17">
        <f t="shared" si="424"/>
        <v>0.8</v>
      </c>
      <c r="N404" s="72">
        <f>'PLANILHA PRINCIPAL'!F406</f>
        <v>0</v>
      </c>
      <c r="O404" s="39">
        <f>'PLANILHA PRINCIPAL'!G406</f>
        <v>0</v>
      </c>
      <c r="P404" s="47">
        <f t="shared" si="425"/>
        <v>0.48</v>
      </c>
      <c r="Q404" s="39">
        <f t="shared" si="426"/>
        <v>20.571428571428569</v>
      </c>
      <c r="R404" s="48">
        <f t="shared" si="427"/>
        <v>20.779220779220779</v>
      </c>
      <c r="S404" s="17">
        <f t="shared" si="428"/>
        <v>11760</v>
      </c>
      <c r="T404" s="49">
        <f t="shared" si="429"/>
        <v>0</v>
      </c>
      <c r="U404" s="40">
        <f t="shared" si="430"/>
        <v>0</v>
      </c>
      <c r="V404" s="49">
        <f t="shared" si="431"/>
        <v>0</v>
      </c>
      <c r="W404" s="40">
        <f t="shared" si="432"/>
        <v>0</v>
      </c>
      <c r="X404" s="49">
        <f t="shared" si="433"/>
        <v>0</v>
      </c>
      <c r="Y404" s="41" t="e">
        <f t="shared" si="434"/>
        <v>#DIV/0!</v>
      </c>
      <c r="Z404" s="50" t="e">
        <f t="shared" si="435"/>
        <v>#DIV/0!</v>
      </c>
      <c r="AA404" s="17">
        <f t="shared" si="436"/>
        <v>0.5</v>
      </c>
      <c r="AB404" s="51" t="e">
        <f t="shared" si="437"/>
        <v>#DIV/0!</v>
      </c>
      <c r="AC404" s="39" t="e">
        <f t="shared" si="438"/>
        <v>#DIV/0!</v>
      </c>
      <c r="AD404" s="48" t="e">
        <f t="shared" si="439"/>
        <v>#DIV/0!</v>
      </c>
      <c r="AE404" s="42">
        <f t="shared" si="440"/>
        <v>0</v>
      </c>
      <c r="AF404" s="54">
        <f t="shared" si="441"/>
        <v>0</v>
      </c>
      <c r="AG404" s="39" t="e">
        <f t="shared" si="442"/>
        <v>#DIV/0!</v>
      </c>
      <c r="AH404" s="54" t="e">
        <f t="shared" si="443"/>
        <v>#DIV/0!</v>
      </c>
      <c r="AI404" s="39" t="e">
        <f t="shared" si="444"/>
        <v>#DIV/0!</v>
      </c>
      <c r="AJ404" s="56" t="e">
        <f t="shared" si="445"/>
        <v>#DIV/0!</v>
      </c>
      <c r="AK404" s="42">
        <f t="shared" si="446"/>
        <v>0</v>
      </c>
      <c r="AL404" s="54">
        <f t="shared" si="447"/>
        <v>0</v>
      </c>
      <c r="AM404" s="39" t="e">
        <f t="shared" si="448"/>
        <v>#DIV/0!</v>
      </c>
      <c r="AN404" s="54" t="e">
        <f t="shared" si="449"/>
        <v>#DIV/0!</v>
      </c>
      <c r="AO404" s="39" t="e">
        <f t="shared" si="450"/>
        <v>#DIV/0!</v>
      </c>
      <c r="AP404" s="56" t="e">
        <f t="shared" si="451"/>
        <v>#DIV/0!</v>
      </c>
      <c r="AQ404" s="39" t="e">
        <f t="shared" si="452"/>
        <v>#DIV/0!</v>
      </c>
      <c r="AR404" s="56" t="e">
        <f t="shared" si="453"/>
        <v>#DIV/0!</v>
      </c>
      <c r="AS404" s="43" t="e">
        <f t="shared" si="454"/>
        <v>#DIV/0!</v>
      </c>
      <c r="AT404" s="58" t="e">
        <f t="shared" si="455"/>
        <v>#DIV/0!</v>
      </c>
      <c r="AU404" s="42">
        <f t="shared" si="456"/>
        <v>0</v>
      </c>
      <c r="AV404" s="61">
        <f t="shared" si="457"/>
        <v>0</v>
      </c>
      <c r="AW404" s="39" t="e">
        <f t="shared" si="458"/>
        <v>#DIV/0!</v>
      </c>
      <c r="AX404" s="61" t="e">
        <f t="shared" si="459"/>
        <v>#DIV/0!</v>
      </c>
      <c r="AY404" s="41" t="e">
        <f t="shared" si="460"/>
        <v>#DIV/0!</v>
      </c>
      <c r="AZ404" s="61" t="e">
        <f t="shared" si="461"/>
        <v>#DIV/0!</v>
      </c>
      <c r="BA404" s="39" t="e">
        <f t="shared" si="462"/>
        <v>#DIV/0!</v>
      </c>
      <c r="BB404" s="64" t="e">
        <f t="shared" si="463"/>
        <v>#DIV/0!</v>
      </c>
      <c r="BC404" s="42">
        <f t="shared" si="464"/>
        <v>0</v>
      </c>
      <c r="BD404" s="61">
        <f t="shared" si="465"/>
        <v>0</v>
      </c>
      <c r="BE404" s="39" t="e">
        <f t="shared" si="466"/>
        <v>#DIV/0!</v>
      </c>
      <c r="BF404" s="61" t="e">
        <f t="shared" si="467"/>
        <v>#DIV/0!</v>
      </c>
      <c r="BG404" s="41" t="e">
        <f t="shared" si="468"/>
        <v>#DIV/0!</v>
      </c>
      <c r="BH404" s="61" t="e">
        <f t="shared" si="469"/>
        <v>#DIV/0!</v>
      </c>
      <c r="BI404" s="39" t="e">
        <f t="shared" si="470"/>
        <v>#DIV/0!</v>
      </c>
      <c r="BJ404" s="64" t="e">
        <f t="shared" si="471"/>
        <v>#DIV/0!</v>
      </c>
      <c r="BK404" s="39" t="e">
        <f t="shared" si="472"/>
        <v>#DIV/0!</v>
      </c>
      <c r="BL404" s="64" t="e">
        <f t="shared" si="473"/>
        <v>#DIV/0!</v>
      </c>
      <c r="BM404" s="43" t="e">
        <f t="shared" si="474"/>
        <v>#DIV/0!</v>
      </c>
      <c r="BN404" s="66" t="e">
        <f t="shared" si="475"/>
        <v>#DIV/0!</v>
      </c>
      <c r="BO404" s="17">
        <f t="shared" si="476"/>
        <v>0</v>
      </c>
      <c r="BP404" s="68">
        <f t="shared" si="477"/>
        <v>0</v>
      </c>
      <c r="BQ404" s="39">
        <f t="shared" si="478"/>
        <v>0</v>
      </c>
      <c r="BR404" s="69">
        <f t="shared" si="479"/>
        <v>0</v>
      </c>
      <c r="BS404" s="44" t="e">
        <f t="shared" si="480"/>
        <v>#DIV/0!</v>
      </c>
      <c r="BT404" s="70" t="e">
        <f t="shared" si="481"/>
        <v>#DIV/0!</v>
      </c>
      <c r="BU404" s="43" t="str">
        <f t="shared" si="482"/>
        <v>REPROVADO</v>
      </c>
      <c r="BV404" s="71" t="str">
        <f t="shared" si="483"/>
        <v>REPROVADO</v>
      </c>
    </row>
    <row r="405" spans="1:74">
      <c r="A405" s="17">
        <f>'PLANILHA PRINCIPAL'!C407</f>
        <v>0</v>
      </c>
      <c r="B405" s="45">
        <f>'PLANILHA PRINCIPAL'!D407</f>
        <v>0</v>
      </c>
      <c r="C405" s="17">
        <f t="shared" si="415"/>
        <v>60</v>
      </c>
      <c r="D405" s="45">
        <f t="shared" si="416"/>
        <v>24500</v>
      </c>
      <c r="E405" s="17">
        <f t="shared" si="417"/>
        <v>0.6</v>
      </c>
      <c r="F405" s="45">
        <f t="shared" si="418"/>
        <v>1</v>
      </c>
      <c r="G405" s="17">
        <f t="shared" si="419"/>
        <v>0.8</v>
      </c>
      <c r="H405" s="45">
        <f t="shared" si="420"/>
        <v>1.4</v>
      </c>
      <c r="I405" s="17">
        <f t="shared" si="421"/>
        <v>1.8</v>
      </c>
      <c r="J405" s="45">
        <f>'PLANILHA PRINCIPAL'!E407</f>
        <v>0</v>
      </c>
      <c r="K405" s="17">
        <f t="shared" si="422"/>
        <v>0.2</v>
      </c>
      <c r="L405" s="45">
        <f t="shared" si="423"/>
        <v>0.3</v>
      </c>
      <c r="M405" s="17">
        <f t="shared" si="424"/>
        <v>0.8</v>
      </c>
      <c r="N405" s="72">
        <f>'PLANILHA PRINCIPAL'!F407</f>
        <v>0</v>
      </c>
      <c r="O405" s="39">
        <f>'PLANILHA PRINCIPAL'!G407</f>
        <v>0</v>
      </c>
      <c r="P405" s="47">
        <f t="shared" si="425"/>
        <v>0.48</v>
      </c>
      <c r="Q405" s="39">
        <f t="shared" si="426"/>
        <v>20.571428571428569</v>
      </c>
      <c r="R405" s="48">
        <f t="shared" si="427"/>
        <v>20.779220779220779</v>
      </c>
      <c r="S405" s="17">
        <f t="shared" si="428"/>
        <v>11760</v>
      </c>
      <c r="T405" s="49">
        <f t="shared" si="429"/>
        <v>0</v>
      </c>
      <c r="U405" s="40">
        <f t="shared" si="430"/>
        <v>0</v>
      </c>
      <c r="V405" s="49">
        <f t="shared" si="431"/>
        <v>0</v>
      </c>
      <c r="W405" s="40">
        <f t="shared" si="432"/>
        <v>0</v>
      </c>
      <c r="X405" s="49">
        <f t="shared" si="433"/>
        <v>0</v>
      </c>
      <c r="Y405" s="41" t="e">
        <f t="shared" si="434"/>
        <v>#DIV/0!</v>
      </c>
      <c r="Z405" s="50" t="e">
        <f t="shared" si="435"/>
        <v>#DIV/0!</v>
      </c>
      <c r="AA405" s="17">
        <f t="shared" si="436"/>
        <v>0.5</v>
      </c>
      <c r="AB405" s="51" t="e">
        <f t="shared" si="437"/>
        <v>#DIV/0!</v>
      </c>
      <c r="AC405" s="39" t="e">
        <f t="shared" si="438"/>
        <v>#DIV/0!</v>
      </c>
      <c r="AD405" s="48" t="e">
        <f t="shared" si="439"/>
        <v>#DIV/0!</v>
      </c>
      <c r="AE405" s="42">
        <f t="shared" si="440"/>
        <v>0</v>
      </c>
      <c r="AF405" s="54">
        <f t="shared" si="441"/>
        <v>0</v>
      </c>
      <c r="AG405" s="39" t="e">
        <f t="shared" si="442"/>
        <v>#DIV/0!</v>
      </c>
      <c r="AH405" s="54" t="e">
        <f t="shared" si="443"/>
        <v>#DIV/0!</v>
      </c>
      <c r="AI405" s="39" t="e">
        <f t="shared" si="444"/>
        <v>#DIV/0!</v>
      </c>
      <c r="AJ405" s="56" t="e">
        <f t="shared" si="445"/>
        <v>#DIV/0!</v>
      </c>
      <c r="AK405" s="42">
        <f t="shared" si="446"/>
        <v>0</v>
      </c>
      <c r="AL405" s="54">
        <f t="shared" si="447"/>
        <v>0</v>
      </c>
      <c r="AM405" s="39" t="e">
        <f t="shared" si="448"/>
        <v>#DIV/0!</v>
      </c>
      <c r="AN405" s="54" t="e">
        <f t="shared" si="449"/>
        <v>#DIV/0!</v>
      </c>
      <c r="AO405" s="39" t="e">
        <f t="shared" si="450"/>
        <v>#DIV/0!</v>
      </c>
      <c r="AP405" s="56" t="e">
        <f t="shared" si="451"/>
        <v>#DIV/0!</v>
      </c>
      <c r="AQ405" s="39" t="e">
        <f t="shared" si="452"/>
        <v>#DIV/0!</v>
      </c>
      <c r="AR405" s="56" t="e">
        <f t="shared" si="453"/>
        <v>#DIV/0!</v>
      </c>
      <c r="AS405" s="43" t="e">
        <f t="shared" si="454"/>
        <v>#DIV/0!</v>
      </c>
      <c r="AT405" s="58" t="e">
        <f t="shared" si="455"/>
        <v>#DIV/0!</v>
      </c>
      <c r="AU405" s="42">
        <f t="shared" si="456"/>
        <v>0</v>
      </c>
      <c r="AV405" s="61">
        <f t="shared" si="457"/>
        <v>0</v>
      </c>
      <c r="AW405" s="39" t="e">
        <f t="shared" si="458"/>
        <v>#DIV/0!</v>
      </c>
      <c r="AX405" s="61" t="e">
        <f t="shared" si="459"/>
        <v>#DIV/0!</v>
      </c>
      <c r="AY405" s="41" t="e">
        <f t="shared" si="460"/>
        <v>#DIV/0!</v>
      </c>
      <c r="AZ405" s="61" t="e">
        <f t="shared" si="461"/>
        <v>#DIV/0!</v>
      </c>
      <c r="BA405" s="39" t="e">
        <f t="shared" si="462"/>
        <v>#DIV/0!</v>
      </c>
      <c r="BB405" s="64" t="e">
        <f t="shared" si="463"/>
        <v>#DIV/0!</v>
      </c>
      <c r="BC405" s="42">
        <f t="shared" si="464"/>
        <v>0</v>
      </c>
      <c r="BD405" s="61">
        <f t="shared" si="465"/>
        <v>0</v>
      </c>
      <c r="BE405" s="39" t="e">
        <f t="shared" si="466"/>
        <v>#DIV/0!</v>
      </c>
      <c r="BF405" s="61" t="e">
        <f t="shared" si="467"/>
        <v>#DIV/0!</v>
      </c>
      <c r="BG405" s="41" t="e">
        <f t="shared" si="468"/>
        <v>#DIV/0!</v>
      </c>
      <c r="BH405" s="61" t="e">
        <f t="shared" si="469"/>
        <v>#DIV/0!</v>
      </c>
      <c r="BI405" s="39" t="e">
        <f t="shared" si="470"/>
        <v>#DIV/0!</v>
      </c>
      <c r="BJ405" s="64" t="e">
        <f t="shared" si="471"/>
        <v>#DIV/0!</v>
      </c>
      <c r="BK405" s="39" t="e">
        <f t="shared" si="472"/>
        <v>#DIV/0!</v>
      </c>
      <c r="BL405" s="64" t="e">
        <f t="shared" si="473"/>
        <v>#DIV/0!</v>
      </c>
      <c r="BM405" s="43" t="e">
        <f t="shared" si="474"/>
        <v>#DIV/0!</v>
      </c>
      <c r="BN405" s="66" t="e">
        <f t="shared" si="475"/>
        <v>#DIV/0!</v>
      </c>
      <c r="BO405" s="17">
        <f t="shared" si="476"/>
        <v>0</v>
      </c>
      <c r="BP405" s="68">
        <f t="shared" si="477"/>
        <v>0</v>
      </c>
      <c r="BQ405" s="39">
        <f t="shared" si="478"/>
        <v>0</v>
      </c>
      <c r="BR405" s="69">
        <f t="shared" si="479"/>
        <v>0</v>
      </c>
      <c r="BS405" s="44" t="e">
        <f t="shared" si="480"/>
        <v>#DIV/0!</v>
      </c>
      <c r="BT405" s="70" t="e">
        <f t="shared" si="481"/>
        <v>#DIV/0!</v>
      </c>
      <c r="BU405" s="43" t="str">
        <f t="shared" si="482"/>
        <v>REPROVADO</v>
      </c>
      <c r="BV405" s="71" t="str">
        <f t="shared" si="483"/>
        <v>REPROVADO</v>
      </c>
    </row>
    <row r="406" spans="1:74">
      <c r="A406" s="17">
        <f>'PLANILHA PRINCIPAL'!C408</f>
        <v>0</v>
      </c>
      <c r="B406" s="45">
        <f>'PLANILHA PRINCIPAL'!D408</f>
        <v>0</v>
      </c>
      <c r="C406" s="17">
        <f t="shared" si="415"/>
        <v>60</v>
      </c>
      <c r="D406" s="45">
        <f t="shared" si="416"/>
        <v>24500</v>
      </c>
      <c r="E406" s="17">
        <f t="shared" si="417"/>
        <v>0.6</v>
      </c>
      <c r="F406" s="45">
        <f t="shared" si="418"/>
        <v>1</v>
      </c>
      <c r="G406" s="17">
        <f t="shared" si="419"/>
        <v>0.8</v>
      </c>
      <c r="H406" s="45">
        <f t="shared" si="420"/>
        <v>1.4</v>
      </c>
      <c r="I406" s="17">
        <f t="shared" si="421"/>
        <v>1.8</v>
      </c>
      <c r="J406" s="45">
        <f>'PLANILHA PRINCIPAL'!E408</f>
        <v>0</v>
      </c>
      <c r="K406" s="17">
        <f t="shared" si="422"/>
        <v>0.2</v>
      </c>
      <c r="L406" s="45">
        <f t="shared" si="423"/>
        <v>0.3</v>
      </c>
      <c r="M406" s="17">
        <f t="shared" si="424"/>
        <v>0.8</v>
      </c>
      <c r="N406" s="72">
        <f>'PLANILHA PRINCIPAL'!F408</f>
        <v>0</v>
      </c>
      <c r="O406" s="39">
        <f>'PLANILHA PRINCIPAL'!G408</f>
        <v>0</v>
      </c>
      <c r="P406" s="47">
        <f t="shared" si="425"/>
        <v>0.48</v>
      </c>
      <c r="Q406" s="39">
        <f t="shared" si="426"/>
        <v>20.571428571428569</v>
      </c>
      <c r="R406" s="48">
        <f t="shared" si="427"/>
        <v>20.779220779220779</v>
      </c>
      <c r="S406" s="17">
        <f t="shared" si="428"/>
        <v>11760</v>
      </c>
      <c r="T406" s="49">
        <f t="shared" si="429"/>
        <v>0</v>
      </c>
      <c r="U406" s="40">
        <f t="shared" si="430"/>
        <v>0</v>
      </c>
      <c r="V406" s="49">
        <f t="shared" si="431"/>
        <v>0</v>
      </c>
      <c r="W406" s="40">
        <f t="shared" si="432"/>
        <v>0</v>
      </c>
      <c r="X406" s="49">
        <f t="shared" si="433"/>
        <v>0</v>
      </c>
      <c r="Y406" s="41" t="e">
        <f t="shared" si="434"/>
        <v>#DIV/0!</v>
      </c>
      <c r="Z406" s="50" t="e">
        <f t="shared" si="435"/>
        <v>#DIV/0!</v>
      </c>
      <c r="AA406" s="17">
        <f t="shared" si="436"/>
        <v>0.5</v>
      </c>
      <c r="AB406" s="51" t="e">
        <f t="shared" si="437"/>
        <v>#DIV/0!</v>
      </c>
      <c r="AC406" s="39" t="e">
        <f t="shared" si="438"/>
        <v>#DIV/0!</v>
      </c>
      <c r="AD406" s="48" t="e">
        <f t="shared" si="439"/>
        <v>#DIV/0!</v>
      </c>
      <c r="AE406" s="42">
        <f t="shared" si="440"/>
        <v>0</v>
      </c>
      <c r="AF406" s="54">
        <f t="shared" si="441"/>
        <v>0</v>
      </c>
      <c r="AG406" s="39" t="e">
        <f t="shared" si="442"/>
        <v>#DIV/0!</v>
      </c>
      <c r="AH406" s="54" t="e">
        <f t="shared" si="443"/>
        <v>#DIV/0!</v>
      </c>
      <c r="AI406" s="39" t="e">
        <f t="shared" si="444"/>
        <v>#DIV/0!</v>
      </c>
      <c r="AJ406" s="56" t="e">
        <f t="shared" si="445"/>
        <v>#DIV/0!</v>
      </c>
      <c r="AK406" s="42">
        <f t="shared" si="446"/>
        <v>0</v>
      </c>
      <c r="AL406" s="54">
        <f t="shared" si="447"/>
        <v>0</v>
      </c>
      <c r="AM406" s="39" t="e">
        <f t="shared" si="448"/>
        <v>#DIV/0!</v>
      </c>
      <c r="AN406" s="54" t="e">
        <f t="shared" si="449"/>
        <v>#DIV/0!</v>
      </c>
      <c r="AO406" s="39" t="e">
        <f t="shared" si="450"/>
        <v>#DIV/0!</v>
      </c>
      <c r="AP406" s="56" t="e">
        <f t="shared" si="451"/>
        <v>#DIV/0!</v>
      </c>
      <c r="AQ406" s="39" t="e">
        <f t="shared" si="452"/>
        <v>#DIV/0!</v>
      </c>
      <c r="AR406" s="56" t="e">
        <f t="shared" si="453"/>
        <v>#DIV/0!</v>
      </c>
      <c r="AS406" s="43" t="e">
        <f t="shared" si="454"/>
        <v>#DIV/0!</v>
      </c>
      <c r="AT406" s="58" t="e">
        <f t="shared" si="455"/>
        <v>#DIV/0!</v>
      </c>
      <c r="AU406" s="42">
        <f t="shared" si="456"/>
        <v>0</v>
      </c>
      <c r="AV406" s="61">
        <f t="shared" si="457"/>
        <v>0</v>
      </c>
      <c r="AW406" s="39" t="e">
        <f t="shared" si="458"/>
        <v>#DIV/0!</v>
      </c>
      <c r="AX406" s="61" t="e">
        <f t="shared" si="459"/>
        <v>#DIV/0!</v>
      </c>
      <c r="AY406" s="41" t="e">
        <f t="shared" si="460"/>
        <v>#DIV/0!</v>
      </c>
      <c r="AZ406" s="61" t="e">
        <f t="shared" si="461"/>
        <v>#DIV/0!</v>
      </c>
      <c r="BA406" s="39" t="e">
        <f t="shared" si="462"/>
        <v>#DIV/0!</v>
      </c>
      <c r="BB406" s="64" t="e">
        <f t="shared" si="463"/>
        <v>#DIV/0!</v>
      </c>
      <c r="BC406" s="42">
        <f t="shared" si="464"/>
        <v>0</v>
      </c>
      <c r="BD406" s="61">
        <f t="shared" si="465"/>
        <v>0</v>
      </c>
      <c r="BE406" s="39" t="e">
        <f t="shared" si="466"/>
        <v>#DIV/0!</v>
      </c>
      <c r="BF406" s="61" t="e">
        <f t="shared" si="467"/>
        <v>#DIV/0!</v>
      </c>
      <c r="BG406" s="41" t="e">
        <f t="shared" si="468"/>
        <v>#DIV/0!</v>
      </c>
      <c r="BH406" s="61" t="e">
        <f t="shared" si="469"/>
        <v>#DIV/0!</v>
      </c>
      <c r="BI406" s="39" t="e">
        <f t="shared" si="470"/>
        <v>#DIV/0!</v>
      </c>
      <c r="BJ406" s="64" t="e">
        <f t="shared" si="471"/>
        <v>#DIV/0!</v>
      </c>
      <c r="BK406" s="39" t="e">
        <f t="shared" si="472"/>
        <v>#DIV/0!</v>
      </c>
      <c r="BL406" s="64" t="e">
        <f t="shared" si="473"/>
        <v>#DIV/0!</v>
      </c>
      <c r="BM406" s="43" t="e">
        <f t="shared" si="474"/>
        <v>#DIV/0!</v>
      </c>
      <c r="BN406" s="66" t="e">
        <f t="shared" si="475"/>
        <v>#DIV/0!</v>
      </c>
      <c r="BO406" s="17">
        <f t="shared" si="476"/>
        <v>0</v>
      </c>
      <c r="BP406" s="68">
        <f t="shared" si="477"/>
        <v>0</v>
      </c>
      <c r="BQ406" s="39">
        <f t="shared" si="478"/>
        <v>0</v>
      </c>
      <c r="BR406" s="69">
        <f t="shared" si="479"/>
        <v>0</v>
      </c>
      <c r="BS406" s="44" t="e">
        <f t="shared" si="480"/>
        <v>#DIV/0!</v>
      </c>
      <c r="BT406" s="70" t="e">
        <f t="shared" si="481"/>
        <v>#DIV/0!</v>
      </c>
      <c r="BU406" s="43" t="str">
        <f t="shared" si="482"/>
        <v>REPROVADO</v>
      </c>
      <c r="BV406" s="71" t="str">
        <f t="shared" si="483"/>
        <v>REPROVADO</v>
      </c>
    </row>
    <row r="407" spans="1:74">
      <c r="A407" s="17">
        <f>'PLANILHA PRINCIPAL'!C409</f>
        <v>0</v>
      </c>
      <c r="B407" s="45">
        <f>'PLANILHA PRINCIPAL'!D409</f>
        <v>0</v>
      </c>
      <c r="C407" s="17">
        <f t="shared" si="415"/>
        <v>60</v>
      </c>
      <c r="D407" s="45">
        <f t="shared" si="416"/>
        <v>24500</v>
      </c>
      <c r="E407" s="17">
        <f t="shared" si="417"/>
        <v>0.6</v>
      </c>
      <c r="F407" s="45">
        <f t="shared" si="418"/>
        <v>1</v>
      </c>
      <c r="G407" s="17">
        <f t="shared" si="419"/>
        <v>0.8</v>
      </c>
      <c r="H407" s="45">
        <f t="shared" si="420"/>
        <v>1.4</v>
      </c>
      <c r="I407" s="17">
        <f t="shared" si="421"/>
        <v>1.8</v>
      </c>
      <c r="J407" s="45">
        <f>'PLANILHA PRINCIPAL'!E409</f>
        <v>0</v>
      </c>
      <c r="K407" s="17">
        <f t="shared" si="422"/>
        <v>0.2</v>
      </c>
      <c r="L407" s="45">
        <f t="shared" si="423"/>
        <v>0.3</v>
      </c>
      <c r="M407" s="17">
        <f t="shared" si="424"/>
        <v>0.8</v>
      </c>
      <c r="N407" s="72">
        <f>'PLANILHA PRINCIPAL'!F409</f>
        <v>0</v>
      </c>
      <c r="O407" s="39">
        <f>'PLANILHA PRINCIPAL'!G409</f>
        <v>0</v>
      </c>
      <c r="P407" s="47">
        <f t="shared" si="425"/>
        <v>0.48</v>
      </c>
      <c r="Q407" s="39">
        <f t="shared" si="426"/>
        <v>20.571428571428569</v>
      </c>
      <c r="R407" s="48">
        <f t="shared" si="427"/>
        <v>20.779220779220779</v>
      </c>
      <c r="S407" s="17">
        <f t="shared" si="428"/>
        <v>11760</v>
      </c>
      <c r="T407" s="49">
        <f t="shared" si="429"/>
        <v>0</v>
      </c>
      <c r="U407" s="40">
        <f t="shared" si="430"/>
        <v>0</v>
      </c>
      <c r="V407" s="49">
        <f t="shared" si="431"/>
        <v>0</v>
      </c>
      <c r="W407" s="40">
        <f t="shared" si="432"/>
        <v>0</v>
      </c>
      <c r="X407" s="49">
        <f t="shared" si="433"/>
        <v>0</v>
      </c>
      <c r="Y407" s="41" t="e">
        <f t="shared" si="434"/>
        <v>#DIV/0!</v>
      </c>
      <c r="Z407" s="50" t="e">
        <f t="shared" si="435"/>
        <v>#DIV/0!</v>
      </c>
      <c r="AA407" s="17">
        <f t="shared" si="436"/>
        <v>0.5</v>
      </c>
      <c r="AB407" s="51" t="e">
        <f t="shared" si="437"/>
        <v>#DIV/0!</v>
      </c>
      <c r="AC407" s="39" t="e">
        <f t="shared" si="438"/>
        <v>#DIV/0!</v>
      </c>
      <c r="AD407" s="48" t="e">
        <f t="shared" si="439"/>
        <v>#DIV/0!</v>
      </c>
      <c r="AE407" s="42">
        <f t="shared" si="440"/>
        <v>0</v>
      </c>
      <c r="AF407" s="54">
        <f t="shared" si="441"/>
        <v>0</v>
      </c>
      <c r="AG407" s="39" t="e">
        <f t="shared" si="442"/>
        <v>#DIV/0!</v>
      </c>
      <c r="AH407" s="54" t="e">
        <f t="shared" si="443"/>
        <v>#DIV/0!</v>
      </c>
      <c r="AI407" s="39" t="e">
        <f t="shared" si="444"/>
        <v>#DIV/0!</v>
      </c>
      <c r="AJ407" s="56" t="e">
        <f t="shared" si="445"/>
        <v>#DIV/0!</v>
      </c>
      <c r="AK407" s="42">
        <f t="shared" si="446"/>
        <v>0</v>
      </c>
      <c r="AL407" s="54">
        <f t="shared" si="447"/>
        <v>0</v>
      </c>
      <c r="AM407" s="39" t="e">
        <f t="shared" si="448"/>
        <v>#DIV/0!</v>
      </c>
      <c r="AN407" s="54" t="e">
        <f t="shared" si="449"/>
        <v>#DIV/0!</v>
      </c>
      <c r="AO407" s="39" t="e">
        <f t="shared" si="450"/>
        <v>#DIV/0!</v>
      </c>
      <c r="AP407" s="56" t="e">
        <f t="shared" si="451"/>
        <v>#DIV/0!</v>
      </c>
      <c r="AQ407" s="39" t="e">
        <f t="shared" si="452"/>
        <v>#DIV/0!</v>
      </c>
      <c r="AR407" s="56" t="e">
        <f t="shared" si="453"/>
        <v>#DIV/0!</v>
      </c>
      <c r="AS407" s="43" t="e">
        <f t="shared" si="454"/>
        <v>#DIV/0!</v>
      </c>
      <c r="AT407" s="58" t="e">
        <f t="shared" si="455"/>
        <v>#DIV/0!</v>
      </c>
      <c r="AU407" s="42">
        <f t="shared" si="456"/>
        <v>0</v>
      </c>
      <c r="AV407" s="61">
        <f t="shared" si="457"/>
        <v>0</v>
      </c>
      <c r="AW407" s="39" t="e">
        <f t="shared" si="458"/>
        <v>#DIV/0!</v>
      </c>
      <c r="AX407" s="61" t="e">
        <f t="shared" si="459"/>
        <v>#DIV/0!</v>
      </c>
      <c r="AY407" s="41" t="e">
        <f t="shared" si="460"/>
        <v>#DIV/0!</v>
      </c>
      <c r="AZ407" s="61" t="e">
        <f t="shared" si="461"/>
        <v>#DIV/0!</v>
      </c>
      <c r="BA407" s="39" t="e">
        <f t="shared" si="462"/>
        <v>#DIV/0!</v>
      </c>
      <c r="BB407" s="64" t="e">
        <f t="shared" si="463"/>
        <v>#DIV/0!</v>
      </c>
      <c r="BC407" s="42">
        <f t="shared" si="464"/>
        <v>0</v>
      </c>
      <c r="BD407" s="61">
        <f t="shared" si="465"/>
        <v>0</v>
      </c>
      <c r="BE407" s="39" t="e">
        <f t="shared" si="466"/>
        <v>#DIV/0!</v>
      </c>
      <c r="BF407" s="61" t="e">
        <f t="shared" si="467"/>
        <v>#DIV/0!</v>
      </c>
      <c r="BG407" s="41" t="e">
        <f t="shared" si="468"/>
        <v>#DIV/0!</v>
      </c>
      <c r="BH407" s="61" t="e">
        <f t="shared" si="469"/>
        <v>#DIV/0!</v>
      </c>
      <c r="BI407" s="39" t="e">
        <f t="shared" si="470"/>
        <v>#DIV/0!</v>
      </c>
      <c r="BJ407" s="64" t="e">
        <f t="shared" si="471"/>
        <v>#DIV/0!</v>
      </c>
      <c r="BK407" s="39" t="e">
        <f t="shared" si="472"/>
        <v>#DIV/0!</v>
      </c>
      <c r="BL407" s="64" t="e">
        <f t="shared" si="473"/>
        <v>#DIV/0!</v>
      </c>
      <c r="BM407" s="43" t="e">
        <f t="shared" si="474"/>
        <v>#DIV/0!</v>
      </c>
      <c r="BN407" s="66" t="e">
        <f t="shared" si="475"/>
        <v>#DIV/0!</v>
      </c>
      <c r="BO407" s="17">
        <f t="shared" si="476"/>
        <v>0</v>
      </c>
      <c r="BP407" s="68">
        <f t="shared" si="477"/>
        <v>0</v>
      </c>
      <c r="BQ407" s="39">
        <f t="shared" si="478"/>
        <v>0</v>
      </c>
      <c r="BR407" s="69">
        <f t="shared" si="479"/>
        <v>0</v>
      </c>
      <c r="BS407" s="44" t="e">
        <f t="shared" si="480"/>
        <v>#DIV/0!</v>
      </c>
      <c r="BT407" s="70" t="e">
        <f t="shared" si="481"/>
        <v>#DIV/0!</v>
      </c>
      <c r="BU407" s="43" t="str">
        <f t="shared" si="482"/>
        <v>REPROVADO</v>
      </c>
      <c r="BV407" s="71" t="str">
        <f t="shared" si="483"/>
        <v>REPROVADO</v>
      </c>
    </row>
    <row r="408" spans="1:74">
      <c r="A408" s="17">
        <f>'PLANILHA PRINCIPAL'!C410</f>
        <v>0</v>
      </c>
      <c r="B408" s="45">
        <f>'PLANILHA PRINCIPAL'!D410</f>
        <v>0</v>
      </c>
      <c r="C408" s="17">
        <f t="shared" si="415"/>
        <v>60</v>
      </c>
      <c r="D408" s="45">
        <f t="shared" si="416"/>
        <v>24500</v>
      </c>
      <c r="E408" s="17">
        <f t="shared" si="417"/>
        <v>0.6</v>
      </c>
      <c r="F408" s="45">
        <f t="shared" si="418"/>
        <v>1</v>
      </c>
      <c r="G408" s="17">
        <f t="shared" si="419"/>
        <v>0.8</v>
      </c>
      <c r="H408" s="45">
        <f t="shared" si="420"/>
        <v>1.4</v>
      </c>
      <c r="I408" s="17">
        <f t="shared" si="421"/>
        <v>1.8</v>
      </c>
      <c r="J408" s="45">
        <f>'PLANILHA PRINCIPAL'!E410</f>
        <v>0</v>
      </c>
      <c r="K408" s="17">
        <f t="shared" si="422"/>
        <v>0.2</v>
      </c>
      <c r="L408" s="45">
        <f t="shared" si="423"/>
        <v>0.3</v>
      </c>
      <c r="M408" s="17">
        <f t="shared" si="424"/>
        <v>0.8</v>
      </c>
      <c r="N408" s="72">
        <f>'PLANILHA PRINCIPAL'!F410</f>
        <v>0</v>
      </c>
      <c r="O408" s="39">
        <f>'PLANILHA PRINCIPAL'!G410</f>
        <v>0</v>
      </c>
      <c r="P408" s="47">
        <f t="shared" si="425"/>
        <v>0.48</v>
      </c>
      <c r="Q408" s="39">
        <f t="shared" si="426"/>
        <v>20.571428571428569</v>
      </c>
      <c r="R408" s="48">
        <f t="shared" si="427"/>
        <v>20.779220779220779</v>
      </c>
      <c r="S408" s="17">
        <f t="shared" si="428"/>
        <v>11760</v>
      </c>
      <c r="T408" s="49">
        <f t="shared" si="429"/>
        <v>0</v>
      </c>
      <c r="U408" s="40">
        <f t="shared" si="430"/>
        <v>0</v>
      </c>
      <c r="V408" s="49">
        <f t="shared" si="431"/>
        <v>0</v>
      </c>
      <c r="W408" s="40">
        <f t="shared" si="432"/>
        <v>0</v>
      </c>
      <c r="X408" s="49">
        <f t="shared" si="433"/>
        <v>0</v>
      </c>
      <c r="Y408" s="41" t="e">
        <f t="shared" si="434"/>
        <v>#DIV/0!</v>
      </c>
      <c r="Z408" s="50" t="e">
        <f t="shared" si="435"/>
        <v>#DIV/0!</v>
      </c>
      <c r="AA408" s="17">
        <f t="shared" si="436"/>
        <v>0.5</v>
      </c>
      <c r="AB408" s="51" t="e">
        <f t="shared" si="437"/>
        <v>#DIV/0!</v>
      </c>
      <c r="AC408" s="39" t="e">
        <f t="shared" si="438"/>
        <v>#DIV/0!</v>
      </c>
      <c r="AD408" s="48" t="e">
        <f t="shared" si="439"/>
        <v>#DIV/0!</v>
      </c>
      <c r="AE408" s="42">
        <f t="shared" si="440"/>
        <v>0</v>
      </c>
      <c r="AF408" s="54">
        <f t="shared" si="441"/>
        <v>0</v>
      </c>
      <c r="AG408" s="39" t="e">
        <f t="shared" si="442"/>
        <v>#DIV/0!</v>
      </c>
      <c r="AH408" s="54" t="e">
        <f t="shared" si="443"/>
        <v>#DIV/0!</v>
      </c>
      <c r="AI408" s="39" t="e">
        <f t="shared" si="444"/>
        <v>#DIV/0!</v>
      </c>
      <c r="AJ408" s="56" t="e">
        <f t="shared" si="445"/>
        <v>#DIV/0!</v>
      </c>
      <c r="AK408" s="42">
        <f t="shared" si="446"/>
        <v>0</v>
      </c>
      <c r="AL408" s="54">
        <f t="shared" si="447"/>
        <v>0</v>
      </c>
      <c r="AM408" s="39" t="e">
        <f t="shared" si="448"/>
        <v>#DIV/0!</v>
      </c>
      <c r="AN408" s="54" t="e">
        <f t="shared" si="449"/>
        <v>#DIV/0!</v>
      </c>
      <c r="AO408" s="39" t="e">
        <f t="shared" si="450"/>
        <v>#DIV/0!</v>
      </c>
      <c r="AP408" s="56" t="e">
        <f t="shared" si="451"/>
        <v>#DIV/0!</v>
      </c>
      <c r="AQ408" s="39" t="e">
        <f t="shared" si="452"/>
        <v>#DIV/0!</v>
      </c>
      <c r="AR408" s="56" t="e">
        <f t="shared" si="453"/>
        <v>#DIV/0!</v>
      </c>
      <c r="AS408" s="43" t="e">
        <f t="shared" si="454"/>
        <v>#DIV/0!</v>
      </c>
      <c r="AT408" s="58" t="e">
        <f t="shared" si="455"/>
        <v>#DIV/0!</v>
      </c>
      <c r="AU408" s="42">
        <f t="shared" si="456"/>
        <v>0</v>
      </c>
      <c r="AV408" s="61">
        <f t="shared" si="457"/>
        <v>0</v>
      </c>
      <c r="AW408" s="39" t="e">
        <f t="shared" si="458"/>
        <v>#DIV/0!</v>
      </c>
      <c r="AX408" s="61" t="e">
        <f t="shared" si="459"/>
        <v>#DIV/0!</v>
      </c>
      <c r="AY408" s="41" t="e">
        <f t="shared" si="460"/>
        <v>#DIV/0!</v>
      </c>
      <c r="AZ408" s="61" t="e">
        <f t="shared" si="461"/>
        <v>#DIV/0!</v>
      </c>
      <c r="BA408" s="39" t="e">
        <f t="shared" si="462"/>
        <v>#DIV/0!</v>
      </c>
      <c r="BB408" s="64" t="e">
        <f t="shared" si="463"/>
        <v>#DIV/0!</v>
      </c>
      <c r="BC408" s="42">
        <f t="shared" si="464"/>
        <v>0</v>
      </c>
      <c r="BD408" s="61">
        <f t="shared" si="465"/>
        <v>0</v>
      </c>
      <c r="BE408" s="39" t="e">
        <f t="shared" si="466"/>
        <v>#DIV/0!</v>
      </c>
      <c r="BF408" s="61" t="e">
        <f t="shared" si="467"/>
        <v>#DIV/0!</v>
      </c>
      <c r="BG408" s="41" t="e">
        <f t="shared" si="468"/>
        <v>#DIV/0!</v>
      </c>
      <c r="BH408" s="61" t="e">
        <f t="shared" si="469"/>
        <v>#DIV/0!</v>
      </c>
      <c r="BI408" s="39" t="e">
        <f t="shared" si="470"/>
        <v>#DIV/0!</v>
      </c>
      <c r="BJ408" s="64" t="e">
        <f t="shared" si="471"/>
        <v>#DIV/0!</v>
      </c>
      <c r="BK408" s="39" t="e">
        <f t="shared" si="472"/>
        <v>#DIV/0!</v>
      </c>
      <c r="BL408" s="64" t="e">
        <f t="shared" si="473"/>
        <v>#DIV/0!</v>
      </c>
      <c r="BM408" s="43" t="e">
        <f t="shared" si="474"/>
        <v>#DIV/0!</v>
      </c>
      <c r="BN408" s="66" t="e">
        <f t="shared" si="475"/>
        <v>#DIV/0!</v>
      </c>
      <c r="BO408" s="17">
        <f t="shared" si="476"/>
        <v>0</v>
      </c>
      <c r="BP408" s="68">
        <f t="shared" si="477"/>
        <v>0</v>
      </c>
      <c r="BQ408" s="39">
        <f t="shared" si="478"/>
        <v>0</v>
      </c>
      <c r="BR408" s="69">
        <f t="shared" si="479"/>
        <v>0</v>
      </c>
      <c r="BS408" s="44" t="e">
        <f t="shared" si="480"/>
        <v>#DIV/0!</v>
      </c>
      <c r="BT408" s="70" t="e">
        <f t="shared" si="481"/>
        <v>#DIV/0!</v>
      </c>
      <c r="BU408" s="43" t="str">
        <f t="shared" si="482"/>
        <v>REPROVADO</v>
      </c>
      <c r="BV408" s="71" t="str">
        <f t="shared" si="483"/>
        <v>REPROVADO</v>
      </c>
    </row>
    <row r="409" spans="1:74">
      <c r="A409" s="17">
        <f>'PLANILHA PRINCIPAL'!C411</f>
        <v>0</v>
      </c>
      <c r="B409" s="45">
        <f>'PLANILHA PRINCIPAL'!D411</f>
        <v>0</v>
      </c>
      <c r="C409" s="17">
        <f t="shared" si="415"/>
        <v>60</v>
      </c>
      <c r="D409" s="45">
        <f t="shared" si="416"/>
        <v>24500</v>
      </c>
      <c r="E409" s="17">
        <f t="shared" si="417"/>
        <v>0.6</v>
      </c>
      <c r="F409" s="45">
        <f t="shared" si="418"/>
        <v>1</v>
      </c>
      <c r="G409" s="17">
        <f t="shared" si="419"/>
        <v>0.8</v>
      </c>
      <c r="H409" s="45">
        <f t="shared" si="420"/>
        <v>1.4</v>
      </c>
      <c r="I409" s="17">
        <f t="shared" si="421"/>
        <v>1.8</v>
      </c>
      <c r="J409" s="45">
        <f>'PLANILHA PRINCIPAL'!E411</f>
        <v>0</v>
      </c>
      <c r="K409" s="17">
        <f t="shared" si="422"/>
        <v>0.2</v>
      </c>
      <c r="L409" s="45">
        <f t="shared" si="423"/>
        <v>0.3</v>
      </c>
      <c r="M409" s="17">
        <f t="shared" si="424"/>
        <v>0.8</v>
      </c>
      <c r="N409" s="72">
        <f>'PLANILHA PRINCIPAL'!F411</f>
        <v>0</v>
      </c>
      <c r="O409" s="39">
        <f>'PLANILHA PRINCIPAL'!G411</f>
        <v>0</v>
      </c>
      <c r="P409" s="47">
        <f t="shared" si="425"/>
        <v>0.48</v>
      </c>
      <c r="Q409" s="39">
        <f t="shared" si="426"/>
        <v>20.571428571428569</v>
      </c>
      <c r="R409" s="48">
        <f t="shared" si="427"/>
        <v>20.779220779220779</v>
      </c>
      <c r="S409" s="17">
        <f t="shared" si="428"/>
        <v>11760</v>
      </c>
      <c r="T409" s="49">
        <f t="shared" si="429"/>
        <v>0</v>
      </c>
      <c r="U409" s="40">
        <f t="shared" si="430"/>
        <v>0</v>
      </c>
      <c r="V409" s="49">
        <f t="shared" si="431"/>
        <v>0</v>
      </c>
      <c r="W409" s="40">
        <f t="shared" si="432"/>
        <v>0</v>
      </c>
      <c r="X409" s="49">
        <f t="shared" si="433"/>
        <v>0</v>
      </c>
      <c r="Y409" s="41" t="e">
        <f t="shared" si="434"/>
        <v>#DIV/0!</v>
      </c>
      <c r="Z409" s="50" t="e">
        <f t="shared" si="435"/>
        <v>#DIV/0!</v>
      </c>
      <c r="AA409" s="17">
        <f t="shared" si="436"/>
        <v>0.5</v>
      </c>
      <c r="AB409" s="51" t="e">
        <f t="shared" si="437"/>
        <v>#DIV/0!</v>
      </c>
      <c r="AC409" s="39" t="e">
        <f t="shared" si="438"/>
        <v>#DIV/0!</v>
      </c>
      <c r="AD409" s="48" t="e">
        <f t="shared" si="439"/>
        <v>#DIV/0!</v>
      </c>
      <c r="AE409" s="42">
        <f t="shared" si="440"/>
        <v>0</v>
      </c>
      <c r="AF409" s="54">
        <f t="shared" si="441"/>
        <v>0</v>
      </c>
      <c r="AG409" s="39" t="e">
        <f t="shared" si="442"/>
        <v>#DIV/0!</v>
      </c>
      <c r="AH409" s="54" t="e">
        <f t="shared" si="443"/>
        <v>#DIV/0!</v>
      </c>
      <c r="AI409" s="39" t="e">
        <f t="shared" si="444"/>
        <v>#DIV/0!</v>
      </c>
      <c r="AJ409" s="56" t="e">
        <f t="shared" si="445"/>
        <v>#DIV/0!</v>
      </c>
      <c r="AK409" s="42">
        <f t="shared" si="446"/>
        <v>0</v>
      </c>
      <c r="AL409" s="54">
        <f t="shared" si="447"/>
        <v>0</v>
      </c>
      <c r="AM409" s="39" t="e">
        <f t="shared" si="448"/>
        <v>#DIV/0!</v>
      </c>
      <c r="AN409" s="54" t="e">
        <f t="shared" si="449"/>
        <v>#DIV/0!</v>
      </c>
      <c r="AO409" s="39" t="e">
        <f t="shared" si="450"/>
        <v>#DIV/0!</v>
      </c>
      <c r="AP409" s="56" t="e">
        <f t="shared" si="451"/>
        <v>#DIV/0!</v>
      </c>
      <c r="AQ409" s="39" t="e">
        <f t="shared" si="452"/>
        <v>#DIV/0!</v>
      </c>
      <c r="AR409" s="56" t="e">
        <f t="shared" si="453"/>
        <v>#DIV/0!</v>
      </c>
      <c r="AS409" s="43" t="e">
        <f t="shared" si="454"/>
        <v>#DIV/0!</v>
      </c>
      <c r="AT409" s="58" t="e">
        <f t="shared" si="455"/>
        <v>#DIV/0!</v>
      </c>
      <c r="AU409" s="42">
        <f t="shared" si="456"/>
        <v>0</v>
      </c>
      <c r="AV409" s="61">
        <f t="shared" si="457"/>
        <v>0</v>
      </c>
      <c r="AW409" s="39" t="e">
        <f t="shared" si="458"/>
        <v>#DIV/0!</v>
      </c>
      <c r="AX409" s="61" t="e">
        <f t="shared" si="459"/>
        <v>#DIV/0!</v>
      </c>
      <c r="AY409" s="41" t="e">
        <f t="shared" si="460"/>
        <v>#DIV/0!</v>
      </c>
      <c r="AZ409" s="61" t="e">
        <f t="shared" si="461"/>
        <v>#DIV/0!</v>
      </c>
      <c r="BA409" s="39" t="e">
        <f t="shared" si="462"/>
        <v>#DIV/0!</v>
      </c>
      <c r="BB409" s="64" t="e">
        <f t="shared" si="463"/>
        <v>#DIV/0!</v>
      </c>
      <c r="BC409" s="42">
        <f t="shared" si="464"/>
        <v>0</v>
      </c>
      <c r="BD409" s="61">
        <f t="shared" si="465"/>
        <v>0</v>
      </c>
      <c r="BE409" s="39" t="e">
        <f t="shared" si="466"/>
        <v>#DIV/0!</v>
      </c>
      <c r="BF409" s="61" t="e">
        <f t="shared" si="467"/>
        <v>#DIV/0!</v>
      </c>
      <c r="BG409" s="41" t="e">
        <f t="shared" si="468"/>
        <v>#DIV/0!</v>
      </c>
      <c r="BH409" s="61" t="e">
        <f t="shared" si="469"/>
        <v>#DIV/0!</v>
      </c>
      <c r="BI409" s="39" t="e">
        <f t="shared" si="470"/>
        <v>#DIV/0!</v>
      </c>
      <c r="BJ409" s="64" t="e">
        <f t="shared" si="471"/>
        <v>#DIV/0!</v>
      </c>
      <c r="BK409" s="39" t="e">
        <f t="shared" si="472"/>
        <v>#DIV/0!</v>
      </c>
      <c r="BL409" s="64" t="e">
        <f t="shared" si="473"/>
        <v>#DIV/0!</v>
      </c>
      <c r="BM409" s="43" t="e">
        <f t="shared" si="474"/>
        <v>#DIV/0!</v>
      </c>
      <c r="BN409" s="66" t="e">
        <f t="shared" si="475"/>
        <v>#DIV/0!</v>
      </c>
      <c r="BO409" s="17">
        <f t="shared" si="476"/>
        <v>0</v>
      </c>
      <c r="BP409" s="68">
        <f t="shared" si="477"/>
        <v>0</v>
      </c>
      <c r="BQ409" s="39">
        <f t="shared" si="478"/>
        <v>0</v>
      </c>
      <c r="BR409" s="69">
        <f t="shared" si="479"/>
        <v>0</v>
      </c>
      <c r="BS409" s="44" t="e">
        <f t="shared" si="480"/>
        <v>#DIV/0!</v>
      </c>
      <c r="BT409" s="70" t="e">
        <f t="shared" si="481"/>
        <v>#DIV/0!</v>
      </c>
      <c r="BU409" s="43" t="str">
        <f t="shared" si="482"/>
        <v>REPROVADO</v>
      </c>
      <c r="BV409" s="71" t="str">
        <f t="shared" si="483"/>
        <v>REPROVADO</v>
      </c>
    </row>
    <row r="410" spans="1:74">
      <c r="A410" s="17">
        <f>'PLANILHA PRINCIPAL'!C412</f>
        <v>0</v>
      </c>
      <c r="B410" s="45">
        <f>'PLANILHA PRINCIPAL'!D412</f>
        <v>0</v>
      </c>
      <c r="C410" s="17">
        <f t="shared" si="415"/>
        <v>60</v>
      </c>
      <c r="D410" s="45">
        <f t="shared" si="416"/>
        <v>24500</v>
      </c>
      <c r="E410" s="17">
        <f t="shared" si="417"/>
        <v>0.6</v>
      </c>
      <c r="F410" s="45">
        <f t="shared" si="418"/>
        <v>1</v>
      </c>
      <c r="G410" s="17">
        <f t="shared" si="419"/>
        <v>0.8</v>
      </c>
      <c r="H410" s="45">
        <f t="shared" si="420"/>
        <v>1.4</v>
      </c>
      <c r="I410" s="17">
        <f t="shared" si="421"/>
        <v>1.8</v>
      </c>
      <c r="J410" s="45">
        <f>'PLANILHA PRINCIPAL'!E412</f>
        <v>0</v>
      </c>
      <c r="K410" s="17">
        <f t="shared" si="422"/>
        <v>0.2</v>
      </c>
      <c r="L410" s="45">
        <f t="shared" si="423"/>
        <v>0.3</v>
      </c>
      <c r="M410" s="17">
        <f t="shared" si="424"/>
        <v>0.8</v>
      </c>
      <c r="N410" s="72">
        <f>'PLANILHA PRINCIPAL'!F412</f>
        <v>0</v>
      </c>
      <c r="O410" s="39">
        <f>'PLANILHA PRINCIPAL'!G412</f>
        <v>0</v>
      </c>
      <c r="P410" s="47">
        <f t="shared" si="425"/>
        <v>0.48</v>
      </c>
      <c r="Q410" s="39">
        <f t="shared" si="426"/>
        <v>20.571428571428569</v>
      </c>
      <c r="R410" s="48">
        <f t="shared" si="427"/>
        <v>20.779220779220779</v>
      </c>
      <c r="S410" s="17">
        <f t="shared" si="428"/>
        <v>11760</v>
      </c>
      <c r="T410" s="49">
        <f t="shared" si="429"/>
        <v>0</v>
      </c>
      <c r="U410" s="40">
        <f t="shared" si="430"/>
        <v>0</v>
      </c>
      <c r="V410" s="49">
        <f t="shared" si="431"/>
        <v>0</v>
      </c>
      <c r="W410" s="40">
        <f t="shared" si="432"/>
        <v>0</v>
      </c>
      <c r="X410" s="49">
        <f t="shared" si="433"/>
        <v>0</v>
      </c>
      <c r="Y410" s="41" t="e">
        <f t="shared" si="434"/>
        <v>#DIV/0!</v>
      </c>
      <c r="Z410" s="50" t="e">
        <f t="shared" si="435"/>
        <v>#DIV/0!</v>
      </c>
      <c r="AA410" s="17">
        <f t="shared" si="436"/>
        <v>0.5</v>
      </c>
      <c r="AB410" s="51" t="e">
        <f t="shared" si="437"/>
        <v>#DIV/0!</v>
      </c>
      <c r="AC410" s="39" t="e">
        <f t="shared" si="438"/>
        <v>#DIV/0!</v>
      </c>
      <c r="AD410" s="48" t="e">
        <f t="shared" si="439"/>
        <v>#DIV/0!</v>
      </c>
      <c r="AE410" s="42">
        <f t="shared" si="440"/>
        <v>0</v>
      </c>
      <c r="AF410" s="54">
        <f t="shared" si="441"/>
        <v>0</v>
      </c>
      <c r="AG410" s="39" t="e">
        <f t="shared" si="442"/>
        <v>#DIV/0!</v>
      </c>
      <c r="AH410" s="54" t="e">
        <f t="shared" si="443"/>
        <v>#DIV/0!</v>
      </c>
      <c r="AI410" s="39" t="e">
        <f t="shared" si="444"/>
        <v>#DIV/0!</v>
      </c>
      <c r="AJ410" s="56" t="e">
        <f t="shared" si="445"/>
        <v>#DIV/0!</v>
      </c>
      <c r="AK410" s="42">
        <f t="shared" si="446"/>
        <v>0</v>
      </c>
      <c r="AL410" s="54">
        <f t="shared" si="447"/>
        <v>0</v>
      </c>
      <c r="AM410" s="39" t="e">
        <f t="shared" si="448"/>
        <v>#DIV/0!</v>
      </c>
      <c r="AN410" s="54" t="e">
        <f t="shared" si="449"/>
        <v>#DIV/0!</v>
      </c>
      <c r="AO410" s="39" t="e">
        <f t="shared" si="450"/>
        <v>#DIV/0!</v>
      </c>
      <c r="AP410" s="56" t="e">
        <f t="shared" si="451"/>
        <v>#DIV/0!</v>
      </c>
      <c r="AQ410" s="39" t="e">
        <f t="shared" si="452"/>
        <v>#DIV/0!</v>
      </c>
      <c r="AR410" s="56" t="e">
        <f t="shared" si="453"/>
        <v>#DIV/0!</v>
      </c>
      <c r="AS410" s="43" t="e">
        <f t="shared" si="454"/>
        <v>#DIV/0!</v>
      </c>
      <c r="AT410" s="58" t="e">
        <f t="shared" si="455"/>
        <v>#DIV/0!</v>
      </c>
      <c r="AU410" s="42">
        <f t="shared" si="456"/>
        <v>0</v>
      </c>
      <c r="AV410" s="61">
        <f t="shared" si="457"/>
        <v>0</v>
      </c>
      <c r="AW410" s="39" t="e">
        <f t="shared" si="458"/>
        <v>#DIV/0!</v>
      </c>
      <c r="AX410" s="61" t="e">
        <f t="shared" si="459"/>
        <v>#DIV/0!</v>
      </c>
      <c r="AY410" s="41" t="e">
        <f t="shared" si="460"/>
        <v>#DIV/0!</v>
      </c>
      <c r="AZ410" s="61" t="e">
        <f t="shared" si="461"/>
        <v>#DIV/0!</v>
      </c>
      <c r="BA410" s="39" t="e">
        <f t="shared" si="462"/>
        <v>#DIV/0!</v>
      </c>
      <c r="BB410" s="64" t="e">
        <f t="shared" si="463"/>
        <v>#DIV/0!</v>
      </c>
      <c r="BC410" s="42">
        <f t="shared" si="464"/>
        <v>0</v>
      </c>
      <c r="BD410" s="61">
        <f t="shared" si="465"/>
        <v>0</v>
      </c>
      <c r="BE410" s="39" t="e">
        <f t="shared" si="466"/>
        <v>#DIV/0!</v>
      </c>
      <c r="BF410" s="61" t="e">
        <f t="shared" si="467"/>
        <v>#DIV/0!</v>
      </c>
      <c r="BG410" s="41" t="e">
        <f t="shared" si="468"/>
        <v>#DIV/0!</v>
      </c>
      <c r="BH410" s="61" t="e">
        <f t="shared" si="469"/>
        <v>#DIV/0!</v>
      </c>
      <c r="BI410" s="39" t="e">
        <f t="shared" si="470"/>
        <v>#DIV/0!</v>
      </c>
      <c r="BJ410" s="64" t="e">
        <f t="shared" si="471"/>
        <v>#DIV/0!</v>
      </c>
      <c r="BK410" s="39" t="e">
        <f t="shared" si="472"/>
        <v>#DIV/0!</v>
      </c>
      <c r="BL410" s="64" t="e">
        <f t="shared" si="473"/>
        <v>#DIV/0!</v>
      </c>
      <c r="BM410" s="43" t="e">
        <f t="shared" si="474"/>
        <v>#DIV/0!</v>
      </c>
      <c r="BN410" s="66" t="e">
        <f t="shared" si="475"/>
        <v>#DIV/0!</v>
      </c>
      <c r="BO410" s="17">
        <f t="shared" si="476"/>
        <v>0</v>
      </c>
      <c r="BP410" s="68">
        <f t="shared" si="477"/>
        <v>0</v>
      </c>
      <c r="BQ410" s="39">
        <f t="shared" si="478"/>
        <v>0</v>
      </c>
      <c r="BR410" s="69">
        <f t="shared" si="479"/>
        <v>0</v>
      </c>
      <c r="BS410" s="44" t="e">
        <f t="shared" si="480"/>
        <v>#DIV/0!</v>
      </c>
      <c r="BT410" s="70" t="e">
        <f t="shared" si="481"/>
        <v>#DIV/0!</v>
      </c>
      <c r="BU410" s="43" t="str">
        <f t="shared" si="482"/>
        <v>REPROVADO</v>
      </c>
      <c r="BV410" s="71" t="str">
        <f t="shared" si="483"/>
        <v>REPROVADO</v>
      </c>
    </row>
    <row r="411" spans="1:74">
      <c r="A411" s="17">
        <f>'PLANILHA PRINCIPAL'!C413</f>
        <v>0</v>
      </c>
      <c r="B411" s="45">
        <f>'PLANILHA PRINCIPAL'!D413</f>
        <v>0</v>
      </c>
      <c r="C411" s="17">
        <f t="shared" si="415"/>
        <v>60</v>
      </c>
      <c r="D411" s="45">
        <f t="shared" si="416"/>
        <v>24500</v>
      </c>
      <c r="E411" s="17">
        <f t="shared" si="417"/>
        <v>0.6</v>
      </c>
      <c r="F411" s="45">
        <f t="shared" si="418"/>
        <v>1</v>
      </c>
      <c r="G411" s="17">
        <f t="shared" si="419"/>
        <v>0.8</v>
      </c>
      <c r="H411" s="45">
        <f t="shared" si="420"/>
        <v>1.4</v>
      </c>
      <c r="I411" s="17">
        <f t="shared" si="421"/>
        <v>1.8</v>
      </c>
      <c r="J411" s="45">
        <f>'PLANILHA PRINCIPAL'!E413</f>
        <v>0</v>
      </c>
      <c r="K411" s="17">
        <f t="shared" si="422"/>
        <v>0.2</v>
      </c>
      <c r="L411" s="45">
        <f t="shared" si="423"/>
        <v>0.3</v>
      </c>
      <c r="M411" s="17">
        <f t="shared" si="424"/>
        <v>0.8</v>
      </c>
      <c r="N411" s="72">
        <f>'PLANILHA PRINCIPAL'!F413</f>
        <v>0</v>
      </c>
      <c r="O411" s="39">
        <f>'PLANILHA PRINCIPAL'!G413</f>
        <v>0</v>
      </c>
      <c r="P411" s="47">
        <f t="shared" si="425"/>
        <v>0.48</v>
      </c>
      <c r="Q411" s="39">
        <f t="shared" si="426"/>
        <v>20.571428571428569</v>
      </c>
      <c r="R411" s="48">
        <f t="shared" si="427"/>
        <v>20.779220779220779</v>
      </c>
      <c r="S411" s="17">
        <f t="shared" si="428"/>
        <v>11760</v>
      </c>
      <c r="T411" s="49">
        <f t="shared" si="429"/>
        <v>0</v>
      </c>
      <c r="U411" s="40">
        <f t="shared" si="430"/>
        <v>0</v>
      </c>
      <c r="V411" s="49">
        <f t="shared" si="431"/>
        <v>0</v>
      </c>
      <c r="W411" s="40">
        <f t="shared" si="432"/>
        <v>0</v>
      </c>
      <c r="X411" s="49">
        <f t="shared" si="433"/>
        <v>0</v>
      </c>
      <c r="Y411" s="41" t="e">
        <f t="shared" si="434"/>
        <v>#DIV/0!</v>
      </c>
      <c r="Z411" s="50" t="e">
        <f t="shared" si="435"/>
        <v>#DIV/0!</v>
      </c>
      <c r="AA411" s="17">
        <f t="shared" si="436"/>
        <v>0.5</v>
      </c>
      <c r="AB411" s="51" t="e">
        <f t="shared" si="437"/>
        <v>#DIV/0!</v>
      </c>
      <c r="AC411" s="39" t="e">
        <f t="shared" si="438"/>
        <v>#DIV/0!</v>
      </c>
      <c r="AD411" s="48" t="e">
        <f t="shared" si="439"/>
        <v>#DIV/0!</v>
      </c>
      <c r="AE411" s="42">
        <f t="shared" si="440"/>
        <v>0</v>
      </c>
      <c r="AF411" s="54">
        <f t="shared" si="441"/>
        <v>0</v>
      </c>
      <c r="AG411" s="39" t="e">
        <f t="shared" si="442"/>
        <v>#DIV/0!</v>
      </c>
      <c r="AH411" s="54" t="e">
        <f t="shared" si="443"/>
        <v>#DIV/0!</v>
      </c>
      <c r="AI411" s="39" t="e">
        <f t="shared" si="444"/>
        <v>#DIV/0!</v>
      </c>
      <c r="AJ411" s="56" t="e">
        <f t="shared" si="445"/>
        <v>#DIV/0!</v>
      </c>
      <c r="AK411" s="42">
        <f t="shared" si="446"/>
        <v>0</v>
      </c>
      <c r="AL411" s="54">
        <f t="shared" si="447"/>
        <v>0</v>
      </c>
      <c r="AM411" s="39" t="e">
        <f t="shared" si="448"/>
        <v>#DIV/0!</v>
      </c>
      <c r="AN411" s="54" t="e">
        <f t="shared" si="449"/>
        <v>#DIV/0!</v>
      </c>
      <c r="AO411" s="39" t="e">
        <f t="shared" si="450"/>
        <v>#DIV/0!</v>
      </c>
      <c r="AP411" s="56" t="e">
        <f t="shared" si="451"/>
        <v>#DIV/0!</v>
      </c>
      <c r="AQ411" s="39" t="e">
        <f t="shared" si="452"/>
        <v>#DIV/0!</v>
      </c>
      <c r="AR411" s="56" t="e">
        <f t="shared" si="453"/>
        <v>#DIV/0!</v>
      </c>
      <c r="AS411" s="43" t="e">
        <f t="shared" si="454"/>
        <v>#DIV/0!</v>
      </c>
      <c r="AT411" s="58" t="e">
        <f t="shared" si="455"/>
        <v>#DIV/0!</v>
      </c>
      <c r="AU411" s="42">
        <f t="shared" si="456"/>
        <v>0</v>
      </c>
      <c r="AV411" s="61">
        <f t="shared" si="457"/>
        <v>0</v>
      </c>
      <c r="AW411" s="39" t="e">
        <f t="shared" si="458"/>
        <v>#DIV/0!</v>
      </c>
      <c r="AX411" s="61" t="e">
        <f t="shared" si="459"/>
        <v>#DIV/0!</v>
      </c>
      <c r="AY411" s="41" t="e">
        <f t="shared" si="460"/>
        <v>#DIV/0!</v>
      </c>
      <c r="AZ411" s="61" t="e">
        <f t="shared" si="461"/>
        <v>#DIV/0!</v>
      </c>
      <c r="BA411" s="39" t="e">
        <f t="shared" si="462"/>
        <v>#DIV/0!</v>
      </c>
      <c r="BB411" s="64" t="e">
        <f t="shared" si="463"/>
        <v>#DIV/0!</v>
      </c>
      <c r="BC411" s="42">
        <f t="shared" si="464"/>
        <v>0</v>
      </c>
      <c r="BD411" s="61">
        <f t="shared" si="465"/>
        <v>0</v>
      </c>
      <c r="BE411" s="39" t="e">
        <f t="shared" si="466"/>
        <v>#DIV/0!</v>
      </c>
      <c r="BF411" s="61" t="e">
        <f t="shared" si="467"/>
        <v>#DIV/0!</v>
      </c>
      <c r="BG411" s="41" t="e">
        <f t="shared" si="468"/>
        <v>#DIV/0!</v>
      </c>
      <c r="BH411" s="61" t="e">
        <f t="shared" si="469"/>
        <v>#DIV/0!</v>
      </c>
      <c r="BI411" s="39" t="e">
        <f t="shared" si="470"/>
        <v>#DIV/0!</v>
      </c>
      <c r="BJ411" s="64" t="e">
        <f t="shared" si="471"/>
        <v>#DIV/0!</v>
      </c>
      <c r="BK411" s="39" t="e">
        <f t="shared" si="472"/>
        <v>#DIV/0!</v>
      </c>
      <c r="BL411" s="64" t="e">
        <f t="shared" si="473"/>
        <v>#DIV/0!</v>
      </c>
      <c r="BM411" s="43" t="e">
        <f t="shared" si="474"/>
        <v>#DIV/0!</v>
      </c>
      <c r="BN411" s="66" t="e">
        <f t="shared" si="475"/>
        <v>#DIV/0!</v>
      </c>
      <c r="BO411" s="17">
        <f t="shared" si="476"/>
        <v>0</v>
      </c>
      <c r="BP411" s="68">
        <f t="shared" si="477"/>
        <v>0</v>
      </c>
      <c r="BQ411" s="39">
        <f t="shared" si="478"/>
        <v>0</v>
      </c>
      <c r="BR411" s="69">
        <f t="shared" si="479"/>
        <v>0</v>
      </c>
      <c r="BS411" s="44" t="e">
        <f t="shared" si="480"/>
        <v>#DIV/0!</v>
      </c>
      <c r="BT411" s="70" t="e">
        <f t="shared" si="481"/>
        <v>#DIV/0!</v>
      </c>
      <c r="BU411" s="43" t="str">
        <f t="shared" si="482"/>
        <v>REPROVADO</v>
      </c>
      <c r="BV411" s="71" t="str">
        <f t="shared" si="483"/>
        <v>REPROVADO</v>
      </c>
    </row>
    <row r="412" spans="1:74">
      <c r="A412" s="17">
        <f>'PLANILHA PRINCIPAL'!C414</f>
        <v>0</v>
      </c>
      <c r="B412" s="45">
        <f>'PLANILHA PRINCIPAL'!D414</f>
        <v>0</v>
      </c>
      <c r="C412" s="17">
        <f t="shared" si="415"/>
        <v>60</v>
      </c>
      <c r="D412" s="45">
        <f t="shared" si="416"/>
        <v>24500</v>
      </c>
      <c r="E412" s="17">
        <f t="shared" si="417"/>
        <v>0.6</v>
      </c>
      <c r="F412" s="45">
        <f t="shared" si="418"/>
        <v>1</v>
      </c>
      <c r="G412" s="17">
        <f t="shared" si="419"/>
        <v>0.8</v>
      </c>
      <c r="H412" s="45">
        <f t="shared" si="420"/>
        <v>1.4</v>
      </c>
      <c r="I412" s="17">
        <f t="shared" si="421"/>
        <v>1.8</v>
      </c>
      <c r="J412" s="45">
        <f>'PLANILHA PRINCIPAL'!E414</f>
        <v>0</v>
      </c>
      <c r="K412" s="17">
        <f t="shared" si="422"/>
        <v>0.2</v>
      </c>
      <c r="L412" s="45">
        <f t="shared" si="423"/>
        <v>0.3</v>
      </c>
      <c r="M412" s="17">
        <f t="shared" si="424"/>
        <v>0.8</v>
      </c>
      <c r="N412" s="72">
        <f>'PLANILHA PRINCIPAL'!F414</f>
        <v>0</v>
      </c>
      <c r="O412" s="39">
        <f>'PLANILHA PRINCIPAL'!G414</f>
        <v>0</v>
      </c>
      <c r="P412" s="47">
        <f t="shared" si="425"/>
        <v>0.48</v>
      </c>
      <c r="Q412" s="39">
        <f t="shared" si="426"/>
        <v>20.571428571428569</v>
      </c>
      <c r="R412" s="48">
        <f t="shared" si="427"/>
        <v>20.779220779220779</v>
      </c>
      <c r="S412" s="17">
        <f t="shared" si="428"/>
        <v>11760</v>
      </c>
      <c r="T412" s="49">
        <f t="shared" si="429"/>
        <v>0</v>
      </c>
      <c r="U412" s="40">
        <f t="shared" si="430"/>
        <v>0</v>
      </c>
      <c r="V412" s="49">
        <f t="shared" si="431"/>
        <v>0</v>
      </c>
      <c r="W412" s="40">
        <f t="shared" si="432"/>
        <v>0</v>
      </c>
      <c r="X412" s="49">
        <f t="shared" si="433"/>
        <v>0</v>
      </c>
      <c r="Y412" s="41" t="e">
        <f t="shared" si="434"/>
        <v>#DIV/0!</v>
      </c>
      <c r="Z412" s="50" t="e">
        <f t="shared" si="435"/>
        <v>#DIV/0!</v>
      </c>
      <c r="AA412" s="17">
        <f t="shared" si="436"/>
        <v>0.5</v>
      </c>
      <c r="AB412" s="51" t="e">
        <f t="shared" si="437"/>
        <v>#DIV/0!</v>
      </c>
      <c r="AC412" s="39" t="e">
        <f t="shared" si="438"/>
        <v>#DIV/0!</v>
      </c>
      <c r="AD412" s="48" t="e">
        <f t="shared" si="439"/>
        <v>#DIV/0!</v>
      </c>
      <c r="AE412" s="42">
        <f t="shared" si="440"/>
        <v>0</v>
      </c>
      <c r="AF412" s="54">
        <f t="shared" si="441"/>
        <v>0</v>
      </c>
      <c r="AG412" s="39" t="e">
        <f t="shared" si="442"/>
        <v>#DIV/0!</v>
      </c>
      <c r="AH412" s="54" t="e">
        <f t="shared" si="443"/>
        <v>#DIV/0!</v>
      </c>
      <c r="AI412" s="39" t="e">
        <f t="shared" si="444"/>
        <v>#DIV/0!</v>
      </c>
      <c r="AJ412" s="56" t="e">
        <f t="shared" si="445"/>
        <v>#DIV/0!</v>
      </c>
      <c r="AK412" s="42">
        <f t="shared" si="446"/>
        <v>0</v>
      </c>
      <c r="AL412" s="54">
        <f t="shared" si="447"/>
        <v>0</v>
      </c>
      <c r="AM412" s="39" t="e">
        <f t="shared" si="448"/>
        <v>#DIV/0!</v>
      </c>
      <c r="AN412" s="54" t="e">
        <f t="shared" si="449"/>
        <v>#DIV/0!</v>
      </c>
      <c r="AO412" s="39" t="e">
        <f t="shared" si="450"/>
        <v>#DIV/0!</v>
      </c>
      <c r="AP412" s="56" t="e">
        <f t="shared" si="451"/>
        <v>#DIV/0!</v>
      </c>
      <c r="AQ412" s="39" t="e">
        <f t="shared" si="452"/>
        <v>#DIV/0!</v>
      </c>
      <c r="AR412" s="56" t="e">
        <f t="shared" si="453"/>
        <v>#DIV/0!</v>
      </c>
      <c r="AS412" s="43" t="e">
        <f t="shared" si="454"/>
        <v>#DIV/0!</v>
      </c>
      <c r="AT412" s="58" t="e">
        <f t="shared" si="455"/>
        <v>#DIV/0!</v>
      </c>
      <c r="AU412" s="42">
        <f t="shared" si="456"/>
        <v>0</v>
      </c>
      <c r="AV412" s="61">
        <f t="shared" si="457"/>
        <v>0</v>
      </c>
      <c r="AW412" s="39" t="e">
        <f t="shared" si="458"/>
        <v>#DIV/0!</v>
      </c>
      <c r="AX412" s="61" t="e">
        <f t="shared" si="459"/>
        <v>#DIV/0!</v>
      </c>
      <c r="AY412" s="41" t="e">
        <f t="shared" si="460"/>
        <v>#DIV/0!</v>
      </c>
      <c r="AZ412" s="61" t="e">
        <f t="shared" si="461"/>
        <v>#DIV/0!</v>
      </c>
      <c r="BA412" s="39" t="e">
        <f t="shared" si="462"/>
        <v>#DIV/0!</v>
      </c>
      <c r="BB412" s="64" t="e">
        <f t="shared" si="463"/>
        <v>#DIV/0!</v>
      </c>
      <c r="BC412" s="42">
        <f t="shared" si="464"/>
        <v>0</v>
      </c>
      <c r="BD412" s="61">
        <f t="shared" si="465"/>
        <v>0</v>
      </c>
      <c r="BE412" s="39" t="e">
        <f t="shared" si="466"/>
        <v>#DIV/0!</v>
      </c>
      <c r="BF412" s="61" t="e">
        <f t="shared" si="467"/>
        <v>#DIV/0!</v>
      </c>
      <c r="BG412" s="41" t="e">
        <f t="shared" si="468"/>
        <v>#DIV/0!</v>
      </c>
      <c r="BH412" s="61" t="e">
        <f t="shared" si="469"/>
        <v>#DIV/0!</v>
      </c>
      <c r="BI412" s="39" t="e">
        <f t="shared" si="470"/>
        <v>#DIV/0!</v>
      </c>
      <c r="BJ412" s="64" t="e">
        <f t="shared" si="471"/>
        <v>#DIV/0!</v>
      </c>
      <c r="BK412" s="39" t="e">
        <f t="shared" si="472"/>
        <v>#DIV/0!</v>
      </c>
      <c r="BL412" s="64" t="e">
        <f t="shared" si="473"/>
        <v>#DIV/0!</v>
      </c>
      <c r="BM412" s="43" t="e">
        <f t="shared" si="474"/>
        <v>#DIV/0!</v>
      </c>
      <c r="BN412" s="66" t="e">
        <f t="shared" si="475"/>
        <v>#DIV/0!</v>
      </c>
      <c r="BO412" s="17">
        <f t="shared" si="476"/>
        <v>0</v>
      </c>
      <c r="BP412" s="68">
        <f t="shared" si="477"/>
        <v>0</v>
      </c>
      <c r="BQ412" s="39">
        <f t="shared" si="478"/>
        <v>0</v>
      </c>
      <c r="BR412" s="69">
        <f t="shared" si="479"/>
        <v>0</v>
      </c>
      <c r="BS412" s="44" t="e">
        <f t="shared" si="480"/>
        <v>#DIV/0!</v>
      </c>
      <c r="BT412" s="70" t="e">
        <f t="shared" si="481"/>
        <v>#DIV/0!</v>
      </c>
      <c r="BU412" s="43" t="str">
        <f t="shared" si="482"/>
        <v>REPROVADO</v>
      </c>
      <c r="BV412" s="71" t="str">
        <f t="shared" si="483"/>
        <v>REPROVADO</v>
      </c>
    </row>
    <row r="413" spans="1:74">
      <c r="A413" s="17">
        <f>'PLANILHA PRINCIPAL'!C415</f>
        <v>0</v>
      </c>
      <c r="B413" s="45">
        <f>'PLANILHA PRINCIPAL'!D415</f>
        <v>0</v>
      </c>
      <c r="C413" s="17">
        <f t="shared" si="415"/>
        <v>60</v>
      </c>
      <c r="D413" s="45">
        <f t="shared" si="416"/>
        <v>24500</v>
      </c>
      <c r="E413" s="17">
        <f t="shared" si="417"/>
        <v>0.6</v>
      </c>
      <c r="F413" s="45">
        <f t="shared" si="418"/>
        <v>1</v>
      </c>
      <c r="G413" s="17">
        <f t="shared" si="419"/>
        <v>0.8</v>
      </c>
      <c r="H413" s="45">
        <f t="shared" si="420"/>
        <v>1.4</v>
      </c>
      <c r="I413" s="17">
        <f t="shared" si="421"/>
        <v>1.8</v>
      </c>
      <c r="J413" s="45">
        <f>'PLANILHA PRINCIPAL'!E415</f>
        <v>0</v>
      </c>
      <c r="K413" s="17">
        <f t="shared" si="422"/>
        <v>0.2</v>
      </c>
      <c r="L413" s="45">
        <f t="shared" si="423"/>
        <v>0.3</v>
      </c>
      <c r="M413" s="17">
        <f t="shared" si="424"/>
        <v>0.8</v>
      </c>
      <c r="N413" s="72">
        <f>'PLANILHA PRINCIPAL'!F415</f>
        <v>0</v>
      </c>
      <c r="O413" s="39">
        <f>'PLANILHA PRINCIPAL'!G415</f>
        <v>0</v>
      </c>
      <c r="P413" s="47">
        <f t="shared" si="425"/>
        <v>0.48</v>
      </c>
      <c r="Q413" s="39">
        <f t="shared" si="426"/>
        <v>20.571428571428569</v>
      </c>
      <c r="R413" s="48">
        <f t="shared" si="427"/>
        <v>20.779220779220779</v>
      </c>
      <c r="S413" s="17">
        <f t="shared" si="428"/>
        <v>11760</v>
      </c>
      <c r="T413" s="49">
        <f t="shared" si="429"/>
        <v>0</v>
      </c>
      <c r="U413" s="40">
        <f t="shared" si="430"/>
        <v>0</v>
      </c>
      <c r="V413" s="49">
        <f t="shared" si="431"/>
        <v>0</v>
      </c>
      <c r="W413" s="40">
        <f t="shared" si="432"/>
        <v>0</v>
      </c>
      <c r="X413" s="49">
        <f t="shared" si="433"/>
        <v>0</v>
      </c>
      <c r="Y413" s="41" t="e">
        <f t="shared" si="434"/>
        <v>#DIV/0!</v>
      </c>
      <c r="Z413" s="50" t="e">
        <f t="shared" si="435"/>
        <v>#DIV/0!</v>
      </c>
      <c r="AA413" s="17">
        <f t="shared" si="436"/>
        <v>0.5</v>
      </c>
      <c r="AB413" s="51" t="e">
        <f t="shared" si="437"/>
        <v>#DIV/0!</v>
      </c>
      <c r="AC413" s="39" t="e">
        <f t="shared" si="438"/>
        <v>#DIV/0!</v>
      </c>
      <c r="AD413" s="48" t="e">
        <f t="shared" si="439"/>
        <v>#DIV/0!</v>
      </c>
      <c r="AE413" s="42">
        <f t="shared" si="440"/>
        <v>0</v>
      </c>
      <c r="AF413" s="54">
        <f t="shared" si="441"/>
        <v>0</v>
      </c>
      <c r="AG413" s="39" t="e">
        <f t="shared" si="442"/>
        <v>#DIV/0!</v>
      </c>
      <c r="AH413" s="54" t="e">
        <f t="shared" si="443"/>
        <v>#DIV/0!</v>
      </c>
      <c r="AI413" s="39" t="e">
        <f t="shared" si="444"/>
        <v>#DIV/0!</v>
      </c>
      <c r="AJ413" s="56" t="e">
        <f t="shared" si="445"/>
        <v>#DIV/0!</v>
      </c>
      <c r="AK413" s="42">
        <f t="shared" si="446"/>
        <v>0</v>
      </c>
      <c r="AL413" s="54">
        <f t="shared" si="447"/>
        <v>0</v>
      </c>
      <c r="AM413" s="39" t="e">
        <f t="shared" si="448"/>
        <v>#DIV/0!</v>
      </c>
      <c r="AN413" s="54" t="e">
        <f t="shared" si="449"/>
        <v>#DIV/0!</v>
      </c>
      <c r="AO413" s="39" t="e">
        <f t="shared" si="450"/>
        <v>#DIV/0!</v>
      </c>
      <c r="AP413" s="56" t="e">
        <f t="shared" si="451"/>
        <v>#DIV/0!</v>
      </c>
      <c r="AQ413" s="39" t="e">
        <f t="shared" si="452"/>
        <v>#DIV/0!</v>
      </c>
      <c r="AR413" s="56" t="e">
        <f t="shared" si="453"/>
        <v>#DIV/0!</v>
      </c>
      <c r="AS413" s="43" t="e">
        <f t="shared" si="454"/>
        <v>#DIV/0!</v>
      </c>
      <c r="AT413" s="58" t="e">
        <f t="shared" si="455"/>
        <v>#DIV/0!</v>
      </c>
      <c r="AU413" s="42">
        <f t="shared" si="456"/>
        <v>0</v>
      </c>
      <c r="AV413" s="61">
        <f t="shared" si="457"/>
        <v>0</v>
      </c>
      <c r="AW413" s="39" t="e">
        <f t="shared" si="458"/>
        <v>#DIV/0!</v>
      </c>
      <c r="AX413" s="61" t="e">
        <f t="shared" si="459"/>
        <v>#DIV/0!</v>
      </c>
      <c r="AY413" s="41" t="e">
        <f t="shared" si="460"/>
        <v>#DIV/0!</v>
      </c>
      <c r="AZ413" s="61" t="e">
        <f t="shared" si="461"/>
        <v>#DIV/0!</v>
      </c>
      <c r="BA413" s="39" t="e">
        <f t="shared" si="462"/>
        <v>#DIV/0!</v>
      </c>
      <c r="BB413" s="64" t="e">
        <f t="shared" si="463"/>
        <v>#DIV/0!</v>
      </c>
      <c r="BC413" s="42">
        <f t="shared" si="464"/>
        <v>0</v>
      </c>
      <c r="BD413" s="61">
        <f t="shared" si="465"/>
        <v>0</v>
      </c>
      <c r="BE413" s="39" t="e">
        <f t="shared" si="466"/>
        <v>#DIV/0!</v>
      </c>
      <c r="BF413" s="61" t="e">
        <f t="shared" si="467"/>
        <v>#DIV/0!</v>
      </c>
      <c r="BG413" s="41" t="e">
        <f t="shared" si="468"/>
        <v>#DIV/0!</v>
      </c>
      <c r="BH413" s="61" t="e">
        <f t="shared" si="469"/>
        <v>#DIV/0!</v>
      </c>
      <c r="BI413" s="39" t="e">
        <f t="shared" si="470"/>
        <v>#DIV/0!</v>
      </c>
      <c r="BJ413" s="64" t="e">
        <f t="shared" si="471"/>
        <v>#DIV/0!</v>
      </c>
      <c r="BK413" s="39" t="e">
        <f t="shared" si="472"/>
        <v>#DIV/0!</v>
      </c>
      <c r="BL413" s="64" t="e">
        <f t="shared" si="473"/>
        <v>#DIV/0!</v>
      </c>
      <c r="BM413" s="43" t="e">
        <f t="shared" si="474"/>
        <v>#DIV/0!</v>
      </c>
      <c r="BN413" s="66" t="e">
        <f t="shared" si="475"/>
        <v>#DIV/0!</v>
      </c>
      <c r="BO413" s="17">
        <f t="shared" si="476"/>
        <v>0</v>
      </c>
      <c r="BP413" s="68">
        <f t="shared" si="477"/>
        <v>0</v>
      </c>
      <c r="BQ413" s="39">
        <f t="shared" si="478"/>
        <v>0</v>
      </c>
      <c r="BR413" s="69">
        <f t="shared" si="479"/>
        <v>0</v>
      </c>
      <c r="BS413" s="44" t="e">
        <f t="shared" si="480"/>
        <v>#DIV/0!</v>
      </c>
      <c r="BT413" s="70" t="e">
        <f t="shared" si="481"/>
        <v>#DIV/0!</v>
      </c>
      <c r="BU413" s="43" t="str">
        <f t="shared" si="482"/>
        <v>REPROVADO</v>
      </c>
      <c r="BV413" s="71" t="str">
        <f t="shared" si="483"/>
        <v>REPROVADO</v>
      </c>
    </row>
    <row r="414" spans="1:74">
      <c r="A414" s="17">
        <f>'PLANILHA PRINCIPAL'!C416</f>
        <v>0</v>
      </c>
      <c r="B414" s="45">
        <f>'PLANILHA PRINCIPAL'!D416</f>
        <v>0</v>
      </c>
      <c r="C414" s="17">
        <f t="shared" si="415"/>
        <v>60</v>
      </c>
      <c r="D414" s="45">
        <f t="shared" si="416"/>
        <v>24500</v>
      </c>
      <c r="E414" s="17">
        <f t="shared" si="417"/>
        <v>0.6</v>
      </c>
      <c r="F414" s="45">
        <f t="shared" si="418"/>
        <v>1</v>
      </c>
      <c r="G414" s="17">
        <f t="shared" si="419"/>
        <v>0.8</v>
      </c>
      <c r="H414" s="45">
        <f t="shared" si="420"/>
        <v>1.4</v>
      </c>
      <c r="I414" s="17">
        <f t="shared" si="421"/>
        <v>1.8</v>
      </c>
      <c r="J414" s="45">
        <f>'PLANILHA PRINCIPAL'!E416</f>
        <v>0</v>
      </c>
      <c r="K414" s="17">
        <f t="shared" si="422"/>
        <v>0.2</v>
      </c>
      <c r="L414" s="45">
        <f t="shared" si="423"/>
        <v>0.3</v>
      </c>
      <c r="M414" s="17">
        <f t="shared" si="424"/>
        <v>0.8</v>
      </c>
      <c r="N414" s="72">
        <f>'PLANILHA PRINCIPAL'!F416</f>
        <v>0</v>
      </c>
      <c r="O414" s="39">
        <f>'PLANILHA PRINCIPAL'!G416</f>
        <v>0</v>
      </c>
      <c r="P414" s="47">
        <f t="shared" si="425"/>
        <v>0.48</v>
      </c>
      <c r="Q414" s="39">
        <f t="shared" si="426"/>
        <v>20.571428571428569</v>
      </c>
      <c r="R414" s="48">
        <f t="shared" si="427"/>
        <v>20.779220779220779</v>
      </c>
      <c r="S414" s="17">
        <f t="shared" si="428"/>
        <v>11760</v>
      </c>
      <c r="T414" s="49">
        <f t="shared" si="429"/>
        <v>0</v>
      </c>
      <c r="U414" s="40">
        <f t="shared" si="430"/>
        <v>0</v>
      </c>
      <c r="V414" s="49">
        <f t="shared" si="431"/>
        <v>0</v>
      </c>
      <c r="W414" s="40">
        <f t="shared" si="432"/>
        <v>0</v>
      </c>
      <c r="X414" s="49">
        <f t="shared" si="433"/>
        <v>0</v>
      </c>
      <c r="Y414" s="41" t="e">
        <f t="shared" si="434"/>
        <v>#DIV/0!</v>
      </c>
      <c r="Z414" s="50" t="e">
        <f t="shared" si="435"/>
        <v>#DIV/0!</v>
      </c>
      <c r="AA414" s="17">
        <f t="shared" si="436"/>
        <v>0.5</v>
      </c>
      <c r="AB414" s="51" t="e">
        <f t="shared" si="437"/>
        <v>#DIV/0!</v>
      </c>
      <c r="AC414" s="39" t="e">
        <f t="shared" si="438"/>
        <v>#DIV/0!</v>
      </c>
      <c r="AD414" s="48" t="e">
        <f t="shared" si="439"/>
        <v>#DIV/0!</v>
      </c>
      <c r="AE414" s="42">
        <f t="shared" si="440"/>
        <v>0</v>
      </c>
      <c r="AF414" s="54">
        <f t="shared" si="441"/>
        <v>0</v>
      </c>
      <c r="AG414" s="39" t="e">
        <f t="shared" si="442"/>
        <v>#DIV/0!</v>
      </c>
      <c r="AH414" s="54" t="e">
        <f t="shared" si="443"/>
        <v>#DIV/0!</v>
      </c>
      <c r="AI414" s="39" t="e">
        <f t="shared" si="444"/>
        <v>#DIV/0!</v>
      </c>
      <c r="AJ414" s="56" t="e">
        <f t="shared" si="445"/>
        <v>#DIV/0!</v>
      </c>
      <c r="AK414" s="42">
        <f t="shared" si="446"/>
        <v>0</v>
      </c>
      <c r="AL414" s="54">
        <f t="shared" si="447"/>
        <v>0</v>
      </c>
      <c r="AM414" s="39" t="e">
        <f t="shared" si="448"/>
        <v>#DIV/0!</v>
      </c>
      <c r="AN414" s="54" t="e">
        <f t="shared" si="449"/>
        <v>#DIV/0!</v>
      </c>
      <c r="AO414" s="39" t="e">
        <f t="shared" si="450"/>
        <v>#DIV/0!</v>
      </c>
      <c r="AP414" s="56" t="e">
        <f t="shared" si="451"/>
        <v>#DIV/0!</v>
      </c>
      <c r="AQ414" s="39" t="e">
        <f t="shared" si="452"/>
        <v>#DIV/0!</v>
      </c>
      <c r="AR414" s="56" t="e">
        <f t="shared" si="453"/>
        <v>#DIV/0!</v>
      </c>
      <c r="AS414" s="43" t="e">
        <f t="shared" si="454"/>
        <v>#DIV/0!</v>
      </c>
      <c r="AT414" s="58" t="e">
        <f t="shared" si="455"/>
        <v>#DIV/0!</v>
      </c>
      <c r="AU414" s="42">
        <f t="shared" si="456"/>
        <v>0</v>
      </c>
      <c r="AV414" s="61">
        <f t="shared" si="457"/>
        <v>0</v>
      </c>
      <c r="AW414" s="39" t="e">
        <f t="shared" si="458"/>
        <v>#DIV/0!</v>
      </c>
      <c r="AX414" s="61" t="e">
        <f t="shared" si="459"/>
        <v>#DIV/0!</v>
      </c>
      <c r="AY414" s="41" t="e">
        <f t="shared" si="460"/>
        <v>#DIV/0!</v>
      </c>
      <c r="AZ414" s="61" t="e">
        <f t="shared" si="461"/>
        <v>#DIV/0!</v>
      </c>
      <c r="BA414" s="39" t="e">
        <f t="shared" si="462"/>
        <v>#DIV/0!</v>
      </c>
      <c r="BB414" s="64" t="e">
        <f t="shared" si="463"/>
        <v>#DIV/0!</v>
      </c>
      <c r="BC414" s="42">
        <f t="shared" si="464"/>
        <v>0</v>
      </c>
      <c r="BD414" s="61">
        <f t="shared" si="465"/>
        <v>0</v>
      </c>
      <c r="BE414" s="39" t="e">
        <f t="shared" si="466"/>
        <v>#DIV/0!</v>
      </c>
      <c r="BF414" s="61" t="e">
        <f t="shared" si="467"/>
        <v>#DIV/0!</v>
      </c>
      <c r="BG414" s="41" t="e">
        <f t="shared" si="468"/>
        <v>#DIV/0!</v>
      </c>
      <c r="BH414" s="61" t="e">
        <f t="shared" si="469"/>
        <v>#DIV/0!</v>
      </c>
      <c r="BI414" s="39" t="e">
        <f t="shared" si="470"/>
        <v>#DIV/0!</v>
      </c>
      <c r="BJ414" s="64" t="e">
        <f t="shared" si="471"/>
        <v>#DIV/0!</v>
      </c>
      <c r="BK414" s="39" t="e">
        <f t="shared" si="472"/>
        <v>#DIV/0!</v>
      </c>
      <c r="BL414" s="64" t="e">
        <f t="shared" si="473"/>
        <v>#DIV/0!</v>
      </c>
      <c r="BM414" s="43" t="e">
        <f t="shared" si="474"/>
        <v>#DIV/0!</v>
      </c>
      <c r="BN414" s="66" t="e">
        <f t="shared" si="475"/>
        <v>#DIV/0!</v>
      </c>
      <c r="BO414" s="17">
        <f t="shared" si="476"/>
        <v>0</v>
      </c>
      <c r="BP414" s="68">
        <f t="shared" si="477"/>
        <v>0</v>
      </c>
      <c r="BQ414" s="39">
        <f t="shared" si="478"/>
        <v>0</v>
      </c>
      <c r="BR414" s="69">
        <f t="shared" si="479"/>
        <v>0</v>
      </c>
      <c r="BS414" s="44" t="e">
        <f t="shared" si="480"/>
        <v>#DIV/0!</v>
      </c>
      <c r="BT414" s="70" t="e">
        <f t="shared" si="481"/>
        <v>#DIV/0!</v>
      </c>
      <c r="BU414" s="43" t="str">
        <f t="shared" si="482"/>
        <v>REPROVADO</v>
      </c>
      <c r="BV414" s="71" t="str">
        <f t="shared" si="483"/>
        <v>REPROVADO</v>
      </c>
    </row>
    <row r="415" spans="1:74">
      <c r="A415" s="17">
        <f>'PLANILHA PRINCIPAL'!C417</f>
        <v>0</v>
      </c>
      <c r="B415" s="45">
        <f>'PLANILHA PRINCIPAL'!D417</f>
        <v>0</v>
      </c>
      <c r="C415" s="17">
        <f t="shared" si="415"/>
        <v>60</v>
      </c>
      <c r="D415" s="45">
        <f t="shared" si="416"/>
        <v>24500</v>
      </c>
      <c r="E415" s="17">
        <f t="shared" si="417"/>
        <v>0.6</v>
      </c>
      <c r="F415" s="45">
        <f t="shared" si="418"/>
        <v>1</v>
      </c>
      <c r="G415" s="17">
        <f t="shared" si="419"/>
        <v>0.8</v>
      </c>
      <c r="H415" s="45">
        <f t="shared" si="420"/>
        <v>1.4</v>
      </c>
      <c r="I415" s="17">
        <f t="shared" si="421"/>
        <v>1.8</v>
      </c>
      <c r="J415" s="45">
        <f>'PLANILHA PRINCIPAL'!E417</f>
        <v>0</v>
      </c>
      <c r="K415" s="17">
        <f t="shared" si="422"/>
        <v>0.2</v>
      </c>
      <c r="L415" s="45">
        <f t="shared" si="423"/>
        <v>0.3</v>
      </c>
      <c r="M415" s="17">
        <f t="shared" si="424"/>
        <v>0.8</v>
      </c>
      <c r="N415" s="72">
        <f>'PLANILHA PRINCIPAL'!F417</f>
        <v>0</v>
      </c>
      <c r="O415" s="39">
        <f>'PLANILHA PRINCIPAL'!G417</f>
        <v>0</v>
      </c>
      <c r="P415" s="47">
        <f t="shared" si="425"/>
        <v>0.48</v>
      </c>
      <c r="Q415" s="39">
        <f t="shared" si="426"/>
        <v>20.571428571428569</v>
      </c>
      <c r="R415" s="48">
        <f t="shared" si="427"/>
        <v>20.779220779220779</v>
      </c>
      <c r="S415" s="17">
        <f t="shared" si="428"/>
        <v>11760</v>
      </c>
      <c r="T415" s="49">
        <f t="shared" si="429"/>
        <v>0</v>
      </c>
      <c r="U415" s="40">
        <f t="shared" si="430"/>
        <v>0</v>
      </c>
      <c r="V415" s="49">
        <f t="shared" si="431"/>
        <v>0</v>
      </c>
      <c r="W415" s="40">
        <f t="shared" si="432"/>
        <v>0</v>
      </c>
      <c r="X415" s="49">
        <f t="shared" si="433"/>
        <v>0</v>
      </c>
      <c r="Y415" s="41" t="e">
        <f t="shared" si="434"/>
        <v>#DIV/0!</v>
      </c>
      <c r="Z415" s="50" t="e">
        <f t="shared" si="435"/>
        <v>#DIV/0!</v>
      </c>
      <c r="AA415" s="17">
        <f t="shared" si="436"/>
        <v>0.5</v>
      </c>
      <c r="AB415" s="51" t="e">
        <f t="shared" si="437"/>
        <v>#DIV/0!</v>
      </c>
      <c r="AC415" s="39" t="e">
        <f t="shared" si="438"/>
        <v>#DIV/0!</v>
      </c>
      <c r="AD415" s="48" t="e">
        <f t="shared" si="439"/>
        <v>#DIV/0!</v>
      </c>
      <c r="AE415" s="42">
        <f t="shared" si="440"/>
        <v>0</v>
      </c>
      <c r="AF415" s="54">
        <f t="shared" si="441"/>
        <v>0</v>
      </c>
      <c r="AG415" s="39" t="e">
        <f t="shared" si="442"/>
        <v>#DIV/0!</v>
      </c>
      <c r="AH415" s="54" t="e">
        <f t="shared" si="443"/>
        <v>#DIV/0!</v>
      </c>
      <c r="AI415" s="39" t="e">
        <f t="shared" si="444"/>
        <v>#DIV/0!</v>
      </c>
      <c r="AJ415" s="56" t="e">
        <f t="shared" si="445"/>
        <v>#DIV/0!</v>
      </c>
      <c r="AK415" s="42">
        <f t="shared" si="446"/>
        <v>0</v>
      </c>
      <c r="AL415" s="54">
        <f t="shared" si="447"/>
        <v>0</v>
      </c>
      <c r="AM415" s="39" t="e">
        <f t="shared" si="448"/>
        <v>#DIV/0!</v>
      </c>
      <c r="AN415" s="54" t="e">
        <f t="shared" si="449"/>
        <v>#DIV/0!</v>
      </c>
      <c r="AO415" s="39" t="e">
        <f t="shared" si="450"/>
        <v>#DIV/0!</v>
      </c>
      <c r="AP415" s="56" t="e">
        <f t="shared" si="451"/>
        <v>#DIV/0!</v>
      </c>
      <c r="AQ415" s="39" t="e">
        <f t="shared" si="452"/>
        <v>#DIV/0!</v>
      </c>
      <c r="AR415" s="56" t="e">
        <f t="shared" si="453"/>
        <v>#DIV/0!</v>
      </c>
      <c r="AS415" s="43" t="e">
        <f t="shared" si="454"/>
        <v>#DIV/0!</v>
      </c>
      <c r="AT415" s="58" t="e">
        <f t="shared" si="455"/>
        <v>#DIV/0!</v>
      </c>
      <c r="AU415" s="42">
        <f t="shared" si="456"/>
        <v>0</v>
      </c>
      <c r="AV415" s="61">
        <f t="shared" si="457"/>
        <v>0</v>
      </c>
      <c r="AW415" s="39" t="e">
        <f t="shared" si="458"/>
        <v>#DIV/0!</v>
      </c>
      <c r="AX415" s="61" t="e">
        <f t="shared" si="459"/>
        <v>#DIV/0!</v>
      </c>
      <c r="AY415" s="41" t="e">
        <f t="shared" si="460"/>
        <v>#DIV/0!</v>
      </c>
      <c r="AZ415" s="61" t="e">
        <f t="shared" si="461"/>
        <v>#DIV/0!</v>
      </c>
      <c r="BA415" s="39" t="e">
        <f t="shared" si="462"/>
        <v>#DIV/0!</v>
      </c>
      <c r="BB415" s="64" t="e">
        <f t="shared" si="463"/>
        <v>#DIV/0!</v>
      </c>
      <c r="BC415" s="42">
        <f t="shared" si="464"/>
        <v>0</v>
      </c>
      <c r="BD415" s="61">
        <f t="shared" si="465"/>
        <v>0</v>
      </c>
      <c r="BE415" s="39" t="e">
        <f t="shared" si="466"/>
        <v>#DIV/0!</v>
      </c>
      <c r="BF415" s="61" t="e">
        <f t="shared" si="467"/>
        <v>#DIV/0!</v>
      </c>
      <c r="BG415" s="41" t="e">
        <f t="shared" si="468"/>
        <v>#DIV/0!</v>
      </c>
      <c r="BH415" s="61" t="e">
        <f t="shared" si="469"/>
        <v>#DIV/0!</v>
      </c>
      <c r="BI415" s="39" t="e">
        <f t="shared" si="470"/>
        <v>#DIV/0!</v>
      </c>
      <c r="BJ415" s="64" t="e">
        <f t="shared" si="471"/>
        <v>#DIV/0!</v>
      </c>
      <c r="BK415" s="39" t="e">
        <f t="shared" si="472"/>
        <v>#DIV/0!</v>
      </c>
      <c r="BL415" s="64" t="e">
        <f t="shared" si="473"/>
        <v>#DIV/0!</v>
      </c>
      <c r="BM415" s="43" t="e">
        <f t="shared" si="474"/>
        <v>#DIV/0!</v>
      </c>
      <c r="BN415" s="66" t="e">
        <f t="shared" si="475"/>
        <v>#DIV/0!</v>
      </c>
      <c r="BO415" s="17">
        <f t="shared" si="476"/>
        <v>0</v>
      </c>
      <c r="BP415" s="68">
        <f t="shared" si="477"/>
        <v>0</v>
      </c>
      <c r="BQ415" s="39">
        <f t="shared" si="478"/>
        <v>0</v>
      </c>
      <c r="BR415" s="69">
        <f t="shared" si="479"/>
        <v>0</v>
      </c>
      <c r="BS415" s="44" t="e">
        <f t="shared" si="480"/>
        <v>#DIV/0!</v>
      </c>
      <c r="BT415" s="70" t="e">
        <f t="shared" si="481"/>
        <v>#DIV/0!</v>
      </c>
      <c r="BU415" s="43" t="str">
        <f t="shared" si="482"/>
        <v>REPROVADO</v>
      </c>
      <c r="BV415" s="71" t="str">
        <f t="shared" si="483"/>
        <v>REPROVADO</v>
      </c>
    </row>
    <row r="416" spans="1:74">
      <c r="A416" s="17">
        <f>'PLANILHA PRINCIPAL'!C418</f>
        <v>0</v>
      </c>
      <c r="B416" s="45">
        <f>'PLANILHA PRINCIPAL'!D418</f>
        <v>0</v>
      </c>
      <c r="C416" s="17">
        <f t="shared" si="415"/>
        <v>60</v>
      </c>
      <c r="D416" s="45">
        <f t="shared" si="416"/>
        <v>24500</v>
      </c>
      <c r="E416" s="17">
        <f t="shared" si="417"/>
        <v>0.6</v>
      </c>
      <c r="F416" s="45">
        <f t="shared" si="418"/>
        <v>1</v>
      </c>
      <c r="G416" s="17">
        <f t="shared" si="419"/>
        <v>0.8</v>
      </c>
      <c r="H416" s="45">
        <f t="shared" si="420"/>
        <v>1.4</v>
      </c>
      <c r="I416" s="17">
        <f t="shared" si="421"/>
        <v>1.8</v>
      </c>
      <c r="J416" s="45">
        <f>'PLANILHA PRINCIPAL'!E418</f>
        <v>0</v>
      </c>
      <c r="K416" s="17">
        <f t="shared" si="422"/>
        <v>0.2</v>
      </c>
      <c r="L416" s="45">
        <f t="shared" si="423"/>
        <v>0.3</v>
      </c>
      <c r="M416" s="17">
        <f t="shared" si="424"/>
        <v>0.8</v>
      </c>
      <c r="N416" s="72">
        <f>'PLANILHA PRINCIPAL'!F418</f>
        <v>0</v>
      </c>
      <c r="O416" s="39">
        <f>'PLANILHA PRINCIPAL'!G418</f>
        <v>0</v>
      </c>
      <c r="P416" s="47">
        <f t="shared" si="425"/>
        <v>0.48</v>
      </c>
      <c r="Q416" s="39">
        <f t="shared" si="426"/>
        <v>20.571428571428569</v>
      </c>
      <c r="R416" s="48">
        <f t="shared" si="427"/>
        <v>20.779220779220779</v>
      </c>
      <c r="S416" s="17">
        <f t="shared" si="428"/>
        <v>11760</v>
      </c>
      <c r="T416" s="49">
        <f t="shared" si="429"/>
        <v>0</v>
      </c>
      <c r="U416" s="40">
        <f t="shared" si="430"/>
        <v>0</v>
      </c>
      <c r="V416" s="49">
        <f t="shared" si="431"/>
        <v>0</v>
      </c>
      <c r="W416" s="40">
        <f t="shared" si="432"/>
        <v>0</v>
      </c>
      <c r="X416" s="49">
        <f t="shared" si="433"/>
        <v>0</v>
      </c>
      <c r="Y416" s="41" t="e">
        <f t="shared" si="434"/>
        <v>#DIV/0!</v>
      </c>
      <c r="Z416" s="50" t="e">
        <f t="shared" si="435"/>
        <v>#DIV/0!</v>
      </c>
      <c r="AA416" s="17">
        <f t="shared" si="436"/>
        <v>0.5</v>
      </c>
      <c r="AB416" s="51" t="e">
        <f t="shared" si="437"/>
        <v>#DIV/0!</v>
      </c>
      <c r="AC416" s="39" t="e">
        <f t="shared" si="438"/>
        <v>#DIV/0!</v>
      </c>
      <c r="AD416" s="48" t="e">
        <f t="shared" si="439"/>
        <v>#DIV/0!</v>
      </c>
      <c r="AE416" s="42">
        <f t="shared" si="440"/>
        <v>0</v>
      </c>
      <c r="AF416" s="54">
        <f t="shared" si="441"/>
        <v>0</v>
      </c>
      <c r="AG416" s="39" t="e">
        <f t="shared" si="442"/>
        <v>#DIV/0!</v>
      </c>
      <c r="AH416" s="54" t="e">
        <f t="shared" si="443"/>
        <v>#DIV/0!</v>
      </c>
      <c r="AI416" s="39" t="e">
        <f t="shared" si="444"/>
        <v>#DIV/0!</v>
      </c>
      <c r="AJ416" s="56" t="e">
        <f t="shared" si="445"/>
        <v>#DIV/0!</v>
      </c>
      <c r="AK416" s="42">
        <f t="shared" si="446"/>
        <v>0</v>
      </c>
      <c r="AL416" s="54">
        <f t="shared" si="447"/>
        <v>0</v>
      </c>
      <c r="AM416" s="39" t="e">
        <f t="shared" si="448"/>
        <v>#DIV/0!</v>
      </c>
      <c r="AN416" s="54" t="e">
        <f t="shared" si="449"/>
        <v>#DIV/0!</v>
      </c>
      <c r="AO416" s="39" t="e">
        <f t="shared" si="450"/>
        <v>#DIV/0!</v>
      </c>
      <c r="AP416" s="56" t="e">
        <f t="shared" si="451"/>
        <v>#DIV/0!</v>
      </c>
      <c r="AQ416" s="39" t="e">
        <f t="shared" si="452"/>
        <v>#DIV/0!</v>
      </c>
      <c r="AR416" s="56" t="e">
        <f t="shared" si="453"/>
        <v>#DIV/0!</v>
      </c>
      <c r="AS416" s="43" t="e">
        <f t="shared" si="454"/>
        <v>#DIV/0!</v>
      </c>
      <c r="AT416" s="58" t="e">
        <f t="shared" si="455"/>
        <v>#DIV/0!</v>
      </c>
      <c r="AU416" s="42">
        <f t="shared" si="456"/>
        <v>0</v>
      </c>
      <c r="AV416" s="61">
        <f t="shared" si="457"/>
        <v>0</v>
      </c>
      <c r="AW416" s="39" t="e">
        <f t="shared" si="458"/>
        <v>#DIV/0!</v>
      </c>
      <c r="AX416" s="61" t="e">
        <f t="shared" si="459"/>
        <v>#DIV/0!</v>
      </c>
      <c r="AY416" s="41" t="e">
        <f t="shared" si="460"/>
        <v>#DIV/0!</v>
      </c>
      <c r="AZ416" s="61" t="e">
        <f t="shared" si="461"/>
        <v>#DIV/0!</v>
      </c>
      <c r="BA416" s="39" t="e">
        <f t="shared" si="462"/>
        <v>#DIV/0!</v>
      </c>
      <c r="BB416" s="64" t="e">
        <f t="shared" si="463"/>
        <v>#DIV/0!</v>
      </c>
      <c r="BC416" s="42">
        <f t="shared" si="464"/>
        <v>0</v>
      </c>
      <c r="BD416" s="61">
        <f t="shared" si="465"/>
        <v>0</v>
      </c>
      <c r="BE416" s="39" t="e">
        <f t="shared" si="466"/>
        <v>#DIV/0!</v>
      </c>
      <c r="BF416" s="61" t="e">
        <f t="shared" si="467"/>
        <v>#DIV/0!</v>
      </c>
      <c r="BG416" s="41" t="e">
        <f t="shared" si="468"/>
        <v>#DIV/0!</v>
      </c>
      <c r="BH416" s="61" t="e">
        <f t="shared" si="469"/>
        <v>#DIV/0!</v>
      </c>
      <c r="BI416" s="39" t="e">
        <f t="shared" si="470"/>
        <v>#DIV/0!</v>
      </c>
      <c r="BJ416" s="64" t="e">
        <f t="shared" si="471"/>
        <v>#DIV/0!</v>
      </c>
      <c r="BK416" s="39" t="e">
        <f t="shared" si="472"/>
        <v>#DIV/0!</v>
      </c>
      <c r="BL416" s="64" t="e">
        <f t="shared" si="473"/>
        <v>#DIV/0!</v>
      </c>
      <c r="BM416" s="43" t="e">
        <f t="shared" si="474"/>
        <v>#DIV/0!</v>
      </c>
      <c r="BN416" s="66" t="e">
        <f t="shared" si="475"/>
        <v>#DIV/0!</v>
      </c>
      <c r="BO416" s="17">
        <f t="shared" si="476"/>
        <v>0</v>
      </c>
      <c r="BP416" s="68">
        <f t="shared" si="477"/>
        <v>0</v>
      </c>
      <c r="BQ416" s="39">
        <f t="shared" si="478"/>
        <v>0</v>
      </c>
      <c r="BR416" s="69">
        <f t="shared" si="479"/>
        <v>0</v>
      </c>
      <c r="BS416" s="44" t="e">
        <f t="shared" si="480"/>
        <v>#DIV/0!</v>
      </c>
      <c r="BT416" s="70" t="e">
        <f t="shared" si="481"/>
        <v>#DIV/0!</v>
      </c>
      <c r="BU416" s="43" t="str">
        <f t="shared" si="482"/>
        <v>REPROVADO</v>
      </c>
      <c r="BV416" s="71" t="str">
        <f t="shared" si="483"/>
        <v>REPROVADO</v>
      </c>
    </row>
    <row r="417" spans="1:74">
      <c r="A417" s="17">
        <f>'PLANILHA PRINCIPAL'!C419</f>
        <v>0</v>
      </c>
      <c r="B417" s="45">
        <f>'PLANILHA PRINCIPAL'!D419</f>
        <v>0</v>
      </c>
      <c r="C417" s="17">
        <f t="shared" si="415"/>
        <v>60</v>
      </c>
      <c r="D417" s="45">
        <f t="shared" si="416"/>
        <v>24500</v>
      </c>
      <c r="E417" s="17">
        <f t="shared" si="417"/>
        <v>0.6</v>
      </c>
      <c r="F417" s="45">
        <f t="shared" si="418"/>
        <v>1</v>
      </c>
      <c r="G417" s="17">
        <f t="shared" si="419"/>
        <v>0.8</v>
      </c>
      <c r="H417" s="45">
        <f t="shared" si="420"/>
        <v>1.4</v>
      </c>
      <c r="I417" s="17">
        <f t="shared" si="421"/>
        <v>1.8</v>
      </c>
      <c r="J417" s="45">
        <f>'PLANILHA PRINCIPAL'!E419</f>
        <v>0</v>
      </c>
      <c r="K417" s="17">
        <f t="shared" si="422"/>
        <v>0.2</v>
      </c>
      <c r="L417" s="45">
        <f t="shared" si="423"/>
        <v>0.3</v>
      </c>
      <c r="M417" s="17">
        <f t="shared" si="424"/>
        <v>0.8</v>
      </c>
      <c r="N417" s="72">
        <f>'PLANILHA PRINCIPAL'!F419</f>
        <v>0</v>
      </c>
      <c r="O417" s="39">
        <f>'PLANILHA PRINCIPAL'!G419</f>
        <v>0</v>
      </c>
      <c r="P417" s="47">
        <f t="shared" si="425"/>
        <v>0.48</v>
      </c>
      <c r="Q417" s="39">
        <f t="shared" si="426"/>
        <v>20.571428571428569</v>
      </c>
      <c r="R417" s="48">
        <f t="shared" si="427"/>
        <v>20.779220779220779</v>
      </c>
      <c r="S417" s="17">
        <f t="shared" si="428"/>
        <v>11760</v>
      </c>
      <c r="T417" s="49">
        <f t="shared" si="429"/>
        <v>0</v>
      </c>
      <c r="U417" s="40">
        <f t="shared" si="430"/>
        <v>0</v>
      </c>
      <c r="V417" s="49">
        <f t="shared" si="431"/>
        <v>0</v>
      </c>
      <c r="W417" s="40">
        <f t="shared" si="432"/>
        <v>0</v>
      </c>
      <c r="X417" s="49">
        <f t="shared" si="433"/>
        <v>0</v>
      </c>
      <c r="Y417" s="41" t="e">
        <f t="shared" si="434"/>
        <v>#DIV/0!</v>
      </c>
      <c r="Z417" s="50" t="e">
        <f t="shared" si="435"/>
        <v>#DIV/0!</v>
      </c>
      <c r="AA417" s="17">
        <f t="shared" si="436"/>
        <v>0.5</v>
      </c>
      <c r="AB417" s="51" t="e">
        <f t="shared" si="437"/>
        <v>#DIV/0!</v>
      </c>
      <c r="AC417" s="39" t="e">
        <f t="shared" si="438"/>
        <v>#DIV/0!</v>
      </c>
      <c r="AD417" s="48" t="e">
        <f t="shared" si="439"/>
        <v>#DIV/0!</v>
      </c>
      <c r="AE417" s="42">
        <f t="shared" si="440"/>
        <v>0</v>
      </c>
      <c r="AF417" s="54">
        <f t="shared" si="441"/>
        <v>0</v>
      </c>
      <c r="AG417" s="39" t="e">
        <f t="shared" si="442"/>
        <v>#DIV/0!</v>
      </c>
      <c r="AH417" s="54" t="e">
        <f t="shared" si="443"/>
        <v>#DIV/0!</v>
      </c>
      <c r="AI417" s="39" t="e">
        <f t="shared" si="444"/>
        <v>#DIV/0!</v>
      </c>
      <c r="AJ417" s="56" t="e">
        <f t="shared" si="445"/>
        <v>#DIV/0!</v>
      </c>
      <c r="AK417" s="42">
        <f t="shared" si="446"/>
        <v>0</v>
      </c>
      <c r="AL417" s="54">
        <f t="shared" si="447"/>
        <v>0</v>
      </c>
      <c r="AM417" s="39" t="e">
        <f t="shared" si="448"/>
        <v>#DIV/0!</v>
      </c>
      <c r="AN417" s="54" t="e">
        <f t="shared" si="449"/>
        <v>#DIV/0!</v>
      </c>
      <c r="AO417" s="39" t="e">
        <f t="shared" si="450"/>
        <v>#DIV/0!</v>
      </c>
      <c r="AP417" s="56" t="e">
        <f t="shared" si="451"/>
        <v>#DIV/0!</v>
      </c>
      <c r="AQ417" s="39" t="e">
        <f t="shared" si="452"/>
        <v>#DIV/0!</v>
      </c>
      <c r="AR417" s="56" t="e">
        <f t="shared" si="453"/>
        <v>#DIV/0!</v>
      </c>
      <c r="AS417" s="43" t="e">
        <f t="shared" si="454"/>
        <v>#DIV/0!</v>
      </c>
      <c r="AT417" s="58" t="e">
        <f t="shared" si="455"/>
        <v>#DIV/0!</v>
      </c>
      <c r="AU417" s="42">
        <f t="shared" si="456"/>
        <v>0</v>
      </c>
      <c r="AV417" s="61">
        <f t="shared" si="457"/>
        <v>0</v>
      </c>
      <c r="AW417" s="39" t="e">
        <f t="shared" si="458"/>
        <v>#DIV/0!</v>
      </c>
      <c r="AX417" s="61" t="e">
        <f t="shared" si="459"/>
        <v>#DIV/0!</v>
      </c>
      <c r="AY417" s="41" t="e">
        <f t="shared" si="460"/>
        <v>#DIV/0!</v>
      </c>
      <c r="AZ417" s="61" t="e">
        <f t="shared" si="461"/>
        <v>#DIV/0!</v>
      </c>
      <c r="BA417" s="39" t="e">
        <f t="shared" si="462"/>
        <v>#DIV/0!</v>
      </c>
      <c r="BB417" s="64" t="e">
        <f t="shared" si="463"/>
        <v>#DIV/0!</v>
      </c>
      <c r="BC417" s="42">
        <f t="shared" si="464"/>
        <v>0</v>
      </c>
      <c r="BD417" s="61">
        <f t="shared" si="465"/>
        <v>0</v>
      </c>
      <c r="BE417" s="39" t="e">
        <f t="shared" si="466"/>
        <v>#DIV/0!</v>
      </c>
      <c r="BF417" s="61" t="e">
        <f t="shared" si="467"/>
        <v>#DIV/0!</v>
      </c>
      <c r="BG417" s="41" t="e">
        <f t="shared" si="468"/>
        <v>#DIV/0!</v>
      </c>
      <c r="BH417" s="61" t="e">
        <f t="shared" si="469"/>
        <v>#DIV/0!</v>
      </c>
      <c r="BI417" s="39" t="e">
        <f t="shared" si="470"/>
        <v>#DIV/0!</v>
      </c>
      <c r="BJ417" s="64" t="e">
        <f t="shared" si="471"/>
        <v>#DIV/0!</v>
      </c>
      <c r="BK417" s="39" t="e">
        <f t="shared" si="472"/>
        <v>#DIV/0!</v>
      </c>
      <c r="BL417" s="64" t="e">
        <f t="shared" si="473"/>
        <v>#DIV/0!</v>
      </c>
      <c r="BM417" s="43" t="e">
        <f t="shared" si="474"/>
        <v>#DIV/0!</v>
      </c>
      <c r="BN417" s="66" t="e">
        <f t="shared" si="475"/>
        <v>#DIV/0!</v>
      </c>
      <c r="BO417" s="17">
        <f t="shared" si="476"/>
        <v>0</v>
      </c>
      <c r="BP417" s="68">
        <f t="shared" si="477"/>
        <v>0</v>
      </c>
      <c r="BQ417" s="39">
        <f t="shared" si="478"/>
        <v>0</v>
      </c>
      <c r="BR417" s="69">
        <f t="shared" si="479"/>
        <v>0</v>
      </c>
      <c r="BS417" s="44" t="e">
        <f t="shared" si="480"/>
        <v>#DIV/0!</v>
      </c>
      <c r="BT417" s="70" t="e">
        <f t="shared" si="481"/>
        <v>#DIV/0!</v>
      </c>
      <c r="BU417" s="43" t="str">
        <f t="shared" si="482"/>
        <v>REPROVADO</v>
      </c>
      <c r="BV417" s="71" t="str">
        <f t="shared" si="483"/>
        <v>REPROVADO</v>
      </c>
    </row>
    <row r="418" spans="1:74">
      <c r="A418" s="17">
        <f>'PLANILHA PRINCIPAL'!C420</f>
        <v>0</v>
      </c>
      <c r="B418" s="45">
        <f>'PLANILHA PRINCIPAL'!D420</f>
        <v>0</v>
      </c>
      <c r="C418" s="17">
        <f t="shared" si="415"/>
        <v>60</v>
      </c>
      <c r="D418" s="45">
        <f t="shared" si="416"/>
        <v>24500</v>
      </c>
      <c r="E418" s="17">
        <f t="shared" si="417"/>
        <v>0.6</v>
      </c>
      <c r="F418" s="45">
        <f t="shared" si="418"/>
        <v>1</v>
      </c>
      <c r="G418" s="17">
        <f t="shared" si="419"/>
        <v>0.8</v>
      </c>
      <c r="H418" s="45">
        <f t="shared" si="420"/>
        <v>1.4</v>
      </c>
      <c r="I418" s="17">
        <f t="shared" si="421"/>
        <v>1.8</v>
      </c>
      <c r="J418" s="45">
        <f>'PLANILHA PRINCIPAL'!E420</f>
        <v>0</v>
      </c>
      <c r="K418" s="17">
        <f t="shared" si="422"/>
        <v>0.2</v>
      </c>
      <c r="L418" s="45">
        <f t="shared" si="423"/>
        <v>0.3</v>
      </c>
      <c r="M418" s="17">
        <f t="shared" si="424"/>
        <v>0.8</v>
      </c>
      <c r="N418" s="72">
        <f>'PLANILHA PRINCIPAL'!F420</f>
        <v>0</v>
      </c>
      <c r="O418" s="39">
        <f>'PLANILHA PRINCIPAL'!G420</f>
        <v>0</v>
      </c>
      <c r="P418" s="47">
        <f t="shared" si="425"/>
        <v>0.48</v>
      </c>
      <c r="Q418" s="39">
        <f t="shared" si="426"/>
        <v>20.571428571428569</v>
      </c>
      <c r="R418" s="48">
        <f t="shared" si="427"/>
        <v>20.779220779220779</v>
      </c>
      <c r="S418" s="17">
        <f t="shared" si="428"/>
        <v>11760</v>
      </c>
      <c r="T418" s="49">
        <f t="shared" si="429"/>
        <v>0</v>
      </c>
      <c r="U418" s="40">
        <f t="shared" si="430"/>
        <v>0</v>
      </c>
      <c r="V418" s="49">
        <f t="shared" si="431"/>
        <v>0</v>
      </c>
      <c r="W418" s="40">
        <f t="shared" si="432"/>
        <v>0</v>
      </c>
      <c r="X418" s="49">
        <f t="shared" si="433"/>
        <v>0</v>
      </c>
      <c r="Y418" s="41" t="e">
        <f t="shared" si="434"/>
        <v>#DIV/0!</v>
      </c>
      <c r="Z418" s="50" t="e">
        <f t="shared" si="435"/>
        <v>#DIV/0!</v>
      </c>
      <c r="AA418" s="17">
        <f t="shared" si="436"/>
        <v>0.5</v>
      </c>
      <c r="AB418" s="51" t="e">
        <f t="shared" si="437"/>
        <v>#DIV/0!</v>
      </c>
      <c r="AC418" s="39" t="e">
        <f t="shared" si="438"/>
        <v>#DIV/0!</v>
      </c>
      <c r="AD418" s="48" t="e">
        <f t="shared" si="439"/>
        <v>#DIV/0!</v>
      </c>
      <c r="AE418" s="42">
        <f t="shared" si="440"/>
        <v>0</v>
      </c>
      <c r="AF418" s="54">
        <f t="shared" si="441"/>
        <v>0</v>
      </c>
      <c r="AG418" s="39" t="e">
        <f t="shared" si="442"/>
        <v>#DIV/0!</v>
      </c>
      <c r="AH418" s="54" t="e">
        <f t="shared" si="443"/>
        <v>#DIV/0!</v>
      </c>
      <c r="AI418" s="39" t="e">
        <f t="shared" si="444"/>
        <v>#DIV/0!</v>
      </c>
      <c r="AJ418" s="56" t="e">
        <f t="shared" si="445"/>
        <v>#DIV/0!</v>
      </c>
      <c r="AK418" s="42">
        <f t="shared" si="446"/>
        <v>0</v>
      </c>
      <c r="AL418" s="54">
        <f t="shared" si="447"/>
        <v>0</v>
      </c>
      <c r="AM418" s="39" t="e">
        <f t="shared" si="448"/>
        <v>#DIV/0!</v>
      </c>
      <c r="AN418" s="54" t="e">
        <f t="shared" si="449"/>
        <v>#DIV/0!</v>
      </c>
      <c r="AO418" s="39" t="e">
        <f t="shared" si="450"/>
        <v>#DIV/0!</v>
      </c>
      <c r="AP418" s="56" t="e">
        <f t="shared" si="451"/>
        <v>#DIV/0!</v>
      </c>
      <c r="AQ418" s="39" t="e">
        <f t="shared" si="452"/>
        <v>#DIV/0!</v>
      </c>
      <c r="AR418" s="56" t="e">
        <f t="shared" si="453"/>
        <v>#DIV/0!</v>
      </c>
      <c r="AS418" s="43" t="e">
        <f t="shared" si="454"/>
        <v>#DIV/0!</v>
      </c>
      <c r="AT418" s="58" t="e">
        <f t="shared" si="455"/>
        <v>#DIV/0!</v>
      </c>
      <c r="AU418" s="42">
        <f t="shared" si="456"/>
        <v>0</v>
      </c>
      <c r="AV418" s="61">
        <f t="shared" si="457"/>
        <v>0</v>
      </c>
      <c r="AW418" s="39" t="e">
        <f t="shared" si="458"/>
        <v>#DIV/0!</v>
      </c>
      <c r="AX418" s="61" t="e">
        <f t="shared" si="459"/>
        <v>#DIV/0!</v>
      </c>
      <c r="AY418" s="41" t="e">
        <f t="shared" si="460"/>
        <v>#DIV/0!</v>
      </c>
      <c r="AZ418" s="61" t="e">
        <f t="shared" si="461"/>
        <v>#DIV/0!</v>
      </c>
      <c r="BA418" s="39" t="e">
        <f t="shared" si="462"/>
        <v>#DIV/0!</v>
      </c>
      <c r="BB418" s="64" t="e">
        <f t="shared" si="463"/>
        <v>#DIV/0!</v>
      </c>
      <c r="BC418" s="42">
        <f t="shared" si="464"/>
        <v>0</v>
      </c>
      <c r="BD418" s="61">
        <f t="shared" si="465"/>
        <v>0</v>
      </c>
      <c r="BE418" s="39" t="e">
        <f t="shared" si="466"/>
        <v>#DIV/0!</v>
      </c>
      <c r="BF418" s="61" t="e">
        <f t="shared" si="467"/>
        <v>#DIV/0!</v>
      </c>
      <c r="BG418" s="41" t="e">
        <f t="shared" si="468"/>
        <v>#DIV/0!</v>
      </c>
      <c r="BH418" s="61" t="e">
        <f t="shared" si="469"/>
        <v>#DIV/0!</v>
      </c>
      <c r="BI418" s="39" t="e">
        <f t="shared" si="470"/>
        <v>#DIV/0!</v>
      </c>
      <c r="BJ418" s="64" t="e">
        <f t="shared" si="471"/>
        <v>#DIV/0!</v>
      </c>
      <c r="BK418" s="39" t="e">
        <f t="shared" si="472"/>
        <v>#DIV/0!</v>
      </c>
      <c r="BL418" s="64" t="e">
        <f t="shared" si="473"/>
        <v>#DIV/0!</v>
      </c>
      <c r="BM418" s="43" t="e">
        <f t="shared" si="474"/>
        <v>#DIV/0!</v>
      </c>
      <c r="BN418" s="66" t="e">
        <f t="shared" si="475"/>
        <v>#DIV/0!</v>
      </c>
      <c r="BO418" s="17">
        <f t="shared" si="476"/>
        <v>0</v>
      </c>
      <c r="BP418" s="68">
        <f t="shared" si="477"/>
        <v>0</v>
      </c>
      <c r="BQ418" s="39">
        <f t="shared" si="478"/>
        <v>0</v>
      </c>
      <c r="BR418" s="69">
        <f t="shared" si="479"/>
        <v>0</v>
      </c>
      <c r="BS418" s="44" t="e">
        <f t="shared" si="480"/>
        <v>#DIV/0!</v>
      </c>
      <c r="BT418" s="70" t="e">
        <f t="shared" si="481"/>
        <v>#DIV/0!</v>
      </c>
      <c r="BU418" s="43" t="str">
        <f t="shared" si="482"/>
        <v>REPROVADO</v>
      </c>
      <c r="BV418" s="71" t="str">
        <f t="shared" si="483"/>
        <v>REPROVADO</v>
      </c>
    </row>
    <row r="419" spans="1:74">
      <c r="A419" s="17">
        <f>'PLANILHA PRINCIPAL'!C421</f>
        <v>0</v>
      </c>
      <c r="B419" s="45">
        <f>'PLANILHA PRINCIPAL'!D421</f>
        <v>0</v>
      </c>
      <c r="C419" s="17">
        <f t="shared" si="415"/>
        <v>60</v>
      </c>
      <c r="D419" s="45">
        <f t="shared" si="416"/>
        <v>24500</v>
      </c>
      <c r="E419" s="17">
        <f t="shared" si="417"/>
        <v>0.6</v>
      </c>
      <c r="F419" s="45">
        <f t="shared" si="418"/>
        <v>1</v>
      </c>
      <c r="G419" s="17">
        <f t="shared" si="419"/>
        <v>0.8</v>
      </c>
      <c r="H419" s="45">
        <f t="shared" si="420"/>
        <v>1.4</v>
      </c>
      <c r="I419" s="17">
        <f t="shared" si="421"/>
        <v>1.8</v>
      </c>
      <c r="J419" s="45">
        <f>'PLANILHA PRINCIPAL'!E421</f>
        <v>0</v>
      </c>
      <c r="K419" s="17">
        <f t="shared" si="422"/>
        <v>0.2</v>
      </c>
      <c r="L419" s="45">
        <f t="shared" si="423"/>
        <v>0.3</v>
      </c>
      <c r="M419" s="17">
        <f t="shared" si="424"/>
        <v>0.8</v>
      </c>
      <c r="N419" s="72">
        <f>'PLANILHA PRINCIPAL'!F421</f>
        <v>0</v>
      </c>
      <c r="O419" s="39">
        <f>'PLANILHA PRINCIPAL'!G421</f>
        <v>0</v>
      </c>
      <c r="P419" s="47">
        <f t="shared" si="425"/>
        <v>0.48</v>
      </c>
      <c r="Q419" s="39">
        <f t="shared" si="426"/>
        <v>20.571428571428569</v>
      </c>
      <c r="R419" s="48">
        <f t="shared" si="427"/>
        <v>20.779220779220779</v>
      </c>
      <c r="S419" s="17">
        <f t="shared" si="428"/>
        <v>11760</v>
      </c>
      <c r="T419" s="49">
        <f t="shared" si="429"/>
        <v>0</v>
      </c>
      <c r="U419" s="40">
        <f t="shared" si="430"/>
        <v>0</v>
      </c>
      <c r="V419" s="49">
        <f t="shared" si="431"/>
        <v>0</v>
      </c>
      <c r="W419" s="40">
        <f t="shared" si="432"/>
        <v>0</v>
      </c>
      <c r="X419" s="49">
        <f t="shared" si="433"/>
        <v>0</v>
      </c>
      <c r="Y419" s="41" t="e">
        <f t="shared" si="434"/>
        <v>#DIV/0!</v>
      </c>
      <c r="Z419" s="50" t="e">
        <f t="shared" si="435"/>
        <v>#DIV/0!</v>
      </c>
      <c r="AA419" s="17">
        <f t="shared" si="436"/>
        <v>0.5</v>
      </c>
      <c r="AB419" s="51" t="e">
        <f t="shared" si="437"/>
        <v>#DIV/0!</v>
      </c>
      <c r="AC419" s="39" t="e">
        <f t="shared" si="438"/>
        <v>#DIV/0!</v>
      </c>
      <c r="AD419" s="48" t="e">
        <f t="shared" si="439"/>
        <v>#DIV/0!</v>
      </c>
      <c r="AE419" s="42">
        <f t="shared" si="440"/>
        <v>0</v>
      </c>
      <c r="AF419" s="54">
        <f t="shared" si="441"/>
        <v>0</v>
      </c>
      <c r="AG419" s="39" t="e">
        <f t="shared" si="442"/>
        <v>#DIV/0!</v>
      </c>
      <c r="AH419" s="54" t="e">
        <f t="shared" si="443"/>
        <v>#DIV/0!</v>
      </c>
      <c r="AI419" s="39" t="e">
        <f t="shared" si="444"/>
        <v>#DIV/0!</v>
      </c>
      <c r="AJ419" s="56" t="e">
        <f t="shared" si="445"/>
        <v>#DIV/0!</v>
      </c>
      <c r="AK419" s="42">
        <f t="shared" si="446"/>
        <v>0</v>
      </c>
      <c r="AL419" s="54">
        <f t="shared" si="447"/>
        <v>0</v>
      </c>
      <c r="AM419" s="39" t="e">
        <f t="shared" si="448"/>
        <v>#DIV/0!</v>
      </c>
      <c r="AN419" s="54" t="e">
        <f t="shared" si="449"/>
        <v>#DIV/0!</v>
      </c>
      <c r="AO419" s="39" t="e">
        <f t="shared" si="450"/>
        <v>#DIV/0!</v>
      </c>
      <c r="AP419" s="56" t="e">
        <f t="shared" si="451"/>
        <v>#DIV/0!</v>
      </c>
      <c r="AQ419" s="39" t="e">
        <f t="shared" si="452"/>
        <v>#DIV/0!</v>
      </c>
      <c r="AR419" s="56" t="e">
        <f t="shared" si="453"/>
        <v>#DIV/0!</v>
      </c>
      <c r="AS419" s="43" t="e">
        <f t="shared" si="454"/>
        <v>#DIV/0!</v>
      </c>
      <c r="AT419" s="58" t="e">
        <f t="shared" si="455"/>
        <v>#DIV/0!</v>
      </c>
      <c r="AU419" s="42">
        <f t="shared" si="456"/>
        <v>0</v>
      </c>
      <c r="AV419" s="61">
        <f t="shared" si="457"/>
        <v>0</v>
      </c>
      <c r="AW419" s="39" t="e">
        <f t="shared" si="458"/>
        <v>#DIV/0!</v>
      </c>
      <c r="AX419" s="61" t="e">
        <f t="shared" si="459"/>
        <v>#DIV/0!</v>
      </c>
      <c r="AY419" s="41" t="e">
        <f t="shared" si="460"/>
        <v>#DIV/0!</v>
      </c>
      <c r="AZ419" s="61" t="e">
        <f t="shared" si="461"/>
        <v>#DIV/0!</v>
      </c>
      <c r="BA419" s="39" t="e">
        <f t="shared" si="462"/>
        <v>#DIV/0!</v>
      </c>
      <c r="BB419" s="64" t="e">
        <f t="shared" si="463"/>
        <v>#DIV/0!</v>
      </c>
      <c r="BC419" s="42">
        <f t="shared" si="464"/>
        <v>0</v>
      </c>
      <c r="BD419" s="61">
        <f t="shared" si="465"/>
        <v>0</v>
      </c>
      <c r="BE419" s="39" t="e">
        <f t="shared" si="466"/>
        <v>#DIV/0!</v>
      </c>
      <c r="BF419" s="61" t="e">
        <f t="shared" si="467"/>
        <v>#DIV/0!</v>
      </c>
      <c r="BG419" s="41" t="e">
        <f t="shared" si="468"/>
        <v>#DIV/0!</v>
      </c>
      <c r="BH419" s="61" t="e">
        <f t="shared" si="469"/>
        <v>#DIV/0!</v>
      </c>
      <c r="BI419" s="39" t="e">
        <f t="shared" si="470"/>
        <v>#DIV/0!</v>
      </c>
      <c r="BJ419" s="64" t="e">
        <f t="shared" si="471"/>
        <v>#DIV/0!</v>
      </c>
      <c r="BK419" s="39" t="e">
        <f t="shared" si="472"/>
        <v>#DIV/0!</v>
      </c>
      <c r="BL419" s="64" t="e">
        <f t="shared" si="473"/>
        <v>#DIV/0!</v>
      </c>
      <c r="BM419" s="43" t="e">
        <f t="shared" si="474"/>
        <v>#DIV/0!</v>
      </c>
      <c r="BN419" s="66" t="e">
        <f t="shared" si="475"/>
        <v>#DIV/0!</v>
      </c>
      <c r="BO419" s="17">
        <f t="shared" si="476"/>
        <v>0</v>
      </c>
      <c r="BP419" s="68">
        <f t="shared" si="477"/>
        <v>0</v>
      </c>
      <c r="BQ419" s="39">
        <f t="shared" si="478"/>
        <v>0</v>
      </c>
      <c r="BR419" s="69">
        <f t="shared" si="479"/>
        <v>0</v>
      </c>
      <c r="BS419" s="44" t="e">
        <f t="shared" si="480"/>
        <v>#DIV/0!</v>
      </c>
      <c r="BT419" s="70" t="e">
        <f t="shared" si="481"/>
        <v>#DIV/0!</v>
      </c>
      <c r="BU419" s="43" t="str">
        <f t="shared" si="482"/>
        <v>REPROVADO</v>
      </c>
      <c r="BV419" s="71" t="str">
        <f t="shared" si="483"/>
        <v>REPROVADO</v>
      </c>
    </row>
    <row r="420" spans="1:74">
      <c r="A420" s="17">
        <f>'PLANILHA PRINCIPAL'!C422</f>
        <v>0</v>
      </c>
      <c r="B420" s="45">
        <f>'PLANILHA PRINCIPAL'!D422</f>
        <v>0</v>
      </c>
      <c r="C420" s="17">
        <f t="shared" si="415"/>
        <v>60</v>
      </c>
      <c r="D420" s="45">
        <f t="shared" si="416"/>
        <v>24500</v>
      </c>
      <c r="E420" s="17">
        <f t="shared" si="417"/>
        <v>0.6</v>
      </c>
      <c r="F420" s="45">
        <f t="shared" si="418"/>
        <v>1</v>
      </c>
      <c r="G420" s="17">
        <f t="shared" si="419"/>
        <v>0.8</v>
      </c>
      <c r="H420" s="45">
        <f t="shared" si="420"/>
        <v>1.4</v>
      </c>
      <c r="I420" s="17">
        <f t="shared" si="421"/>
        <v>1.8</v>
      </c>
      <c r="J420" s="45">
        <f>'PLANILHA PRINCIPAL'!E422</f>
        <v>0</v>
      </c>
      <c r="K420" s="17">
        <f t="shared" si="422"/>
        <v>0.2</v>
      </c>
      <c r="L420" s="45">
        <f t="shared" si="423"/>
        <v>0.3</v>
      </c>
      <c r="M420" s="17">
        <f t="shared" si="424"/>
        <v>0.8</v>
      </c>
      <c r="N420" s="72">
        <f>'PLANILHA PRINCIPAL'!F422</f>
        <v>0</v>
      </c>
      <c r="O420" s="39">
        <f>'PLANILHA PRINCIPAL'!G422</f>
        <v>0</v>
      </c>
      <c r="P420" s="47">
        <f t="shared" si="425"/>
        <v>0.48</v>
      </c>
      <c r="Q420" s="39">
        <f t="shared" si="426"/>
        <v>20.571428571428569</v>
      </c>
      <c r="R420" s="48">
        <f t="shared" si="427"/>
        <v>20.779220779220779</v>
      </c>
      <c r="S420" s="17">
        <f t="shared" si="428"/>
        <v>11760</v>
      </c>
      <c r="T420" s="49">
        <f t="shared" si="429"/>
        <v>0</v>
      </c>
      <c r="U420" s="40">
        <f t="shared" si="430"/>
        <v>0</v>
      </c>
      <c r="V420" s="49">
        <f t="shared" si="431"/>
        <v>0</v>
      </c>
      <c r="W420" s="40">
        <f t="shared" si="432"/>
        <v>0</v>
      </c>
      <c r="X420" s="49">
        <f t="shared" si="433"/>
        <v>0</v>
      </c>
      <c r="Y420" s="41" t="e">
        <f t="shared" si="434"/>
        <v>#DIV/0!</v>
      </c>
      <c r="Z420" s="50" t="e">
        <f t="shared" si="435"/>
        <v>#DIV/0!</v>
      </c>
      <c r="AA420" s="17">
        <f t="shared" si="436"/>
        <v>0.5</v>
      </c>
      <c r="AB420" s="51" t="e">
        <f t="shared" si="437"/>
        <v>#DIV/0!</v>
      </c>
      <c r="AC420" s="39" t="e">
        <f t="shared" si="438"/>
        <v>#DIV/0!</v>
      </c>
      <c r="AD420" s="48" t="e">
        <f t="shared" si="439"/>
        <v>#DIV/0!</v>
      </c>
      <c r="AE420" s="42">
        <f t="shared" si="440"/>
        <v>0</v>
      </c>
      <c r="AF420" s="54">
        <f t="shared" si="441"/>
        <v>0</v>
      </c>
      <c r="AG420" s="39" t="e">
        <f t="shared" si="442"/>
        <v>#DIV/0!</v>
      </c>
      <c r="AH420" s="54" t="e">
        <f t="shared" si="443"/>
        <v>#DIV/0!</v>
      </c>
      <c r="AI420" s="39" t="e">
        <f t="shared" si="444"/>
        <v>#DIV/0!</v>
      </c>
      <c r="AJ420" s="56" t="e">
        <f t="shared" si="445"/>
        <v>#DIV/0!</v>
      </c>
      <c r="AK420" s="42">
        <f t="shared" si="446"/>
        <v>0</v>
      </c>
      <c r="AL420" s="54">
        <f t="shared" si="447"/>
        <v>0</v>
      </c>
      <c r="AM420" s="39" t="e">
        <f t="shared" si="448"/>
        <v>#DIV/0!</v>
      </c>
      <c r="AN420" s="54" t="e">
        <f t="shared" si="449"/>
        <v>#DIV/0!</v>
      </c>
      <c r="AO420" s="39" t="e">
        <f t="shared" si="450"/>
        <v>#DIV/0!</v>
      </c>
      <c r="AP420" s="56" t="e">
        <f t="shared" si="451"/>
        <v>#DIV/0!</v>
      </c>
      <c r="AQ420" s="39" t="e">
        <f t="shared" si="452"/>
        <v>#DIV/0!</v>
      </c>
      <c r="AR420" s="56" t="e">
        <f t="shared" si="453"/>
        <v>#DIV/0!</v>
      </c>
      <c r="AS420" s="43" t="e">
        <f t="shared" si="454"/>
        <v>#DIV/0!</v>
      </c>
      <c r="AT420" s="58" t="e">
        <f t="shared" si="455"/>
        <v>#DIV/0!</v>
      </c>
      <c r="AU420" s="42">
        <f t="shared" si="456"/>
        <v>0</v>
      </c>
      <c r="AV420" s="61">
        <f t="shared" si="457"/>
        <v>0</v>
      </c>
      <c r="AW420" s="39" t="e">
        <f t="shared" si="458"/>
        <v>#DIV/0!</v>
      </c>
      <c r="AX420" s="61" t="e">
        <f t="shared" si="459"/>
        <v>#DIV/0!</v>
      </c>
      <c r="AY420" s="41" t="e">
        <f t="shared" si="460"/>
        <v>#DIV/0!</v>
      </c>
      <c r="AZ420" s="61" t="e">
        <f t="shared" si="461"/>
        <v>#DIV/0!</v>
      </c>
      <c r="BA420" s="39" t="e">
        <f t="shared" si="462"/>
        <v>#DIV/0!</v>
      </c>
      <c r="BB420" s="64" t="e">
        <f t="shared" si="463"/>
        <v>#DIV/0!</v>
      </c>
      <c r="BC420" s="42">
        <f t="shared" si="464"/>
        <v>0</v>
      </c>
      <c r="BD420" s="61">
        <f t="shared" si="465"/>
        <v>0</v>
      </c>
      <c r="BE420" s="39" t="e">
        <f t="shared" si="466"/>
        <v>#DIV/0!</v>
      </c>
      <c r="BF420" s="61" t="e">
        <f t="shared" si="467"/>
        <v>#DIV/0!</v>
      </c>
      <c r="BG420" s="41" t="e">
        <f t="shared" si="468"/>
        <v>#DIV/0!</v>
      </c>
      <c r="BH420" s="61" t="e">
        <f t="shared" si="469"/>
        <v>#DIV/0!</v>
      </c>
      <c r="BI420" s="39" t="e">
        <f t="shared" si="470"/>
        <v>#DIV/0!</v>
      </c>
      <c r="BJ420" s="64" t="e">
        <f t="shared" si="471"/>
        <v>#DIV/0!</v>
      </c>
      <c r="BK420" s="39" t="e">
        <f t="shared" si="472"/>
        <v>#DIV/0!</v>
      </c>
      <c r="BL420" s="64" t="e">
        <f t="shared" si="473"/>
        <v>#DIV/0!</v>
      </c>
      <c r="BM420" s="43" t="e">
        <f t="shared" si="474"/>
        <v>#DIV/0!</v>
      </c>
      <c r="BN420" s="66" t="e">
        <f t="shared" si="475"/>
        <v>#DIV/0!</v>
      </c>
      <c r="BO420" s="17">
        <f t="shared" si="476"/>
        <v>0</v>
      </c>
      <c r="BP420" s="68">
        <f t="shared" si="477"/>
        <v>0</v>
      </c>
      <c r="BQ420" s="39">
        <f t="shared" si="478"/>
        <v>0</v>
      </c>
      <c r="BR420" s="69">
        <f t="shared" si="479"/>
        <v>0</v>
      </c>
      <c r="BS420" s="44" t="e">
        <f t="shared" si="480"/>
        <v>#DIV/0!</v>
      </c>
      <c r="BT420" s="70" t="e">
        <f t="shared" si="481"/>
        <v>#DIV/0!</v>
      </c>
      <c r="BU420" s="43" t="str">
        <f t="shared" si="482"/>
        <v>REPROVADO</v>
      </c>
      <c r="BV420" s="71" t="str">
        <f t="shared" si="483"/>
        <v>REPROVADO</v>
      </c>
    </row>
    <row r="421" spans="1:74">
      <c r="A421" s="17">
        <f>'PLANILHA PRINCIPAL'!C423</f>
        <v>0</v>
      </c>
      <c r="B421" s="45">
        <f>'PLANILHA PRINCIPAL'!D423</f>
        <v>0</v>
      </c>
      <c r="C421" s="17">
        <f t="shared" si="415"/>
        <v>60</v>
      </c>
      <c r="D421" s="45">
        <f t="shared" si="416"/>
        <v>24500</v>
      </c>
      <c r="E421" s="17">
        <f t="shared" si="417"/>
        <v>0.6</v>
      </c>
      <c r="F421" s="45">
        <f t="shared" si="418"/>
        <v>1</v>
      </c>
      <c r="G421" s="17">
        <f t="shared" si="419"/>
        <v>0.8</v>
      </c>
      <c r="H421" s="45">
        <f t="shared" si="420"/>
        <v>1.4</v>
      </c>
      <c r="I421" s="17">
        <f t="shared" si="421"/>
        <v>1.8</v>
      </c>
      <c r="J421" s="45">
        <f>'PLANILHA PRINCIPAL'!E423</f>
        <v>0</v>
      </c>
      <c r="K421" s="17">
        <f t="shared" si="422"/>
        <v>0.2</v>
      </c>
      <c r="L421" s="45">
        <f t="shared" si="423"/>
        <v>0.3</v>
      </c>
      <c r="M421" s="17">
        <f t="shared" si="424"/>
        <v>0.8</v>
      </c>
      <c r="N421" s="72">
        <f>'PLANILHA PRINCIPAL'!F423</f>
        <v>0</v>
      </c>
      <c r="O421" s="39">
        <f>'PLANILHA PRINCIPAL'!G423</f>
        <v>0</v>
      </c>
      <c r="P421" s="47">
        <f t="shared" si="425"/>
        <v>0.48</v>
      </c>
      <c r="Q421" s="39">
        <f t="shared" si="426"/>
        <v>20.571428571428569</v>
      </c>
      <c r="R421" s="48">
        <f t="shared" si="427"/>
        <v>20.779220779220779</v>
      </c>
      <c r="S421" s="17">
        <f t="shared" si="428"/>
        <v>11760</v>
      </c>
      <c r="T421" s="49">
        <f t="shared" si="429"/>
        <v>0</v>
      </c>
      <c r="U421" s="40">
        <f t="shared" si="430"/>
        <v>0</v>
      </c>
      <c r="V421" s="49">
        <f t="shared" si="431"/>
        <v>0</v>
      </c>
      <c r="W421" s="40">
        <f t="shared" si="432"/>
        <v>0</v>
      </c>
      <c r="X421" s="49">
        <f t="shared" si="433"/>
        <v>0</v>
      </c>
      <c r="Y421" s="41" t="e">
        <f t="shared" si="434"/>
        <v>#DIV/0!</v>
      </c>
      <c r="Z421" s="50" t="e">
        <f t="shared" si="435"/>
        <v>#DIV/0!</v>
      </c>
      <c r="AA421" s="17">
        <f t="shared" si="436"/>
        <v>0.5</v>
      </c>
      <c r="AB421" s="51" t="e">
        <f t="shared" si="437"/>
        <v>#DIV/0!</v>
      </c>
      <c r="AC421" s="39" t="e">
        <f t="shared" si="438"/>
        <v>#DIV/0!</v>
      </c>
      <c r="AD421" s="48" t="e">
        <f t="shared" si="439"/>
        <v>#DIV/0!</v>
      </c>
      <c r="AE421" s="42">
        <f t="shared" si="440"/>
        <v>0</v>
      </c>
      <c r="AF421" s="54">
        <f t="shared" si="441"/>
        <v>0</v>
      </c>
      <c r="AG421" s="39" t="e">
        <f t="shared" si="442"/>
        <v>#DIV/0!</v>
      </c>
      <c r="AH421" s="54" t="e">
        <f t="shared" si="443"/>
        <v>#DIV/0!</v>
      </c>
      <c r="AI421" s="39" t="e">
        <f t="shared" si="444"/>
        <v>#DIV/0!</v>
      </c>
      <c r="AJ421" s="56" t="e">
        <f t="shared" si="445"/>
        <v>#DIV/0!</v>
      </c>
      <c r="AK421" s="42">
        <f t="shared" si="446"/>
        <v>0</v>
      </c>
      <c r="AL421" s="54">
        <f t="shared" si="447"/>
        <v>0</v>
      </c>
      <c r="AM421" s="39" t="e">
        <f t="shared" si="448"/>
        <v>#DIV/0!</v>
      </c>
      <c r="AN421" s="54" t="e">
        <f t="shared" si="449"/>
        <v>#DIV/0!</v>
      </c>
      <c r="AO421" s="39" t="e">
        <f t="shared" si="450"/>
        <v>#DIV/0!</v>
      </c>
      <c r="AP421" s="56" t="e">
        <f t="shared" si="451"/>
        <v>#DIV/0!</v>
      </c>
      <c r="AQ421" s="39" t="e">
        <f t="shared" si="452"/>
        <v>#DIV/0!</v>
      </c>
      <c r="AR421" s="56" t="e">
        <f t="shared" si="453"/>
        <v>#DIV/0!</v>
      </c>
      <c r="AS421" s="43" t="e">
        <f t="shared" si="454"/>
        <v>#DIV/0!</v>
      </c>
      <c r="AT421" s="58" t="e">
        <f t="shared" si="455"/>
        <v>#DIV/0!</v>
      </c>
      <c r="AU421" s="42">
        <f t="shared" si="456"/>
        <v>0</v>
      </c>
      <c r="AV421" s="61">
        <f t="shared" si="457"/>
        <v>0</v>
      </c>
      <c r="AW421" s="39" t="e">
        <f t="shared" si="458"/>
        <v>#DIV/0!</v>
      </c>
      <c r="AX421" s="61" t="e">
        <f t="shared" si="459"/>
        <v>#DIV/0!</v>
      </c>
      <c r="AY421" s="41" t="e">
        <f t="shared" si="460"/>
        <v>#DIV/0!</v>
      </c>
      <c r="AZ421" s="61" t="e">
        <f t="shared" si="461"/>
        <v>#DIV/0!</v>
      </c>
      <c r="BA421" s="39" t="e">
        <f t="shared" si="462"/>
        <v>#DIV/0!</v>
      </c>
      <c r="BB421" s="64" t="e">
        <f t="shared" si="463"/>
        <v>#DIV/0!</v>
      </c>
      <c r="BC421" s="42">
        <f t="shared" si="464"/>
        <v>0</v>
      </c>
      <c r="BD421" s="61">
        <f t="shared" si="465"/>
        <v>0</v>
      </c>
      <c r="BE421" s="39" t="e">
        <f t="shared" si="466"/>
        <v>#DIV/0!</v>
      </c>
      <c r="BF421" s="61" t="e">
        <f t="shared" si="467"/>
        <v>#DIV/0!</v>
      </c>
      <c r="BG421" s="41" t="e">
        <f t="shared" si="468"/>
        <v>#DIV/0!</v>
      </c>
      <c r="BH421" s="61" t="e">
        <f t="shared" si="469"/>
        <v>#DIV/0!</v>
      </c>
      <c r="BI421" s="39" t="e">
        <f t="shared" si="470"/>
        <v>#DIV/0!</v>
      </c>
      <c r="BJ421" s="64" t="e">
        <f t="shared" si="471"/>
        <v>#DIV/0!</v>
      </c>
      <c r="BK421" s="39" t="e">
        <f t="shared" si="472"/>
        <v>#DIV/0!</v>
      </c>
      <c r="BL421" s="64" t="e">
        <f t="shared" si="473"/>
        <v>#DIV/0!</v>
      </c>
      <c r="BM421" s="43" t="e">
        <f t="shared" si="474"/>
        <v>#DIV/0!</v>
      </c>
      <c r="BN421" s="66" t="e">
        <f t="shared" si="475"/>
        <v>#DIV/0!</v>
      </c>
      <c r="BO421" s="17">
        <f t="shared" si="476"/>
        <v>0</v>
      </c>
      <c r="BP421" s="68">
        <f t="shared" si="477"/>
        <v>0</v>
      </c>
      <c r="BQ421" s="39">
        <f t="shared" si="478"/>
        <v>0</v>
      </c>
      <c r="BR421" s="69">
        <f t="shared" si="479"/>
        <v>0</v>
      </c>
      <c r="BS421" s="44" t="e">
        <f t="shared" si="480"/>
        <v>#DIV/0!</v>
      </c>
      <c r="BT421" s="70" t="e">
        <f t="shared" si="481"/>
        <v>#DIV/0!</v>
      </c>
      <c r="BU421" s="43" t="str">
        <f t="shared" si="482"/>
        <v>REPROVADO</v>
      </c>
      <c r="BV421" s="71" t="str">
        <f t="shared" si="483"/>
        <v>REPROVADO</v>
      </c>
    </row>
    <row r="422" spans="1:74">
      <c r="A422" s="17">
        <f>'PLANILHA PRINCIPAL'!C424</f>
        <v>0</v>
      </c>
      <c r="B422" s="45">
        <f>'PLANILHA PRINCIPAL'!D424</f>
        <v>0</v>
      </c>
      <c r="C422" s="17">
        <f t="shared" si="415"/>
        <v>60</v>
      </c>
      <c r="D422" s="45">
        <f t="shared" si="416"/>
        <v>24500</v>
      </c>
      <c r="E422" s="17">
        <f t="shared" si="417"/>
        <v>0.6</v>
      </c>
      <c r="F422" s="45">
        <f t="shared" si="418"/>
        <v>1</v>
      </c>
      <c r="G422" s="17">
        <f t="shared" si="419"/>
        <v>0.8</v>
      </c>
      <c r="H422" s="45">
        <f t="shared" si="420"/>
        <v>1.4</v>
      </c>
      <c r="I422" s="17">
        <f t="shared" si="421"/>
        <v>1.8</v>
      </c>
      <c r="J422" s="45">
        <f>'PLANILHA PRINCIPAL'!E424</f>
        <v>0</v>
      </c>
      <c r="K422" s="17">
        <f t="shared" si="422"/>
        <v>0.2</v>
      </c>
      <c r="L422" s="45">
        <f t="shared" si="423"/>
        <v>0.3</v>
      </c>
      <c r="M422" s="17">
        <f t="shared" si="424"/>
        <v>0.8</v>
      </c>
      <c r="N422" s="72">
        <f>'PLANILHA PRINCIPAL'!F424</f>
        <v>0</v>
      </c>
      <c r="O422" s="39">
        <f>'PLANILHA PRINCIPAL'!G424</f>
        <v>0</v>
      </c>
      <c r="P422" s="47">
        <f t="shared" si="425"/>
        <v>0.48</v>
      </c>
      <c r="Q422" s="39">
        <f t="shared" si="426"/>
        <v>20.571428571428569</v>
      </c>
      <c r="R422" s="48">
        <f t="shared" si="427"/>
        <v>20.779220779220779</v>
      </c>
      <c r="S422" s="17">
        <f t="shared" si="428"/>
        <v>11760</v>
      </c>
      <c r="T422" s="49">
        <f t="shared" si="429"/>
        <v>0</v>
      </c>
      <c r="U422" s="40">
        <f t="shared" si="430"/>
        <v>0</v>
      </c>
      <c r="V422" s="49">
        <f t="shared" si="431"/>
        <v>0</v>
      </c>
      <c r="W422" s="40">
        <f t="shared" si="432"/>
        <v>0</v>
      </c>
      <c r="X422" s="49">
        <f t="shared" si="433"/>
        <v>0</v>
      </c>
      <c r="Y422" s="41" t="e">
        <f t="shared" si="434"/>
        <v>#DIV/0!</v>
      </c>
      <c r="Z422" s="50" t="e">
        <f t="shared" si="435"/>
        <v>#DIV/0!</v>
      </c>
      <c r="AA422" s="17">
        <f t="shared" si="436"/>
        <v>0.5</v>
      </c>
      <c r="AB422" s="51" t="e">
        <f t="shared" si="437"/>
        <v>#DIV/0!</v>
      </c>
      <c r="AC422" s="39" t="e">
        <f t="shared" si="438"/>
        <v>#DIV/0!</v>
      </c>
      <c r="AD422" s="48" t="e">
        <f t="shared" si="439"/>
        <v>#DIV/0!</v>
      </c>
      <c r="AE422" s="42">
        <f t="shared" si="440"/>
        <v>0</v>
      </c>
      <c r="AF422" s="54">
        <f t="shared" si="441"/>
        <v>0</v>
      </c>
      <c r="AG422" s="39" t="e">
        <f t="shared" si="442"/>
        <v>#DIV/0!</v>
      </c>
      <c r="AH422" s="54" t="e">
        <f t="shared" si="443"/>
        <v>#DIV/0!</v>
      </c>
      <c r="AI422" s="39" t="e">
        <f t="shared" si="444"/>
        <v>#DIV/0!</v>
      </c>
      <c r="AJ422" s="56" t="e">
        <f t="shared" si="445"/>
        <v>#DIV/0!</v>
      </c>
      <c r="AK422" s="42">
        <f t="shared" si="446"/>
        <v>0</v>
      </c>
      <c r="AL422" s="54">
        <f t="shared" si="447"/>
        <v>0</v>
      </c>
      <c r="AM422" s="39" t="e">
        <f t="shared" si="448"/>
        <v>#DIV/0!</v>
      </c>
      <c r="AN422" s="54" t="e">
        <f t="shared" si="449"/>
        <v>#DIV/0!</v>
      </c>
      <c r="AO422" s="39" t="e">
        <f t="shared" si="450"/>
        <v>#DIV/0!</v>
      </c>
      <c r="AP422" s="56" t="e">
        <f t="shared" si="451"/>
        <v>#DIV/0!</v>
      </c>
      <c r="AQ422" s="39" t="e">
        <f t="shared" si="452"/>
        <v>#DIV/0!</v>
      </c>
      <c r="AR422" s="56" t="e">
        <f t="shared" si="453"/>
        <v>#DIV/0!</v>
      </c>
      <c r="AS422" s="43" t="e">
        <f t="shared" si="454"/>
        <v>#DIV/0!</v>
      </c>
      <c r="AT422" s="58" t="e">
        <f t="shared" si="455"/>
        <v>#DIV/0!</v>
      </c>
      <c r="AU422" s="42">
        <f t="shared" si="456"/>
        <v>0</v>
      </c>
      <c r="AV422" s="61">
        <f t="shared" si="457"/>
        <v>0</v>
      </c>
      <c r="AW422" s="39" t="e">
        <f t="shared" si="458"/>
        <v>#DIV/0!</v>
      </c>
      <c r="AX422" s="61" t="e">
        <f t="shared" si="459"/>
        <v>#DIV/0!</v>
      </c>
      <c r="AY422" s="41" t="e">
        <f t="shared" si="460"/>
        <v>#DIV/0!</v>
      </c>
      <c r="AZ422" s="61" t="e">
        <f t="shared" si="461"/>
        <v>#DIV/0!</v>
      </c>
      <c r="BA422" s="39" t="e">
        <f t="shared" si="462"/>
        <v>#DIV/0!</v>
      </c>
      <c r="BB422" s="64" t="e">
        <f t="shared" si="463"/>
        <v>#DIV/0!</v>
      </c>
      <c r="BC422" s="42">
        <f t="shared" si="464"/>
        <v>0</v>
      </c>
      <c r="BD422" s="61">
        <f t="shared" si="465"/>
        <v>0</v>
      </c>
      <c r="BE422" s="39" t="e">
        <f t="shared" si="466"/>
        <v>#DIV/0!</v>
      </c>
      <c r="BF422" s="61" t="e">
        <f t="shared" si="467"/>
        <v>#DIV/0!</v>
      </c>
      <c r="BG422" s="41" t="e">
        <f t="shared" si="468"/>
        <v>#DIV/0!</v>
      </c>
      <c r="BH422" s="61" t="e">
        <f t="shared" si="469"/>
        <v>#DIV/0!</v>
      </c>
      <c r="BI422" s="39" t="e">
        <f t="shared" si="470"/>
        <v>#DIV/0!</v>
      </c>
      <c r="BJ422" s="64" t="e">
        <f t="shared" si="471"/>
        <v>#DIV/0!</v>
      </c>
      <c r="BK422" s="39" t="e">
        <f t="shared" si="472"/>
        <v>#DIV/0!</v>
      </c>
      <c r="BL422" s="64" t="e">
        <f t="shared" si="473"/>
        <v>#DIV/0!</v>
      </c>
      <c r="BM422" s="43" t="e">
        <f t="shared" si="474"/>
        <v>#DIV/0!</v>
      </c>
      <c r="BN422" s="66" t="e">
        <f t="shared" si="475"/>
        <v>#DIV/0!</v>
      </c>
      <c r="BO422" s="17">
        <f t="shared" si="476"/>
        <v>0</v>
      </c>
      <c r="BP422" s="68">
        <f t="shared" si="477"/>
        <v>0</v>
      </c>
      <c r="BQ422" s="39">
        <f t="shared" si="478"/>
        <v>0</v>
      </c>
      <c r="BR422" s="69">
        <f t="shared" si="479"/>
        <v>0</v>
      </c>
      <c r="BS422" s="44" t="e">
        <f t="shared" si="480"/>
        <v>#DIV/0!</v>
      </c>
      <c r="BT422" s="70" t="e">
        <f t="shared" si="481"/>
        <v>#DIV/0!</v>
      </c>
      <c r="BU422" s="43" t="str">
        <f t="shared" si="482"/>
        <v>REPROVADO</v>
      </c>
      <c r="BV422" s="71" t="str">
        <f t="shared" si="483"/>
        <v>REPROVADO</v>
      </c>
    </row>
    <row r="423" spans="1:74">
      <c r="A423" s="17">
        <f>'PLANILHA PRINCIPAL'!C425</f>
        <v>0</v>
      </c>
      <c r="B423" s="45">
        <f>'PLANILHA PRINCIPAL'!D425</f>
        <v>0</v>
      </c>
      <c r="C423" s="17">
        <f t="shared" si="415"/>
        <v>60</v>
      </c>
      <c r="D423" s="45">
        <f t="shared" si="416"/>
        <v>24500</v>
      </c>
      <c r="E423" s="17">
        <f t="shared" si="417"/>
        <v>0.6</v>
      </c>
      <c r="F423" s="45">
        <f t="shared" si="418"/>
        <v>1</v>
      </c>
      <c r="G423" s="17">
        <f t="shared" si="419"/>
        <v>0.8</v>
      </c>
      <c r="H423" s="45">
        <f t="shared" si="420"/>
        <v>1.4</v>
      </c>
      <c r="I423" s="17">
        <f t="shared" si="421"/>
        <v>1.8</v>
      </c>
      <c r="J423" s="45">
        <f>'PLANILHA PRINCIPAL'!E425</f>
        <v>0</v>
      </c>
      <c r="K423" s="17">
        <f t="shared" si="422"/>
        <v>0.2</v>
      </c>
      <c r="L423" s="45">
        <f t="shared" si="423"/>
        <v>0.3</v>
      </c>
      <c r="M423" s="17">
        <f t="shared" si="424"/>
        <v>0.8</v>
      </c>
      <c r="N423" s="72">
        <f>'PLANILHA PRINCIPAL'!F425</f>
        <v>0</v>
      </c>
      <c r="O423" s="39">
        <f>'PLANILHA PRINCIPAL'!G425</f>
        <v>0</v>
      </c>
      <c r="P423" s="47">
        <f t="shared" si="425"/>
        <v>0.48</v>
      </c>
      <c r="Q423" s="39">
        <f t="shared" si="426"/>
        <v>20.571428571428569</v>
      </c>
      <c r="R423" s="48">
        <f t="shared" si="427"/>
        <v>20.779220779220779</v>
      </c>
      <c r="S423" s="17">
        <f t="shared" si="428"/>
        <v>11760</v>
      </c>
      <c r="T423" s="49">
        <f t="shared" si="429"/>
        <v>0</v>
      </c>
      <c r="U423" s="40">
        <f t="shared" si="430"/>
        <v>0</v>
      </c>
      <c r="V423" s="49">
        <f t="shared" si="431"/>
        <v>0</v>
      </c>
      <c r="W423" s="40">
        <f t="shared" si="432"/>
        <v>0</v>
      </c>
      <c r="X423" s="49">
        <f t="shared" si="433"/>
        <v>0</v>
      </c>
      <c r="Y423" s="41" t="e">
        <f t="shared" si="434"/>
        <v>#DIV/0!</v>
      </c>
      <c r="Z423" s="50" t="e">
        <f t="shared" si="435"/>
        <v>#DIV/0!</v>
      </c>
      <c r="AA423" s="17">
        <f t="shared" si="436"/>
        <v>0.5</v>
      </c>
      <c r="AB423" s="51" t="e">
        <f t="shared" si="437"/>
        <v>#DIV/0!</v>
      </c>
      <c r="AC423" s="39" t="e">
        <f t="shared" si="438"/>
        <v>#DIV/0!</v>
      </c>
      <c r="AD423" s="48" t="e">
        <f t="shared" si="439"/>
        <v>#DIV/0!</v>
      </c>
      <c r="AE423" s="42">
        <f t="shared" si="440"/>
        <v>0</v>
      </c>
      <c r="AF423" s="54">
        <f t="shared" si="441"/>
        <v>0</v>
      </c>
      <c r="AG423" s="39" t="e">
        <f t="shared" si="442"/>
        <v>#DIV/0!</v>
      </c>
      <c r="AH423" s="54" t="e">
        <f t="shared" si="443"/>
        <v>#DIV/0!</v>
      </c>
      <c r="AI423" s="39" t="e">
        <f t="shared" si="444"/>
        <v>#DIV/0!</v>
      </c>
      <c r="AJ423" s="56" t="e">
        <f t="shared" si="445"/>
        <v>#DIV/0!</v>
      </c>
      <c r="AK423" s="42">
        <f t="shared" si="446"/>
        <v>0</v>
      </c>
      <c r="AL423" s="54">
        <f t="shared" si="447"/>
        <v>0</v>
      </c>
      <c r="AM423" s="39" t="e">
        <f t="shared" si="448"/>
        <v>#DIV/0!</v>
      </c>
      <c r="AN423" s="54" t="e">
        <f t="shared" si="449"/>
        <v>#DIV/0!</v>
      </c>
      <c r="AO423" s="39" t="e">
        <f t="shared" si="450"/>
        <v>#DIV/0!</v>
      </c>
      <c r="AP423" s="56" t="e">
        <f t="shared" si="451"/>
        <v>#DIV/0!</v>
      </c>
      <c r="AQ423" s="39" t="e">
        <f t="shared" si="452"/>
        <v>#DIV/0!</v>
      </c>
      <c r="AR423" s="56" t="e">
        <f t="shared" si="453"/>
        <v>#DIV/0!</v>
      </c>
      <c r="AS423" s="43" t="e">
        <f t="shared" si="454"/>
        <v>#DIV/0!</v>
      </c>
      <c r="AT423" s="58" t="e">
        <f t="shared" si="455"/>
        <v>#DIV/0!</v>
      </c>
      <c r="AU423" s="42">
        <f t="shared" si="456"/>
        <v>0</v>
      </c>
      <c r="AV423" s="61">
        <f t="shared" si="457"/>
        <v>0</v>
      </c>
      <c r="AW423" s="39" t="e">
        <f t="shared" si="458"/>
        <v>#DIV/0!</v>
      </c>
      <c r="AX423" s="61" t="e">
        <f t="shared" si="459"/>
        <v>#DIV/0!</v>
      </c>
      <c r="AY423" s="41" t="e">
        <f t="shared" si="460"/>
        <v>#DIV/0!</v>
      </c>
      <c r="AZ423" s="61" t="e">
        <f t="shared" si="461"/>
        <v>#DIV/0!</v>
      </c>
      <c r="BA423" s="39" t="e">
        <f t="shared" si="462"/>
        <v>#DIV/0!</v>
      </c>
      <c r="BB423" s="64" t="e">
        <f t="shared" si="463"/>
        <v>#DIV/0!</v>
      </c>
      <c r="BC423" s="42">
        <f t="shared" si="464"/>
        <v>0</v>
      </c>
      <c r="BD423" s="61">
        <f t="shared" si="465"/>
        <v>0</v>
      </c>
      <c r="BE423" s="39" t="e">
        <f t="shared" si="466"/>
        <v>#DIV/0!</v>
      </c>
      <c r="BF423" s="61" t="e">
        <f t="shared" si="467"/>
        <v>#DIV/0!</v>
      </c>
      <c r="BG423" s="41" t="e">
        <f t="shared" si="468"/>
        <v>#DIV/0!</v>
      </c>
      <c r="BH423" s="61" t="e">
        <f t="shared" si="469"/>
        <v>#DIV/0!</v>
      </c>
      <c r="BI423" s="39" t="e">
        <f t="shared" si="470"/>
        <v>#DIV/0!</v>
      </c>
      <c r="BJ423" s="64" t="e">
        <f t="shared" si="471"/>
        <v>#DIV/0!</v>
      </c>
      <c r="BK423" s="39" t="e">
        <f t="shared" si="472"/>
        <v>#DIV/0!</v>
      </c>
      <c r="BL423" s="64" t="e">
        <f t="shared" si="473"/>
        <v>#DIV/0!</v>
      </c>
      <c r="BM423" s="43" t="e">
        <f t="shared" si="474"/>
        <v>#DIV/0!</v>
      </c>
      <c r="BN423" s="66" t="e">
        <f t="shared" si="475"/>
        <v>#DIV/0!</v>
      </c>
      <c r="BO423" s="17">
        <f t="shared" si="476"/>
        <v>0</v>
      </c>
      <c r="BP423" s="68">
        <f t="shared" si="477"/>
        <v>0</v>
      </c>
      <c r="BQ423" s="39">
        <f t="shared" si="478"/>
        <v>0</v>
      </c>
      <c r="BR423" s="69">
        <f t="shared" si="479"/>
        <v>0</v>
      </c>
      <c r="BS423" s="44" t="e">
        <f t="shared" si="480"/>
        <v>#DIV/0!</v>
      </c>
      <c r="BT423" s="70" t="e">
        <f t="shared" si="481"/>
        <v>#DIV/0!</v>
      </c>
      <c r="BU423" s="43" t="str">
        <f t="shared" si="482"/>
        <v>REPROVADO</v>
      </c>
      <c r="BV423" s="71" t="str">
        <f t="shared" si="483"/>
        <v>REPROVADO</v>
      </c>
    </row>
    <row r="424" spans="1:74">
      <c r="A424" s="17">
        <f>'PLANILHA PRINCIPAL'!C426</f>
        <v>0</v>
      </c>
      <c r="B424" s="45">
        <f>'PLANILHA PRINCIPAL'!D426</f>
        <v>0</v>
      </c>
      <c r="C424" s="17">
        <f t="shared" si="415"/>
        <v>60</v>
      </c>
      <c r="D424" s="45">
        <f t="shared" si="416"/>
        <v>24500</v>
      </c>
      <c r="E424" s="17">
        <f t="shared" si="417"/>
        <v>0.6</v>
      </c>
      <c r="F424" s="45">
        <f t="shared" si="418"/>
        <v>1</v>
      </c>
      <c r="G424" s="17">
        <f t="shared" si="419"/>
        <v>0.8</v>
      </c>
      <c r="H424" s="45">
        <f t="shared" si="420"/>
        <v>1.4</v>
      </c>
      <c r="I424" s="17">
        <f t="shared" si="421"/>
        <v>1.8</v>
      </c>
      <c r="J424" s="45">
        <f>'PLANILHA PRINCIPAL'!E426</f>
        <v>0</v>
      </c>
      <c r="K424" s="17">
        <f t="shared" si="422"/>
        <v>0.2</v>
      </c>
      <c r="L424" s="45">
        <f t="shared" si="423"/>
        <v>0.3</v>
      </c>
      <c r="M424" s="17">
        <f t="shared" si="424"/>
        <v>0.8</v>
      </c>
      <c r="N424" s="72">
        <f>'PLANILHA PRINCIPAL'!F426</f>
        <v>0</v>
      </c>
      <c r="O424" s="39">
        <f>'PLANILHA PRINCIPAL'!G426</f>
        <v>0</v>
      </c>
      <c r="P424" s="47">
        <f t="shared" si="425"/>
        <v>0.48</v>
      </c>
      <c r="Q424" s="39">
        <f t="shared" si="426"/>
        <v>20.571428571428569</v>
      </c>
      <c r="R424" s="48">
        <f t="shared" si="427"/>
        <v>20.779220779220779</v>
      </c>
      <c r="S424" s="17">
        <f t="shared" si="428"/>
        <v>11760</v>
      </c>
      <c r="T424" s="49">
        <f t="shared" si="429"/>
        <v>0</v>
      </c>
      <c r="U424" s="40">
        <f t="shared" si="430"/>
        <v>0</v>
      </c>
      <c r="V424" s="49">
        <f t="shared" si="431"/>
        <v>0</v>
      </c>
      <c r="W424" s="40">
        <f t="shared" si="432"/>
        <v>0</v>
      </c>
      <c r="X424" s="49">
        <f t="shared" si="433"/>
        <v>0</v>
      </c>
      <c r="Y424" s="41" t="e">
        <f t="shared" si="434"/>
        <v>#DIV/0!</v>
      </c>
      <c r="Z424" s="50" t="e">
        <f t="shared" si="435"/>
        <v>#DIV/0!</v>
      </c>
      <c r="AA424" s="17">
        <f t="shared" si="436"/>
        <v>0.5</v>
      </c>
      <c r="AB424" s="51" t="e">
        <f t="shared" si="437"/>
        <v>#DIV/0!</v>
      </c>
      <c r="AC424" s="39" t="e">
        <f t="shared" si="438"/>
        <v>#DIV/0!</v>
      </c>
      <c r="AD424" s="48" t="e">
        <f t="shared" si="439"/>
        <v>#DIV/0!</v>
      </c>
      <c r="AE424" s="42">
        <f t="shared" si="440"/>
        <v>0</v>
      </c>
      <c r="AF424" s="54">
        <f t="shared" si="441"/>
        <v>0</v>
      </c>
      <c r="AG424" s="39" t="e">
        <f t="shared" si="442"/>
        <v>#DIV/0!</v>
      </c>
      <c r="AH424" s="54" t="e">
        <f t="shared" si="443"/>
        <v>#DIV/0!</v>
      </c>
      <c r="AI424" s="39" t="e">
        <f t="shared" si="444"/>
        <v>#DIV/0!</v>
      </c>
      <c r="AJ424" s="56" t="e">
        <f t="shared" si="445"/>
        <v>#DIV/0!</v>
      </c>
      <c r="AK424" s="42">
        <f t="shared" si="446"/>
        <v>0</v>
      </c>
      <c r="AL424" s="54">
        <f t="shared" si="447"/>
        <v>0</v>
      </c>
      <c r="AM424" s="39" t="e">
        <f t="shared" si="448"/>
        <v>#DIV/0!</v>
      </c>
      <c r="AN424" s="54" t="e">
        <f t="shared" si="449"/>
        <v>#DIV/0!</v>
      </c>
      <c r="AO424" s="39" t="e">
        <f t="shared" si="450"/>
        <v>#DIV/0!</v>
      </c>
      <c r="AP424" s="56" t="e">
        <f t="shared" si="451"/>
        <v>#DIV/0!</v>
      </c>
      <c r="AQ424" s="39" t="e">
        <f t="shared" si="452"/>
        <v>#DIV/0!</v>
      </c>
      <c r="AR424" s="56" t="e">
        <f t="shared" si="453"/>
        <v>#DIV/0!</v>
      </c>
      <c r="AS424" s="43" t="e">
        <f t="shared" si="454"/>
        <v>#DIV/0!</v>
      </c>
      <c r="AT424" s="58" t="e">
        <f t="shared" si="455"/>
        <v>#DIV/0!</v>
      </c>
      <c r="AU424" s="42">
        <f t="shared" si="456"/>
        <v>0</v>
      </c>
      <c r="AV424" s="61">
        <f t="shared" si="457"/>
        <v>0</v>
      </c>
      <c r="AW424" s="39" t="e">
        <f t="shared" si="458"/>
        <v>#DIV/0!</v>
      </c>
      <c r="AX424" s="61" t="e">
        <f t="shared" si="459"/>
        <v>#DIV/0!</v>
      </c>
      <c r="AY424" s="41" t="e">
        <f t="shared" si="460"/>
        <v>#DIV/0!</v>
      </c>
      <c r="AZ424" s="61" t="e">
        <f t="shared" si="461"/>
        <v>#DIV/0!</v>
      </c>
      <c r="BA424" s="39" t="e">
        <f t="shared" si="462"/>
        <v>#DIV/0!</v>
      </c>
      <c r="BB424" s="64" t="e">
        <f t="shared" si="463"/>
        <v>#DIV/0!</v>
      </c>
      <c r="BC424" s="42">
        <f t="shared" si="464"/>
        <v>0</v>
      </c>
      <c r="BD424" s="61">
        <f t="shared" si="465"/>
        <v>0</v>
      </c>
      <c r="BE424" s="39" t="e">
        <f t="shared" si="466"/>
        <v>#DIV/0!</v>
      </c>
      <c r="BF424" s="61" t="e">
        <f t="shared" si="467"/>
        <v>#DIV/0!</v>
      </c>
      <c r="BG424" s="41" t="e">
        <f t="shared" si="468"/>
        <v>#DIV/0!</v>
      </c>
      <c r="BH424" s="61" t="e">
        <f t="shared" si="469"/>
        <v>#DIV/0!</v>
      </c>
      <c r="BI424" s="39" t="e">
        <f t="shared" si="470"/>
        <v>#DIV/0!</v>
      </c>
      <c r="BJ424" s="64" t="e">
        <f t="shared" si="471"/>
        <v>#DIV/0!</v>
      </c>
      <c r="BK424" s="39" t="e">
        <f t="shared" si="472"/>
        <v>#DIV/0!</v>
      </c>
      <c r="BL424" s="64" t="e">
        <f t="shared" si="473"/>
        <v>#DIV/0!</v>
      </c>
      <c r="BM424" s="43" t="e">
        <f t="shared" si="474"/>
        <v>#DIV/0!</v>
      </c>
      <c r="BN424" s="66" t="e">
        <f t="shared" si="475"/>
        <v>#DIV/0!</v>
      </c>
      <c r="BO424" s="17">
        <f t="shared" si="476"/>
        <v>0</v>
      </c>
      <c r="BP424" s="68">
        <f t="shared" si="477"/>
        <v>0</v>
      </c>
      <c r="BQ424" s="39">
        <f t="shared" si="478"/>
        <v>0</v>
      </c>
      <c r="BR424" s="69">
        <f t="shared" si="479"/>
        <v>0</v>
      </c>
      <c r="BS424" s="44" t="e">
        <f t="shared" si="480"/>
        <v>#DIV/0!</v>
      </c>
      <c r="BT424" s="70" t="e">
        <f t="shared" si="481"/>
        <v>#DIV/0!</v>
      </c>
      <c r="BU424" s="43" t="str">
        <f t="shared" si="482"/>
        <v>REPROVADO</v>
      </c>
      <c r="BV424" s="71" t="str">
        <f t="shared" si="483"/>
        <v>REPROVADO</v>
      </c>
    </row>
    <row r="425" spans="1:74">
      <c r="A425" s="17">
        <f>'PLANILHA PRINCIPAL'!C427</f>
        <v>0</v>
      </c>
      <c r="B425" s="45">
        <f>'PLANILHA PRINCIPAL'!D427</f>
        <v>0</v>
      </c>
      <c r="C425" s="17">
        <f t="shared" si="415"/>
        <v>60</v>
      </c>
      <c r="D425" s="45">
        <f t="shared" si="416"/>
        <v>24500</v>
      </c>
      <c r="E425" s="17">
        <f t="shared" si="417"/>
        <v>0.6</v>
      </c>
      <c r="F425" s="45">
        <f t="shared" si="418"/>
        <v>1</v>
      </c>
      <c r="G425" s="17">
        <f t="shared" si="419"/>
        <v>0.8</v>
      </c>
      <c r="H425" s="45">
        <f t="shared" si="420"/>
        <v>1.4</v>
      </c>
      <c r="I425" s="17">
        <f t="shared" si="421"/>
        <v>1.8</v>
      </c>
      <c r="J425" s="45">
        <f>'PLANILHA PRINCIPAL'!E427</f>
        <v>0</v>
      </c>
      <c r="K425" s="17">
        <f t="shared" si="422"/>
        <v>0.2</v>
      </c>
      <c r="L425" s="45">
        <f t="shared" si="423"/>
        <v>0.3</v>
      </c>
      <c r="M425" s="17">
        <f t="shared" si="424"/>
        <v>0.8</v>
      </c>
      <c r="N425" s="72">
        <f>'PLANILHA PRINCIPAL'!F427</f>
        <v>0</v>
      </c>
      <c r="O425" s="39">
        <f>'PLANILHA PRINCIPAL'!G427</f>
        <v>0</v>
      </c>
      <c r="P425" s="47">
        <f t="shared" si="425"/>
        <v>0.48</v>
      </c>
      <c r="Q425" s="39">
        <f t="shared" si="426"/>
        <v>20.571428571428569</v>
      </c>
      <c r="R425" s="48">
        <f t="shared" si="427"/>
        <v>20.779220779220779</v>
      </c>
      <c r="S425" s="17">
        <f t="shared" si="428"/>
        <v>11760</v>
      </c>
      <c r="T425" s="49">
        <f t="shared" si="429"/>
        <v>0</v>
      </c>
      <c r="U425" s="40">
        <f t="shared" si="430"/>
        <v>0</v>
      </c>
      <c r="V425" s="49">
        <f t="shared" si="431"/>
        <v>0</v>
      </c>
      <c r="W425" s="40">
        <f t="shared" si="432"/>
        <v>0</v>
      </c>
      <c r="X425" s="49">
        <f t="shared" si="433"/>
        <v>0</v>
      </c>
      <c r="Y425" s="41" t="e">
        <f t="shared" si="434"/>
        <v>#DIV/0!</v>
      </c>
      <c r="Z425" s="50" t="e">
        <f t="shared" si="435"/>
        <v>#DIV/0!</v>
      </c>
      <c r="AA425" s="17">
        <f t="shared" si="436"/>
        <v>0.5</v>
      </c>
      <c r="AB425" s="51" t="e">
        <f t="shared" si="437"/>
        <v>#DIV/0!</v>
      </c>
      <c r="AC425" s="39" t="e">
        <f t="shared" si="438"/>
        <v>#DIV/0!</v>
      </c>
      <c r="AD425" s="48" t="e">
        <f t="shared" si="439"/>
        <v>#DIV/0!</v>
      </c>
      <c r="AE425" s="42">
        <f t="shared" si="440"/>
        <v>0</v>
      </c>
      <c r="AF425" s="54">
        <f t="shared" si="441"/>
        <v>0</v>
      </c>
      <c r="AG425" s="39" t="e">
        <f t="shared" si="442"/>
        <v>#DIV/0!</v>
      </c>
      <c r="AH425" s="54" t="e">
        <f t="shared" si="443"/>
        <v>#DIV/0!</v>
      </c>
      <c r="AI425" s="39" t="e">
        <f t="shared" si="444"/>
        <v>#DIV/0!</v>
      </c>
      <c r="AJ425" s="56" t="e">
        <f t="shared" si="445"/>
        <v>#DIV/0!</v>
      </c>
      <c r="AK425" s="42">
        <f t="shared" si="446"/>
        <v>0</v>
      </c>
      <c r="AL425" s="54">
        <f t="shared" si="447"/>
        <v>0</v>
      </c>
      <c r="AM425" s="39" t="e">
        <f t="shared" si="448"/>
        <v>#DIV/0!</v>
      </c>
      <c r="AN425" s="54" t="e">
        <f t="shared" si="449"/>
        <v>#DIV/0!</v>
      </c>
      <c r="AO425" s="39" t="e">
        <f t="shared" si="450"/>
        <v>#DIV/0!</v>
      </c>
      <c r="AP425" s="56" t="e">
        <f t="shared" si="451"/>
        <v>#DIV/0!</v>
      </c>
      <c r="AQ425" s="39" t="e">
        <f t="shared" si="452"/>
        <v>#DIV/0!</v>
      </c>
      <c r="AR425" s="56" t="e">
        <f t="shared" si="453"/>
        <v>#DIV/0!</v>
      </c>
      <c r="AS425" s="43" t="e">
        <f t="shared" si="454"/>
        <v>#DIV/0!</v>
      </c>
      <c r="AT425" s="58" t="e">
        <f t="shared" si="455"/>
        <v>#DIV/0!</v>
      </c>
      <c r="AU425" s="42">
        <f t="shared" si="456"/>
        <v>0</v>
      </c>
      <c r="AV425" s="61">
        <f t="shared" si="457"/>
        <v>0</v>
      </c>
      <c r="AW425" s="39" t="e">
        <f t="shared" si="458"/>
        <v>#DIV/0!</v>
      </c>
      <c r="AX425" s="61" t="e">
        <f t="shared" si="459"/>
        <v>#DIV/0!</v>
      </c>
      <c r="AY425" s="41" t="e">
        <f t="shared" si="460"/>
        <v>#DIV/0!</v>
      </c>
      <c r="AZ425" s="61" t="e">
        <f t="shared" si="461"/>
        <v>#DIV/0!</v>
      </c>
      <c r="BA425" s="39" t="e">
        <f t="shared" si="462"/>
        <v>#DIV/0!</v>
      </c>
      <c r="BB425" s="64" t="e">
        <f t="shared" si="463"/>
        <v>#DIV/0!</v>
      </c>
      <c r="BC425" s="42">
        <f t="shared" si="464"/>
        <v>0</v>
      </c>
      <c r="BD425" s="61">
        <f t="shared" si="465"/>
        <v>0</v>
      </c>
      <c r="BE425" s="39" t="e">
        <f t="shared" si="466"/>
        <v>#DIV/0!</v>
      </c>
      <c r="BF425" s="61" t="e">
        <f t="shared" si="467"/>
        <v>#DIV/0!</v>
      </c>
      <c r="BG425" s="41" t="e">
        <f t="shared" si="468"/>
        <v>#DIV/0!</v>
      </c>
      <c r="BH425" s="61" t="e">
        <f t="shared" si="469"/>
        <v>#DIV/0!</v>
      </c>
      <c r="BI425" s="39" t="e">
        <f t="shared" si="470"/>
        <v>#DIV/0!</v>
      </c>
      <c r="BJ425" s="64" t="e">
        <f t="shared" si="471"/>
        <v>#DIV/0!</v>
      </c>
      <c r="BK425" s="39" t="e">
        <f t="shared" si="472"/>
        <v>#DIV/0!</v>
      </c>
      <c r="BL425" s="64" t="e">
        <f t="shared" si="473"/>
        <v>#DIV/0!</v>
      </c>
      <c r="BM425" s="43" t="e">
        <f t="shared" si="474"/>
        <v>#DIV/0!</v>
      </c>
      <c r="BN425" s="66" t="e">
        <f t="shared" si="475"/>
        <v>#DIV/0!</v>
      </c>
      <c r="BO425" s="17">
        <f t="shared" si="476"/>
        <v>0</v>
      </c>
      <c r="BP425" s="68">
        <f t="shared" si="477"/>
        <v>0</v>
      </c>
      <c r="BQ425" s="39">
        <f t="shared" si="478"/>
        <v>0</v>
      </c>
      <c r="BR425" s="69">
        <f t="shared" si="479"/>
        <v>0</v>
      </c>
      <c r="BS425" s="44" t="e">
        <f t="shared" si="480"/>
        <v>#DIV/0!</v>
      </c>
      <c r="BT425" s="70" t="e">
        <f t="shared" si="481"/>
        <v>#DIV/0!</v>
      </c>
      <c r="BU425" s="43" t="str">
        <f t="shared" si="482"/>
        <v>REPROVADO</v>
      </c>
      <c r="BV425" s="71" t="str">
        <f t="shared" si="483"/>
        <v>REPROVADO</v>
      </c>
    </row>
    <row r="426" spans="1:74">
      <c r="A426" s="17">
        <f>'PLANILHA PRINCIPAL'!C428</f>
        <v>0</v>
      </c>
      <c r="B426" s="45">
        <f>'PLANILHA PRINCIPAL'!D428</f>
        <v>0</v>
      </c>
      <c r="C426" s="17">
        <f t="shared" si="415"/>
        <v>60</v>
      </c>
      <c r="D426" s="45">
        <f t="shared" si="416"/>
        <v>24500</v>
      </c>
      <c r="E426" s="17">
        <f t="shared" si="417"/>
        <v>0.6</v>
      </c>
      <c r="F426" s="45">
        <f t="shared" si="418"/>
        <v>1</v>
      </c>
      <c r="G426" s="17">
        <f t="shared" si="419"/>
        <v>0.8</v>
      </c>
      <c r="H426" s="45">
        <f t="shared" si="420"/>
        <v>1.4</v>
      </c>
      <c r="I426" s="17">
        <f t="shared" si="421"/>
        <v>1.8</v>
      </c>
      <c r="J426" s="45">
        <f>'PLANILHA PRINCIPAL'!E428</f>
        <v>0</v>
      </c>
      <c r="K426" s="17">
        <f t="shared" si="422"/>
        <v>0.2</v>
      </c>
      <c r="L426" s="45">
        <f t="shared" si="423"/>
        <v>0.3</v>
      </c>
      <c r="M426" s="17">
        <f t="shared" si="424"/>
        <v>0.8</v>
      </c>
      <c r="N426" s="72">
        <f>'PLANILHA PRINCIPAL'!F428</f>
        <v>0</v>
      </c>
      <c r="O426" s="39">
        <f>'PLANILHA PRINCIPAL'!G428</f>
        <v>0</v>
      </c>
      <c r="P426" s="47">
        <f t="shared" si="425"/>
        <v>0.48</v>
      </c>
      <c r="Q426" s="39">
        <f t="shared" si="426"/>
        <v>20.571428571428569</v>
      </c>
      <c r="R426" s="48">
        <f t="shared" si="427"/>
        <v>20.779220779220779</v>
      </c>
      <c r="S426" s="17">
        <f t="shared" si="428"/>
        <v>11760</v>
      </c>
      <c r="T426" s="49">
        <f t="shared" si="429"/>
        <v>0</v>
      </c>
      <c r="U426" s="40">
        <f t="shared" si="430"/>
        <v>0</v>
      </c>
      <c r="V426" s="49">
        <f t="shared" si="431"/>
        <v>0</v>
      </c>
      <c r="W426" s="40">
        <f t="shared" si="432"/>
        <v>0</v>
      </c>
      <c r="X426" s="49">
        <f t="shared" si="433"/>
        <v>0</v>
      </c>
      <c r="Y426" s="41" t="e">
        <f t="shared" si="434"/>
        <v>#DIV/0!</v>
      </c>
      <c r="Z426" s="50" t="e">
        <f t="shared" si="435"/>
        <v>#DIV/0!</v>
      </c>
      <c r="AA426" s="17">
        <f t="shared" si="436"/>
        <v>0.5</v>
      </c>
      <c r="AB426" s="51" t="e">
        <f t="shared" si="437"/>
        <v>#DIV/0!</v>
      </c>
      <c r="AC426" s="39" t="e">
        <f t="shared" si="438"/>
        <v>#DIV/0!</v>
      </c>
      <c r="AD426" s="48" t="e">
        <f t="shared" si="439"/>
        <v>#DIV/0!</v>
      </c>
      <c r="AE426" s="42">
        <f t="shared" si="440"/>
        <v>0</v>
      </c>
      <c r="AF426" s="54">
        <f t="shared" si="441"/>
        <v>0</v>
      </c>
      <c r="AG426" s="39" t="e">
        <f t="shared" si="442"/>
        <v>#DIV/0!</v>
      </c>
      <c r="AH426" s="54" t="e">
        <f t="shared" si="443"/>
        <v>#DIV/0!</v>
      </c>
      <c r="AI426" s="39" t="e">
        <f t="shared" si="444"/>
        <v>#DIV/0!</v>
      </c>
      <c r="AJ426" s="56" t="e">
        <f t="shared" si="445"/>
        <v>#DIV/0!</v>
      </c>
      <c r="AK426" s="42">
        <f t="shared" si="446"/>
        <v>0</v>
      </c>
      <c r="AL426" s="54">
        <f t="shared" si="447"/>
        <v>0</v>
      </c>
      <c r="AM426" s="39" t="e">
        <f t="shared" si="448"/>
        <v>#DIV/0!</v>
      </c>
      <c r="AN426" s="54" t="e">
        <f t="shared" si="449"/>
        <v>#DIV/0!</v>
      </c>
      <c r="AO426" s="39" t="e">
        <f t="shared" si="450"/>
        <v>#DIV/0!</v>
      </c>
      <c r="AP426" s="56" t="e">
        <f t="shared" si="451"/>
        <v>#DIV/0!</v>
      </c>
      <c r="AQ426" s="39" t="e">
        <f t="shared" si="452"/>
        <v>#DIV/0!</v>
      </c>
      <c r="AR426" s="56" t="e">
        <f t="shared" si="453"/>
        <v>#DIV/0!</v>
      </c>
      <c r="AS426" s="43" t="e">
        <f t="shared" si="454"/>
        <v>#DIV/0!</v>
      </c>
      <c r="AT426" s="58" t="e">
        <f t="shared" si="455"/>
        <v>#DIV/0!</v>
      </c>
      <c r="AU426" s="42">
        <f t="shared" si="456"/>
        <v>0</v>
      </c>
      <c r="AV426" s="61">
        <f t="shared" si="457"/>
        <v>0</v>
      </c>
      <c r="AW426" s="39" t="e">
        <f t="shared" si="458"/>
        <v>#DIV/0!</v>
      </c>
      <c r="AX426" s="61" t="e">
        <f t="shared" si="459"/>
        <v>#DIV/0!</v>
      </c>
      <c r="AY426" s="41" t="e">
        <f t="shared" si="460"/>
        <v>#DIV/0!</v>
      </c>
      <c r="AZ426" s="61" t="e">
        <f t="shared" si="461"/>
        <v>#DIV/0!</v>
      </c>
      <c r="BA426" s="39" t="e">
        <f t="shared" si="462"/>
        <v>#DIV/0!</v>
      </c>
      <c r="BB426" s="64" t="e">
        <f t="shared" si="463"/>
        <v>#DIV/0!</v>
      </c>
      <c r="BC426" s="42">
        <f t="shared" si="464"/>
        <v>0</v>
      </c>
      <c r="BD426" s="61">
        <f t="shared" si="465"/>
        <v>0</v>
      </c>
      <c r="BE426" s="39" t="e">
        <f t="shared" si="466"/>
        <v>#DIV/0!</v>
      </c>
      <c r="BF426" s="61" t="e">
        <f t="shared" si="467"/>
        <v>#DIV/0!</v>
      </c>
      <c r="BG426" s="41" t="e">
        <f t="shared" si="468"/>
        <v>#DIV/0!</v>
      </c>
      <c r="BH426" s="61" t="e">
        <f t="shared" si="469"/>
        <v>#DIV/0!</v>
      </c>
      <c r="BI426" s="39" t="e">
        <f t="shared" si="470"/>
        <v>#DIV/0!</v>
      </c>
      <c r="BJ426" s="64" t="e">
        <f t="shared" si="471"/>
        <v>#DIV/0!</v>
      </c>
      <c r="BK426" s="39" t="e">
        <f t="shared" si="472"/>
        <v>#DIV/0!</v>
      </c>
      <c r="BL426" s="64" t="e">
        <f t="shared" si="473"/>
        <v>#DIV/0!</v>
      </c>
      <c r="BM426" s="43" t="e">
        <f t="shared" si="474"/>
        <v>#DIV/0!</v>
      </c>
      <c r="BN426" s="66" t="e">
        <f t="shared" si="475"/>
        <v>#DIV/0!</v>
      </c>
      <c r="BO426" s="17">
        <f t="shared" si="476"/>
        <v>0</v>
      </c>
      <c r="BP426" s="68">
        <f t="shared" si="477"/>
        <v>0</v>
      </c>
      <c r="BQ426" s="39">
        <f t="shared" si="478"/>
        <v>0</v>
      </c>
      <c r="BR426" s="69">
        <f t="shared" si="479"/>
        <v>0</v>
      </c>
      <c r="BS426" s="44" t="e">
        <f t="shared" si="480"/>
        <v>#DIV/0!</v>
      </c>
      <c r="BT426" s="70" t="e">
        <f t="shared" si="481"/>
        <v>#DIV/0!</v>
      </c>
      <c r="BU426" s="43" t="str">
        <f t="shared" si="482"/>
        <v>REPROVADO</v>
      </c>
      <c r="BV426" s="71" t="str">
        <f t="shared" si="483"/>
        <v>REPROVADO</v>
      </c>
    </row>
    <row r="427" spans="1:74">
      <c r="A427" s="17">
        <f>'PLANILHA PRINCIPAL'!C429</f>
        <v>0</v>
      </c>
      <c r="B427" s="45">
        <f>'PLANILHA PRINCIPAL'!D429</f>
        <v>0</v>
      </c>
      <c r="C427" s="17">
        <f t="shared" si="415"/>
        <v>60</v>
      </c>
      <c r="D427" s="45">
        <f t="shared" si="416"/>
        <v>24500</v>
      </c>
      <c r="E427" s="17">
        <f t="shared" si="417"/>
        <v>0.6</v>
      </c>
      <c r="F427" s="45">
        <f t="shared" si="418"/>
        <v>1</v>
      </c>
      <c r="G427" s="17">
        <f t="shared" si="419"/>
        <v>0.8</v>
      </c>
      <c r="H427" s="45">
        <f t="shared" si="420"/>
        <v>1.4</v>
      </c>
      <c r="I427" s="17">
        <f t="shared" si="421"/>
        <v>1.8</v>
      </c>
      <c r="J427" s="45">
        <f>'PLANILHA PRINCIPAL'!E429</f>
        <v>0</v>
      </c>
      <c r="K427" s="17">
        <f t="shared" si="422"/>
        <v>0.2</v>
      </c>
      <c r="L427" s="45">
        <f t="shared" si="423"/>
        <v>0.3</v>
      </c>
      <c r="M427" s="17">
        <f t="shared" si="424"/>
        <v>0.8</v>
      </c>
      <c r="N427" s="72">
        <f>'PLANILHA PRINCIPAL'!F429</f>
        <v>0</v>
      </c>
      <c r="O427" s="39">
        <f>'PLANILHA PRINCIPAL'!G429</f>
        <v>0</v>
      </c>
      <c r="P427" s="47">
        <f t="shared" si="425"/>
        <v>0.48</v>
      </c>
      <c r="Q427" s="39">
        <f t="shared" si="426"/>
        <v>20.571428571428569</v>
      </c>
      <c r="R427" s="48">
        <f t="shared" si="427"/>
        <v>20.779220779220779</v>
      </c>
      <c r="S427" s="17">
        <f t="shared" si="428"/>
        <v>11760</v>
      </c>
      <c r="T427" s="49">
        <f t="shared" si="429"/>
        <v>0</v>
      </c>
      <c r="U427" s="40">
        <f t="shared" si="430"/>
        <v>0</v>
      </c>
      <c r="V427" s="49">
        <f t="shared" si="431"/>
        <v>0</v>
      </c>
      <c r="W427" s="40">
        <f t="shared" si="432"/>
        <v>0</v>
      </c>
      <c r="X427" s="49">
        <f t="shared" si="433"/>
        <v>0</v>
      </c>
      <c r="Y427" s="41" t="e">
        <f t="shared" si="434"/>
        <v>#DIV/0!</v>
      </c>
      <c r="Z427" s="50" t="e">
        <f t="shared" si="435"/>
        <v>#DIV/0!</v>
      </c>
      <c r="AA427" s="17">
        <f t="shared" si="436"/>
        <v>0.5</v>
      </c>
      <c r="AB427" s="51" t="e">
        <f t="shared" si="437"/>
        <v>#DIV/0!</v>
      </c>
      <c r="AC427" s="39" t="e">
        <f t="shared" si="438"/>
        <v>#DIV/0!</v>
      </c>
      <c r="AD427" s="48" t="e">
        <f t="shared" si="439"/>
        <v>#DIV/0!</v>
      </c>
      <c r="AE427" s="42">
        <f t="shared" si="440"/>
        <v>0</v>
      </c>
      <c r="AF427" s="54">
        <f t="shared" si="441"/>
        <v>0</v>
      </c>
      <c r="AG427" s="39" t="e">
        <f t="shared" si="442"/>
        <v>#DIV/0!</v>
      </c>
      <c r="AH427" s="54" t="e">
        <f t="shared" si="443"/>
        <v>#DIV/0!</v>
      </c>
      <c r="AI427" s="39" t="e">
        <f t="shared" si="444"/>
        <v>#DIV/0!</v>
      </c>
      <c r="AJ427" s="56" t="e">
        <f t="shared" si="445"/>
        <v>#DIV/0!</v>
      </c>
      <c r="AK427" s="42">
        <f t="shared" si="446"/>
        <v>0</v>
      </c>
      <c r="AL427" s="54">
        <f t="shared" si="447"/>
        <v>0</v>
      </c>
      <c r="AM427" s="39" t="e">
        <f t="shared" si="448"/>
        <v>#DIV/0!</v>
      </c>
      <c r="AN427" s="54" t="e">
        <f t="shared" si="449"/>
        <v>#DIV/0!</v>
      </c>
      <c r="AO427" s="39" t="e">
        <f t="shared" si="450"/>
        <v>#DIV/0!</v>
      </c>
      <c r="AP427" s="56" t="e">
        <f t="shared" si="451"/>
        <v>#DIV/0!</v>
      </c>
      <c r="AQ427" s="39" t="e">
        <f t="shared" si="452"/>
        <v>#DIV/0!</v>
      </c>
      <c r="AR427" s="56" t="e">
        <f t="shared" si="453"/>
        <v>#DIV/0!</v>
      </c>
      <c r="AS427" s="43" t="e">
        <f t="shared" si="454"/>
        <v>#DIV/0!</v>
      </c>
      <c r="AT427" s="58" t="e">
        <f t="shared" si="455"/>
        <v>#DIV/0!</v>
      </c>
      <c r="AU427" s="42">
        <f t="shared" si="456"/>
        <v>0</v>
      </c>
      <c r="AV427" s="61">
        <f t="shared" si="457"/>
        <v>0</v>
      </c>
      <c r="AW427" s="39" t="e">
        <f t="shared" si="458"/>
        <v>#DIV/0!</v>
      </c>
      <c r="AX427" s="61" t="e">
        <f t="shared" si="459"/>
        <v>#DIV/0!</v>
      </c>
      <c r="AY427" s="41" t="e">
        <f t="shared" si="460"/>
        <v>#DIV/0!</v>
      </c>
      <c r="AZ427" s="61" t="e">
        <f t="shared" si="461"/>
        <v>#DIV/0!</v>
      </c>
      <c r="BA427" s="39" t="e">
        <f t="shared" si="462"/>
        <v>#DIV/0!</v>
      </c>
      <c r="BB427" s="64" t="e">
        <f t="shared" si="463"/>
        <v>#DIV/0!</v>
      </c>
      <c r="BC427" s="42">
        <f t="shared" si="464"/>
        <v>0</v>
      </c>
      <c r="BD427" s="61">
        <f t="shared" si="465"/>
        <v>0</v>
      </c>
      <c r="BE427" s="39" t="e">
        <f t="shared" si="466"/>
        <v>#DIV/0!</v>
      </c>
      <c r="BF427" s="61" t="e">
        <f t="shared" si="467"/>
        <v>#DIV/0!</v>
      </c>
      <c r="BG427" s="41" t="e">
        <f t="shared" si="468"/>
        <v>#DIV/0!</v>
      </c>
      <c r="BH427" s="61" t="e">
        <f t="shared" si="469"/>
        <v>#DIV/0!</v>
      </c>
      <c r="BI427" s="39" t="e">
        <f t="shared" si="470"/>
        <v>#DIV/0!</v>
      </c>
      <c r="BJ427" s="64" t="e">
        <f t="shared" si="471"/>
        <v>#DIV/0!</v>
      </c>
      <c r="BK427" s="39" t="e">
        <f t="shared" si="472"/>
        <v>#DIV/0!</v>
      </c>
      <c r="BL427" s="64" t="e">
        <f t="shared" si="473"/>
        <v>#DIV/0!</v>
      </c>
      <c r="BM427" s="43" t="e">
        <f t="shared" si="474"/>
        <v>#DIV/0!</v>
      </c>
      <c r="BN427" s="66" t="e">
        <f t="shared" si="475"/>
        <v>#DIV/0!</v>
      </c>
      <c r="BO427" s="17">
        <f t="shared" si="476"/>
        <v>0</v>
      </c>
      <c r="BP427" s="68">
        <f t="shared" si="477"/>
        <v>0</v>
      </c>
      <c r="BQ427" s="39">
        <f t="shared" si="478"/>
        <v>0</v>
      </c>
      <c r="BR427" s="69">
        <f t="shared" si="479"/>
        <v>0</v>
      </c>
      <c r="BS427" s="44" t="e">
        <f t="shared" si="480"/>
        <v>#DIV/0!</v>
      </c>
      <c r="BT427" s="70" t="e">
        <f t="shared" si="481"/>
        <v>#DIV/0!</v>
      </c>
      <c r="BU427" s="43" t="str">
        <f t="shared" si="482"/>
        <v>REPROVADO</v>
      </c>
      <c r="BV427" s="71" t="str">
        <f t="shared" si="483"/>
        <v>REPROVADO</v>
      </c>
    </row>
    <row r="428" spans="1:74">
      <c r="A428" s="17">
        <f>'PLANILHA PRINCIPAL'!C430</f>
        <v>0</v>
      </c>
      <c r="B428" s="45">
        <f>'PLANILHA PRINCIPAL'!D430</f>
        <v>0</v>
      </c>
      <c r="C428" s="17">
        <f t="shared" si="415"/>
        <v>60</v>
      </c>
      <c r="D428" s="45">
        <f t="shared" si="416"/>
        <v>24500</v>
      </c>
      <c r="E428" s="17">
        <f t="shared" si="417"/>
        <v>0.6</v>
      </c>
      <c r="F428" s="45">
        <f t="shared" si="418"/>
        <v>1</v>
      </c>
      <c r="G428" s="17">
        <f t="shared" si="419"/>
        <v>0.8</v>
      </c>
      <c r="H428" s="45">
        <f t="shared" si="420"/>
        <v>1.4</v>
      </c>
      <c r="I428" s="17">
        <f t="shared" si="421"/>
        <v>1.8</v>
      </c>
      <c r="J428" s="45">
        <f>'PLANILHA PRINCIPAL'!E430</f>
        <v>0</v>
      </c>
      <c r="K428" s="17">
        <f t="shared" si="422"/>
        <v>0.2</v>
      </c>
      <c r="L428" s="45">
        <f t="shared" si="423"/>
        <v>0.3</v>
      </c>
      <c r="M428" s="17">
        <f t="shared" si="424"/>
        <v>0.8</v>
      </c>
      <c r="N428" s="72">
        <f>'PLANILHA PRINCIPAL'!F430</f>
        <v>0</v>
      </c>
      <c r="O428" s="39">
        <f>'PLANILHA PRINCIPAL'!G430</f>
        <v>0</v>
      </c>
      <c r="P428" s="47">
        <f t="shared" si="425"/>
        <v>0.48</v>
      </c>
      <c r="Q428" s="39">
        <f t="shared" si="426"/>
        <v>20.571428571428569</v>
      </c>
      <c r="R428" s="48">
        <f t="shared" si="427"/>
        <v>20.779220779220779</v>
      </c>
      <c r="S428" s="17">
        <f t="shared" si="428"/>
        <v>11760</v>
      </c>
      <c r="T428" s="49">
        <f t="shared" si="429"/>
        <v>0</v>
      </c>
      <c r="U428" s="40">
        <f t="shared" si="430"/>
        <v>0</v>
      </c>
      <c r="V428" s="49">
        <f t="shared" si="431"/>
        <v>0</v>
      </c>
      <c r="W428" s="40">
        <f t="shared" si="432"/>
        <v>0</v>
      </c>
      <c r="X428" s="49">
        <f t="shared" si="433"/>
        <v>0</v>
      </c>
      <c r="Y428" s="41" t="e">
        <f t="shared" si="434"/>
        <v>#DIV/0!</v>
      </c>
      <c r="Z428" s="50" t="e">
        <f t="shared" si="435"/>
        <v>#DIV/0!</v>
      </c>
      <c r="AA428" s="17">
        <f t="shared" si="436"/>
        <v>0.5</v>
      </c>
      <c r="AB428" s="51" t="e">
        <f t="shared" si="437"/>
        <v>#DIV/0!</v>
      </c>
      <c r="AC428" s="39" t="e">
        <f t="shared" si="438"/>
        <v>#DIV/0!</v>
      </c>
      <c r="AD428" s="48" t="e">
        <f t="shared" si="439"/>
        <v>#DIV/0!</v>
      </c>
      <c r="AE428" s="42">
        <f t="shared" si="440"/>
        <v>0</v>
      </c>
      <c r="AF428" s="54">
        <f t="shared" si="441"/>
        <v>0</v>
      </c>
      <c r="AG428" s="39" t="e">
        <f t="shared" si="442"/>
        <v>#DIV/0!</v>
      </c>
      <c r="AH428" s="54" t="e">
        <f t="shared" si="443"/>
        <v>#DIV/0!</v>
      </c>
      <c r="AI428" s="39" t="e">
        <f t="shared" si="444"/>
        <v>#DIV/0!</v>
      </c>
      <c r="AJ428" s="56" t="e">
        <f t="shared" si="445"/>
        <v>#DIV/0!</v>
      </c>
      <c r="AK428" s="42">
        <f t="shared" si="446"/>
        <v>0</v>
      </c>
      <c r="AL428" s="54">
        <f t="shared" si="447"/>
        <v>0</v>
      </c>
      <c r="AM428" s="39" t="e">
        <f t="shared" si="448"/>
        <v>#DIV/0!</v>
      </c>
      <c r="AN428" s="54" t="e">
        <f t="shared" si="449"/>
        <v>#DIV/0!</v>
      </c>
      <c r="AO428" s="39" t="e">
        <f t="shared" si="450"/>
        <v>#DIV/0!</v>
      </c>
      <c r="AP428" s="56" t="e">
        <f t="shared" si="451"/>
        <v>#DIV/0!</v>
      </c>
      <c r="AQ428" s="39" t="e">
        <f t="shared" si="452"/>
        <v>#DIV/0!</v>
      </c>
      <c r="AR428" s="56" t="e">
        <f t="shared" si="453"/>
        <v>#DIV/0!</v>
      </c>
      <c r="AS428" s="43" t="e">
        <f t="shared" si="454"/>
        <v>#DIV/0!</v>
      </c>
      <c r="AT428" s="58" t="e">
        <f t="shared" si="455"/>
        <v>#DIV/0!</v>
      </c>
      <c r="AU428" s="42">
        <f t="shared" si="456"/>
        <v>0</v>
      </c>
      <c r="AV428" s="61">
        <f t="shared" si="457"/>
        <v>0</v>
      </c>
      <c r="AW428" s="39" t="e">
        <f t="shared" si="458"/>
        <v>#DIV/0!</v>
      </c>
      <c r="AX428" s="61" t="e">
        <f t="shared" si="459"/>
        <v>#DIV/0!</v>
      </c>
      <c r="AY428" s="41" t="e">
        <f t="shared" si="460"/>
        <v>#DIV/0!</v>
      </c>
      <c r="AZ428" s="61" t="e">
        <f t="shared" si="461"/>
        <v>#DIV/0!</v>
      </c>
      <c r="BA428" s="39" t="e">
        <f t="shared" si="462"/>
        <v>#DIV/0!</v>
      </c>
      <c r="BB428" s="64" t="e">
        <f t="shared" si="463"/>
        <v>#DIV/0!</v>
      </c>
      <c r="BC428" s="42">
        <f t="shared" si="464"/>
        <v>0</v>
      </c>
      <c r="BD428" s="61">
        <f t="shared" si="465"/>
        <v>0</v>
      </c>
      <c r="BE428" s="39" t="e">
        <f t="shared" si="466"/>
        <v>#DIV/0!</v>
      </c>
      <c r="BF428" s="61" t="e">
        <f t="shared" si="467"/>
        <v>#DIV/0!</v>
      </c>
      <c r="BG428" s="41" t="e">
        <f t="shared" si="468"/>
        <v>#DIV/0!</v>
      </c>
      <c r="BH428" s="61" t="e">
        <f t="shared" si="469"/>
        <v>#DIV/0!</v>
      </c>
      <c r="BI428" s="39" t="e">
        <f t="shared" si="470"/>
        <v>#DIV/0!</v>
      </c>
      <c r="BJ428" s="64" t="e">
        <f t="shared" si="471"/>
        <v>#DIV/0!</v>
      </c>
      <c r="BK428" s="39" t="e">
        <f t="shared" si="472"/>
        <v>#DIV/0!</v>
      </c>
      <c r="BL428" s="64" t="e">
        <f t="shared" si="473"/>
        <v>#DIV/0!</v>
      </c>
      <c r="BM428" s="43" t="e">
        <f t="shared" si="474"/>
        <v>#DIV/0!</v>
      </c>
      <c r="BN428" s="66" t="e">
        <f t="shared" si="475"/>
        <v>#DIV/0!</v>
      </c>
      <c r="BO428" s="17">
        <f t="shared" si="476"/>
        <v>0</v>
      </c>
      <c r="BP428" s="68">
        <f t="shared" si="477"/>
        <v>0</v>
      </c>
      <c r="BQ428" s="39">
        <f t="shared" si="478"/>
        <v>0</v>
      </c>
      <c r="BR428" s="69">
        <f t="shared" si="479"/>
        <v>0</v>
      </c>
      <c r="BS428" s="44" t="e">
        <f t="shared" si="480"/>
        <v>#DIV/0!</v>
      </c>
      <c r="BT428" s="70" t="e">
        <f t="shared" si="481"/>
        <v>#DIV/0!</v>
      </c>
      <c r="BU428" s="43" t="str">
        <f t="shared" si="482"/>
        <v>REPROVADO</v>
      </c>
      <c r="BV428" s="71" t="str">
        <f t="shared" si="483"/>
        <v>REPROVADO</v>
      </c>
    </row>
    <row r="429" spans="1:74">
      <c r="A429" s="17">
        <f>'PLANILHA PRINCIPAL'!C431</f>
        <v>0</v>
      </c>
      <c r="B429" s="45">
        <f>'PLANILHA PRINCIPAL'!D431</f>
        <v>0</v>
      </c>
      <c r="C429" s="17">
        <f t="shared" si="415"/>
        <v>60</v>
      </c>
      <c r="D429" s="45">
        <f t="shared" si="416"/>
        <v>24500</v>
      </c>
      <c r="E429" s="17">
        <f t="shared" si="417"/>
        <v>0.6</v>
      </c>
      <c r="F429" s="45">
        <f t="shared" si="418"/>
        <v>1</v>
      </c>
      <c r="G429" s="17">
        <f t="shared" si="419"/>
        <v>0.8</v>
      </c>
      <c r="H429" s="45">
        <f t="shared" si="420"/>
        <v>1.4</v>
      </c>
      <c r="I429" s="17">
        <f t="shared" si="421"/>
        <v>1.8</v>
      </c>
      <c r="J429" s="45">
        <f>'PLANILHA PRINCIPAL'!E431</f>
        <v>0</v>
      </c>
      <c r="K429" s="17">
        <f t="shared" si="422"/>
        <v>0.2</v>
      </c>
      <c r="L429" s="45">
        <f t="shared" si="423"/>
        <v>0.3</v>
      </c>
      <c r="M429" s="17">
        <f t="shared" si="424"/>
        <v>0.8</v>
      </c>
      <c r="N429" s="72">
        <f>'PLANILHA PRINCIPAL'!F431</f>
        <v>0</v>
      </c>
      <c r="O429" s="39">
        <f>'PLANILHA PRINCIPAL'!G431</f>
        <v>0</v>
      </c>
      <c r="P429" s="47">
        <f t="shared" si="425"/>
        <v>0.48</v>
      </c>
      <c r="Q429" s="39">
        <f t="shared" si="426"/>
        <v>20.571428571428569</v>
      </c>
      <c r="R429" s="48">
        <f t="shared" si="427"/>
        <v>20.779220779220779</v>
      </c>
      <c r="S429" s="17">
        <f t="shared" si="428"/>
        <v>11760</v>
      </c>
      <c r="T429" s="49">
        <f t="shared" si="429"/>
        <v>0</v>
      </c>
      <c r="U429" s="40">
        <f t="shared" si="430"/>
        <v>0</v>
      </c>
      <c r="V429" s="49">
        <f t="shared" si="431"/>
        <v>0</v>
      </c>
      <c r="W429" s="40">
        <f t="shared" si="432"/>
        <v>0</v>
      </c>
      <c r="X429" s="49">
        <f t="shared" si="433"/>
        <v>0</v>
      </c>
      <c r="Y429" s="41" t="e">
        <f t="shared" si="434"/>
        <v>#DIV/0!</v>
      </c>
      <c r="Z429" s="50" t="e">
        <f t="shared" si="435"/>
        <v>#DIV/0!</v>
      </c>
      <c r="AA429" s="17">
        <f t="shared" si="436"/>
        <v>0.5</v>
      </c>
      <c r="AB429" s="51" t="e">
        <f t="shared" si="437"/>
        <v>#DIV/0!</v>
      </c>
      <c r="AC429" s="39" t="e">
        <f t="shared" si="438"/>
        <v>#DIV/0!</v>
      </c>
      <c r="AD429" s="48" t="e">
        <f t="shared" si="439"/>
        <v>#DIV/0!</v>
      </c>
      <c r="AE429" s="42">
        <f t="shared" si="440"/>
        <v>0</v>
      </c>
      <c r="AF429" s="54">
        <f t="shared" si="441"/>
        <v>0</v>
      </c>
      <c r="AG429" s="39" t="e">
        <f t="shared" si="442"/>
        <v>#DIV/0!</v>
      </c>
      <c r="AH429" s="54" t="e">
        <f t="shared" si="443"/>
        <v>#DIV/0!</v>
      </c>
      <c r="AI429" s="39" t="e">
        <f t="shared" si="444"/>
        <v>#DIV/0!</v>
      </c>
      <c r="AJ429" s="56" t="e">
        <f t="shared" si="445"/>
        <v>#DIV/0!</v>
      </c>
      <c r="AK429" s="42">
        <f t="shared" si="446"/>
        <v>0</v>
      </c>
      <c r="AL429" s="54">
        <f t="shared" si="447"/>
        <v>0</v>
      </c>
      <c r="AM429" s="39" t="e">
        <f t="shared" si="448"/>
        <v>#DIV/0!</v>
      </c>
      <c r="AN429" s="54" t="e">
        <f t="shared" si="449"/>
        <v>#DIV/0!</v>
      </c>
      <c r="AO429" s="39" t="e">
        <f t="shared" si="450"/>
        <v>#DIV/0!</v>
      </c>
      <c r="AP429" s="56" t="e">
        <f t="shared" si="451"/>
        <v>#DIV/0!</v>
      </c>
      <c r="AQ429" s="39" t="e">
        <f t="shared" si="452"/>
        <v>#DIV/0!</v>
      </c>
      <c r="AR429" s="56" t="e">
        <f t="shared" si="453"/>
        <v>#DIV/0!</v>
      </c>
      <c r="AS429" s="43" t="e">
        <f t="shared" si="454"/>
        <v>#DIV/0!</v>
      </c>
      <c r="AT429" s="58" t="e">
        <f t="shared" si="455"/>
        <v>#DIV/0!</v>
      </c>
      <c r="AU429" s="42">
        <f t="shared" si="456"/>
        <v>0</v>
      </c>
      <c r="AV429" s="61">
        <f t="shared" si="457"/>
        <v>0</v>
      </c>
      <c r="AW429" s="39" t="e">
        <f t="shared" si="458"/>
        <v>#DIV/0!</v>
      </c>
      <c r="AX429" s="61" t="e">
        <f t="shared" si="459"/>
        <v>#DIV/0!</v>
      </c>
      <c r="AY429" s="41" t="e">
        <f t="shared" si="460"/>
        <v>#DIV/0!</v>
      </c>
      <c r="AZ429" s="61" t="e">
        <f t="shared" si="461"/>
        <v>#DIV/0!</v>
      </c>
      <c r="BA429" s="39" t="e">
        <f t="shared" si="462"/>
        <v>#DIV/0!</v>
      </c>
      <c r="BB429" s="64" t="e">
        <f t="shared" si="463"/>
        <v>#DIV/0!</v>
      </c>
      <c r="BC429" s="42">
        <f t="shared" si="464"/>
        <v>0</v>
      </c>
      <c r="BD429" s="61">
        <f t="shared" si="465"/>
        <v>0</v>
      </c>
      <c r="BE429" s="39" t="e">
        <f t="shared" si="466"/>
        <v>#DIV/0!</v>
      </c>
      <c r="BF429" s="61" t="e">
        <f t="shared" si="467"/>
        <v>#DIV/0!</v>
      </c>
      <c r="BG429" s="41" t="e">
        <f t="shared" si="468"/>
        <v>#DIV/0!</v>
      </c>
      <c r="BH429" s="61" t="e">
        <f t="shared" si="469"/>
        <v>#DIV/0!</v>
      </c>
      <c r="BI429" s="39" t="e">
        <f t="shared" si="470"/>
        <v>#DIV/0!</v>
      </c>
      <c r="BJ429" s="64" t="e">
        <f t="shared" si="471"/>
        <v>#DIV/0!</v>
      </c>
      <c r="BK429" s="39" t="e">
        <f t="shared" si="472"/>
        <v>#DIV/0!</v>
      </c>
      <c r="BL429" s="64" t="e">
        <f t="shared" si="473"/>
        <v>#DIV/0!</v>
      </c>
      <c r="BM429" s="43" t="e">
        <f t="shared" si="474"/>
        <v>#DIV/0!</v>
      </c>
      <c r="BN429" s="66" t="e">
        <f t="shared" si="475"/>
        <v>#DIV/0!</v>
      </c>
      <c r="BO429" s="17">
        <f t="shared" si="476"/>
        <v>0</v>
      </c>
      <c r="BP429" s="68">
        <f t="shared" si="477"/>
        <v>0</v>
      </c>
      <c r="BQ429" s="39">
        <f t="shared" si="478"/>
        <v>0</v>
      </c>
      <c r="BR429" s="69">
        <f t="shared" si="479"/>
        <v>0</v>
      </c>
      <c r="BS429" s="44" t="e">
        <f t="shared" si="480"/>
        <v>#DIV/0!</v>
      </c>
      <c r="BT429" s="70" t="e">
        <f t="shared" si="481"/>
        <v>#DIV/0!</v>
      </c>
      <c r="BU429" s="43" t="str">
        <f t="shared" si="482"/>
        <v>REPROVADO</v>
      </c>
      <c r="BV429" s="71" t="str">
        <f t="shared" si="483"/>
        <v>REPROVADO</v>
      </c>
    </row>
    <row r="430" spans="1:74">
      <c r="A430" s="17">
        <f>'PLANILHA PRINCIPAL'!C432</f>
        <v>0</v>
      </c>
      <c r="B430" s="45">
        <f>'PLANILHA PRINCIPAL'!D432</f>
        <v>0</v>
      </c>
      <c r="C430" s="17">
        <f t="shared" si="415"/>
        <v>60</v>
      </c>
      <c r="D430" s="45">
        <f t="shared" si="416"/>
        <v>24500</v>
      </c>
      <c r="E430" s="17">
        <f t="shared" si="417"/>
        <v>0.6</v>
      </c>
      <c r="F430" s="45">
        <f t="shared" si="418"/>
        <v>1</v>
      </c>
      <c r="G430" s="17">
        <f t="shared" si="419"/>
        <v>0.8</v>
      </c>
      <c r="H430" s="45">
        <f t="shared" si="420"/>
        <v>1.4</v>
      </c>
      <c r="I430" s="17">
        <f t="shared" si="421"/>
        <v>1.8</v>
      </c>
      <c r="J430" s="45">
        <f>'PLANILHA PRINCIPAL'!E432</f>
        <v>0</v>
      </c>
      <c r="K430" s="17">
        <f t="shared" si="422"/>
        <v>0.2</v>
      </c>
      <c r="L430" s="45">
        <f t="shared" si="423"/>
        <v>0.3</v>
      </c>
      <c r="M430" s="17">
        <f t="shared" si="424"/>
        <v>0.8</v>
      </c>
      <c r="N430" s="72">
        <f>'PLANILHA PRINCIPAL'!F432</f>
        <v>0</v>
      </c>
      <c r="O430" s="39">
        <f>'PLANILHA PRINCIPAL'!G432</f>
        <v>0</v>
      </c>
      <c r="P430" s="47">
        <f t="shared" si="425"/>
        <v>0.48</v>
      </c>
      <c r="Q430" s="39">
        <f t="shared" si="426"/>
        <v>20.571428571428569</v>
      </c>
      <c r="R430" s="48">
        <f t="shared" si="427"/>
        <v>20.779220779220779</v>
      </c>
      <c r="S430" s="17">
        <f t="shared" si="428"/>
        <v>11760</v>
      </c>
      <c r="T430" s="49">
        <f t="shared" si="429"/>
        <v>0</v>
      </c>
      <c r="U430" s="40">
        <f t="shared" si="430"/>
        <v>0</v>
      </c>
      <c r="V430" s="49">
        <f t="shared" si="431"/>
        <v>0</v>
      </c>
      <c r="W430" s="40">
        <f t="shared" si="432"/>
        <v>0</v>
      </c>
      <c r="X430" s="49">
        <f t="shared" si="433"/>
        <v>0</v>
      </c>
      <c r="Y430" s="41" t="e">
        <f t="shared" si="434"/>
        <v>#DIV/0!</v>
      </c>
      <c r="Z430" s="50" t="e">
        <f t="shared" si="435"/>
        <v>#DIV/0!</v>
      </c>
      <c r="AA430" s="17">
        <f t="shared" si="436"/>
        <v>0.5</v>
      </c>
      <c r="AB430" s="51" t="e">
        <f t="shared" si="437"/>
        <v>#DIV/0!</v>
      </c>
      <c r="AC430" s="39" t="e">
        <f t="shared" si="438"/>
        <v>#DIV/0!</v>
      </c>
      <c r="AD430" s="48" t="e">
        <f t="shared" si="439"/>
        <v>#DIV/0!</v>
      </c>
      <c r="AE430" s="42">
        <f t="shared" si="440"/>
        <v>0</v>
      </c>
      <c r="AF430" s="54">
        <f t="shared" si="441"/>
        <v>0</v>
      </c>
      <c r="AG430" s="39" t="e">
        <f t="shared" si="442"/>
        <v>#DIV/0!</v>
      </c>
      <c r="AH430" s="54" t="e">
        <f t="shared" si="443"/>
        <v>#DIV/0!</v>
      </c>
      <c r="AI430" s="39" t="e">
        <f t="shared" si="444"/>
        <v>#DIV/0!</v>
      </c>
      <c r="AJ430" s="56" t="e">
        <f t="shared" si="445"/>
        <v>#DIV/0!</v>
      </c>
      <c r="AK430" s="42">
        <f t="shared" si="446"/>
        <v>0</v>
      </c>
      <c r="AL430" s="54">
        <f t="shared" si="447"/>
        <v>0</v>
      </c>
      <c r="AM430" s="39" t="e">
        <f t="shared" si="448"/>
        <v>#DIV/0!</v>
      </c>
      <c r="AN430" s="54" t="e">
        <f t="shared" si="449"/>
        <v>#DIV/0!</v>
      </c>
      <c r="AO430" s="39" t="e">
        <f t="shared" si="450"/>
        <v>#DIV/0!</v>
      </c>
      <c r="AP430" s="56" t="e">
        <f t="shared" si="451"/>
        <v>#DIV/0!</v>
      </c>
      <c r="AQ430" s="39" t="e">
        <f t="shared" si="452"/>
        <v>#DIV/0!</v>
      </c>
      <c r="AR430" s="56" t="e">
        <f t="shared" si="453"/>
        <v>#DIV/0!</v>
      </c>
      <c r="AS430" s="43" t="e">
        <f t="shared" si="454"/>
        <v>#DIV/0!</v>
      </c>
      <c r="AT430" s="58" t="e">
        <f t="shared" si="455"/>
        <v>#DIV/0!</v>
      </c>
      <c r="AU430" s="42">
        <f t="shared" si="456"/>
        <v>0</v>
      </c>
      <c r="AV430" s="61">
        <f t="shared" si="457"/>
        <v>0</v>
      </c>
      <c r="AW430" s="39" t="e">
        <f t="shared" si="458"/>
        <v>#DIV/0!</v>
      </c>
      <c r="AX430" s="61" t="e">
        <f t="shared" si="459"/>
        <v>#DIV/0!</v>
      </c>
      <c r="AY430" s="41" t="e">
        <f t="shared" si="460"/>
        <v>#DIV/0!</v>
      </c>
      <c r="AZ430" s="61" t="e">
        <f t="shared" si="461"/>
        <v>#DIV/0!</v>
      </c>
      <c r="BA430" s="39" t="e">
        <f t="shared" si="462"/>
        <v>#DIV/0!</v>
      </c>
      <c r="BB430" s="64" t="e">
        <f t="shared" si="463"/>
        <v>#DIV/0!</v>
      </c>
      <c r="BC430" s="42">
        <f t="shared" si="464"/>
        <v>0</v>
      </c>
      <c r="BD430" s="61">
        <f t="shared" si="465"/>
        <v>0</v>
      </c>
      <c r="BE430" s="39" t="e">
        <f t="shared" si="466"/>
        <v>#DIV/0!</v>
      </c>
      <c r="BF430" s="61" t="e">
        <f t="shared" si="467"/>
        <v>#DIV/0!</v>
      </c>
      <c r="BG430" s="41" t="e">
        <f t="shared" si="468"/>
        <v>#DIV/0!</v>
      </c>
      <c r="BH430" s="61" t="e">
        <f t="shared" si="469"/>
        <v>#DIV/0!</v>
      </c>
      <c r="BI430" s="39" t="e">
        <f t="shared" si="470"/>
        <v>#DIV/0!</v>
      </c>
      <c r="BJ430" s="64" t="e">
        <f t="shared" si="471"/>
        <v>#DIV/0!</v>
      </c>
      <c r="BK430" s="39" t="e">
        <f t="shared" si="472"/>
        <v>#DIV/0!</v>
      </c>
      <c r="BL430" s="64" t="e">
        <f t="shared" si="473"/>
        <v>#DIV/0!</v>
      </c>
      <c r="BM430" s="43" t="e">
        <f t="shared" si="474"/>
        <v>#DIV/0!</v>
      </c>
      <c r="BN430" s="66" t="e">
        <f t="shared" si="475"/>
        <v>#DIV/0!</v>
      </c>
      <c r="BO430" s="17">
        <f t="shared" si="476"/>
        <v>0</v>
      </c>
      <c r="BP430" s="68">
        <f t="shared" si="477"/>
        <v>0</v>
      </c>
      <c r="BQ430" s="39">
        <f t="shared" si="478"/>
        <v>0</v>
      </c>
      <c r="BR430" s="69">
        <f t="shared" si="479"/>
        <v>0</v>
      </c>
      <c r="BS430" s="44" t="e">
        <f t="shared" si="480"/>
        <v>#DIV/0!</v>
      </c>
      <c r="BT430" s="70" t="e">
        <f t="shared" si="481"/>
        <v>#DIV/0!</v>
      </c>
      <c r="BU430" s="43" t="str">
        <f t="shared" si="482"/>
        <v>REPROVADO</v>
      </c>
      <c r="BV430" s="71" t="str">
        <f t="shared" si="483"/>
        <v>REPROVADO</v>
      </c>
    </row>
    <row r="431" spans="1:74">
      <c r="A431" s="17">
        <f>'PLANILHA PRINCIPAL'!C433</f>
        <v>0</v>
      </c>
      <c r="B431" s="45">
        <f>'PLANILHA PRINCIPAL'!D433</f>
        <v>0</v>
      </c>
      <c r="C431" s="17">
        <f t="shared" si="415"/>
        <v>60</v>
      </c>
      <c r="D431" s="45">
        <f t="shared" si="416"/>
        <v>24500</v>
      </c>
      <c r="E431" s="17">
        <f t="shared" si="417"/>
        <v>0.6</v>
      </c>
      <c r="F431" s="45">
        <f t="shared" si="418"/>
        <v>1</v>
      </c>
      <c r="G431" s="17">
        <f t="shared" si="419"/>
        <v>0.8</v>
      </c>
      <c r="H431" s="45">
        <f t="shared" si="420"/>
        <v>1.4</v>
      </c>
      <c r="I431" s="17">
        <f t="shared" si="421"/>
        <v>1.8</v>
      </c>
      <c r="J431" s="45">
        <f>'PLANILHA PRINCIPAL'!E433</f>
        <v>0</v>
      </c>
      <c r="K431" s="17">
        <f t="shared" si="422"/>
        <v>0.2</v>
      </c>
      <c r="L431" s="45">
        <f t="shared" si="423"/>
        <v>0.3</v>
      </c>
      <c r="M431" s="17">
        <f t="shared" si="424"/>
        <v>0.8</v>
      </c>
      <c r="N431" s="72">
        <f>'PLANILHA PRINCIPAL'!F433</f>
        <v>0</v>
      </c>
      <c r="O431" s="39">
        <f>'PLANILHA PRINCIPAL'!G433</f>
        <v>0</v>
      </c>
      <c r="P431" s="47">
        <f t="shared" si="425"/>
        <v>0.48</v>
      </c>
      <c r="Q431" s="39">
        <f t="shared" si="426"/>
        <v>20.571428571428569</v>
      </c>
      <c r="R431" s="48">
        <f t="shared" si="427"/>
        <v>20.779220779220779</v>
      </c>
      <c r="S431" s="17">
        <f t="shared" si="428"/>
        <v>11760</v>
      </c>
      <c r="T431" s="49">
        <f t="shared" si="429"/>
        <v>0</v>
      </c>
      <c r="U431" s="40">
        <f t="shared" si="430"/>
        <v>0</v>
      </c>
      <c r="V431" s="49">
        <f t="shared" si="431"/>
        <v>0</v>
      </c>
      <c r="W431" s="40">
        <f t="shared" si="432"/>
        <v>0</v>
      </c>
      <c r="X431" s="49">
        <f t="shared" si="433"/>
        <v>0</v>
      </c>
      <c r="Y431" s="41" t="e">
        <f t="shared" si="434"/>
        <v>#DIV/0!</v>
      </c>
      <c r="Z431" s="50" t="e">
        <f t="shared" si="435"/>
        <v>#DIV/0!</v>
      </c>
      <c r="AA431" s="17">
        <f t="shared" si="436"/>
        <v>0.5</v>
      </c>
      <c r="AB431" s="51" t="e">
        <f t="shared" si="437"/>
        <v>#DIV/0!</v>
      </c>
      <c r="AC431" s="39" t="e">
        <f t="shared" si="438"/>
        <v>#DIV/0!</v>
      </c>
      <c r="AD431" s="48" t="e">
        <f t="shared" si="439"/>
        <v>#DIV/0!</v>
      </c>
      <c r="AE431" s="42">
        <f t="shared" si="440"/>
        <v>0</v>
      </c>
      <c r="AF431" s="54">
        <f t="shared" si="441"/>
        <v>0</v>
      </c>
      <c r="AG431" s="39" t="e">
        <f t="shared" si="442"/>
        <v>#DIV/0!</v>
      </c>
      <c r="AH431" s="54" t="e">
        <f t="shared" si="443"/>
        <v>#DIV/0!</v>
      </c>
      <c r="AI431" s="39" t="e">
        <f t="shared" si="444"/>
        <v>#DIV/0!</v>
      </c>
      <c r="AJ431" s="56" t="e">
        <f t="shared" si="445"/>
        <v>#DIV/0!</v>
      </c>
      <c r="AK431" s="42">
        <f t="shared" si="446"/>
        <v>0</v>
      </c>
      <c r="AL431" s="54">
        <f t="shared" si="447"/>
        <v>0</v>
      </c>
      <c r="AM431" s="39" t="e">
        <f t="shared" si="448"/>
        <v>#DIV/0!</v>
      </c>
      <c r="AN431" s="54" t="e">
        <f t="shared" si="449"/>
        <v>#DIV/0!</v>
      </c>
      <c r="AO431" s="39" t="e">
        <f t="shared" si="450"/>
        <v>#DIV/0!</v>
      </c>
      <c r="AP431" s="56" t="e">
        <f t="shared" si="451"/>
        <v>#DIV/0!</v>
      </c>
      <c r="AQ431" s="39" t="e">
        <f t="shared" si="452"/>
        <v>#DIV/0!</v>
      </c>
      <c r="AR431" s="56" t="e">
        <f t="shared" si="453"/>
        <v>#DIV/0!</v>
      </c>
      <c r="AS431" s="43" t="e">
        <f t="shared" si="454"/>
        <v>#DIV/0!</v>
      </c>
      <c r="AT431" s="58" t="e">
        <f t="shared" si="455"/>
        <v>#DIV/0!</v>
      </c>
      <c r="AU431" s="42">
        <f t="shared" si="456"/>
        <v>0</v>
      </c>
      <c r="AV431" s="61">
        <f t="shared" si="457"/>
        <v>0</v>
      </c>
      <c r="AW431" s="39" t="e">
        <f t="shared" si="458"/>
        <v>#DIV/0!</v>
      </c>
      <c r="AX431" s="61" t="e">
        <f t="shared" si="459"/>
        <v>#DIV/0!</v>
      </c>
      <c r="AY431" s="41" t="e">
        <f t="shared" si="460"/>
        <v>#DIV/0!</v>
      </c>
      <c r="AZ431" s="61" t="e">
        <f t="shared" si="461"/>
        <v>#DIV/0!</v>
      </c>
      <c r="BA431" s="39" t="e">
        <f t="shared" si="462"/>
        <v>#DIV/0!</v>
      </c>
      <c r="BB431" s="64" t="e">
        <f t="shared" si="463"/>
        <v>#DIV/0!</v>
      </c>
      <c r="BC431" s="42">
        <f t="shared" si="464"/>
        <v>0</v>
      </c>
      <c r="BD431" s="61">
        <f t="shared" si="465"/>
        <v>0</v>
      </c>
      <c r="BE431" s="39" t="e">
        <f t="shared" si="466"/>
        <v>#DIV/0!</v>
      </c>
      <c r="BF431" s="61" t="e">
        <f t="shared" si="467"/>
        <v>#DIV/0!</v>
      </c>
      <c r="BG431" s="41" t="e">
        <f t="shared" si="468"/>
        <v>#DIV/0!</v>
      </c>
      <c r="BH431" s="61" t="e">
        <f t="shared" si="469"/>
        <v>#DIV/0!</v>
      </c>
      <c r="BI431" s="39" t="e">
        <f t="shared" si="470"/>
        <v>#DIV/0!</v>
      </c>
      <c r="BJ431" s="64" t="e">
        <f t="shared" si="471"/>
        <v>#DIV/0!</v>
      </c>
      <c r="BK431" s="39" t="e">
        <f t="shared" si="472"/>
        <v>#DIV/0!</v>
      </c>
      <c r="BL431" s="64" t="e">
        <f t="shared" si="473"/>
        <v>#DIV/0!</v>
      </c>
      <c r="BM431" s="43" t="e">
        <f t="shared" si="474"/>
        <v>#DIV/0!</v>
      </c>
      <c r="BN431" s="66" t="e">
        <f t="shared" si="475"/>
        <v>#DIV/0!</v>
      </c>
      <c r="BO431" s="17">
        <f t="shared" si="476"/>
        <v>0</v>
      </c>
      <c r="BP431" s="68">
        <f t="shared" si="477"/>
        <v>0</v>
      </c>
      <c r="BQ431" s="39">
        <f t="shared" si="478"/>
        <v>0</v>
      </c>
      <c r="BR431" s="69">
        <f t="shared" si="479"/>
        <v>0</v>
      </c>
      <c r="BS431" s="44" t="e">
        <f t="shared" si="480"/>
        <v>#DIV/0!</v>
      </c>
      <c r="BT431" s="70" t="e">
        <f t="shared" si="481"/>
        <v>#DIV/0!</v>
      </c>
      <c r="BU431" s="43" t="str">
        <f t="shared" si="482"/>
        <v>REPROVADO</v>
      </c>
      <c r="BV431" s="71" t="str">
        <f t="shared" si="483"/>
        <v>REPROVADO</v>
      </c>
    </row>
    <row r="432" spans="1:74">
      <c r="A432" s="17">
        <f>'PLANILHA PRINCIPAL'!C434</f>
        <v>0</v>
      </c>
      <c r="B432" s="45">
        <f>'PLANILHA PRINCIPAL'!D434</f>
        <v>0</v>
      </c>
      <c r="C432" s="17">
        <f t="shared" si="415"/>
        <v>60</v>
      </c>
      <c r="D432" s="45">
        <f t="shared" si="416"/>
        <v>24500</v>
      </c>
      <c r="E432" s="17">
        <f t="shared" si="417"/>
        <v>0.6</v>
      </c>
      <c r="F432" s="45">
        <f t="shared" si="418"/>
        <v>1</v>
      </c>
      <c r="G432" s="17">
        <f t="shared" si="419"/>
        <v>0.8</v>
      </c>
      <c r="H432" s="45">
        <f t="shared" si="420"/>
        <v>1.4</v>
      </c>
      <c r="I432" s="17">
        <f t="shared" si="421"/>
        <v>1.8</v>
      </c>
      <c r="J432" s="45">
        <f>'PLANILHA PRINCIPAL'!E434</f>
        <v>0</v>
      </c>
      <c r="K432" s="17">
        <f t="shared" si="422"/>
        <v>0.2</v>
      </c>
      <c r="L432" s="45">
        <f t="shared" si="423"/>
        <v>0.3</v>
      </c>
      <c r="M432" s="17">
        <f t="shared" si="424"/>
        <v>0.8</v>
      </c>
      <c r="N432" s="72">
        <f>'PLANILHA PRINCIPAL'!F434</f>
        <v>0</v>
      </c>
      <c r="O432" s="39">
        <f>'PLANILHA PRINCIPAL'!G434</f>
        <v>0</v>
      </c>
      <c r="P432" s="47">
        <f t="shared" si="425"/>
        <v>0.48</v>
      </c>
      <c r="Q432" s="39">
        <f t="shared" si="426"/>
        <v>20.571428571428569</v>
      </c>
      <c r="R432" s="48">
        <f t="shared" si="427"/>
        <v>20.779220779220779</v>
      </c>
      <c r="S432" s="17">
        <f t="shared" si="428"/>
        <v>11760</v>
      </c>
      <c r="T432" s="49">
        <f t="shared" si="429"/>
        <v>0</v>
      </c>
      <c r="U432" s="40">
        <f t="shared" si="430"/>
        <v>0</v>
      </c>
      <c r="V432" s="49">
        <f t="shared" si="431"/>
        <v>0</v>
      </c>
      <c r="W432" s="40">
        <f t="shared" si="432"/>
        <v>0</v>
      </c>
      <c r="X432" s="49">
        <f t="shared" si="433"/>
        <v>0</v>
      </c>
      <c r="Y432" s="41" t="e">
        <f t="shared" si="434"/>
        <v>#DIV/0!</v>
      </c>
      <c r="Z432" s="50" t="e">
        <f t="shared" si="435"/>
        <v>#DIV/0!</v>
      </c>
      <c r="AA432" s="17">
        <f t="shared" si="436"/>
        <v>0.5</v>
      </c>
      <c r="AB432" s="51" t="e">
        <f t="shared" si="437"/>
        <v>#DIV/0!</v>
      </c>
      <c r="AC432" s="39" t="e">
        <f t="shared" si="438"/>
        <v>#DIV/0!</v>
      </c>
      <c r="AD432" s="48" t="e">
        <f t="shared" si="439"/>
        <v>#DIV/0!</v>
      </c>
      <c r="AE432" s="42">
        <f t="shared" si="440"/>
        <v>0</v>
      </c>
      <c r="AF432" s="54">
        <f t="shared" si="441"/>
        <v>0</v>
      </c>
      <c r="AG432" s="39" t="e">
        <f t="shared" si="442"/>
        <v>#DIV/0!</v>
      </c>
      <c r="AH432" s="54" t="e">
        <f t="shared" si="443"/>
        <v>#DIV/0!</v>
      </c>
      <c r="AI432" s="39" t="e">
        <f t="shared" si="444"/>
        <v>#DIV/0!</v>
      </c>
      <c r="AJ432" s="56" t="e">
        <f t="shared" si="445"/>
        <v>#DIV/0!</v>
      </c>
      <c r="AK432" s="42">
        <f t="shared" si="446"/>
        <v>0</v>
      </c>
      <c r="AL432" s="54">
        <f t="shared" si="447"/>
        <v>0</v>
      </c>
      <c r="AM432" s="39" t="e">
        <f t="shared" si="448"/>
        <v>#DIV/0!</v>
      </c>
      <c r="AN432" s="54" t="e">
        <f t="shared" si="449"/>
        <v>#DIV/0!</v>
      </c>
      <c r="AO432" s="39" t="e">
        <f t="shared" si="450"/>
        <v>#DIV/0!</v>
      </c>
      <c r="AP432" s="56" t="e">
        <f t="shared" si="451"/>
        <v>#DIV/0!</v>
      </c>
      <c r="AQ432" s="39" t="e">
        <f t="shared" si="452"/>
        <v>#DIV/0!</v>
      </c>
      <c r="AR432" s="56" t="e">
        <f t="shared" si="453"/>
        <v>#DIV/0!</v>
      </c>
      <c r="AS432" s="43" t="e">
        <f t="shared" si="454"/>
        <v>#DIV/0!</v>
      </c>
      <c r="AT432" s="58" t="e">
        <f t="shared" si="455"/>
        <v>#DIV/0!</v>
      </c>
      <c r="AU432" s="42">
        <f t="shared" si="456"/>
        <v>0</v>
      </c>
      <c r="AV432" s="61">
        <f t="shared" si="457"/>
        <v>0</v>
      </c>
      <c r="AW432" s="39" t="e">
        <f t="shared" si="458"/>
        <v>#DIV/0!</v>
      </c>
      <c r="AX432" s="61" t="e">
        <f t="shared" si="459"/>
        <v>#DIV/0!</v>
      </c>
      <c r="AY432" s="41" t="e">
        <f t="shared" si="460"/>
        <v>#DIV/0!</v>
      </c>
      <c r="AZ432" s="61" t="e">
        <f t="shared" si="461"/>
        <v>#DIV/0!</v>
      </c>
      <c r="BA432" s="39" t="e">
        <f t="shared" si="462"/>
        <v>#DIV/0!</v>
      </c>
      <c r="BB432" s="64" t="e">
        <f t="shared" si="463"/>
        <v>#DIV/0!</v>
      </c>
      <c r="BC432" s="42">
        <f t="shared" si="464"/>
        <v>0</v>
      </c>
      <c r="BD432" s="61">
        <f t="shared" si="465"/>
        <v>0</v>
      </c>
      <c r="BE432" s="39" t="e">
        <f t="shared" si="466"/>
        <v>#DIV/0!</v>
      </c>
      <c r="BF432" s="61" t="e">
        <f t="shared" si="467"/>
        <v>#DIV/0!</v>
      </c>
      <c r="BG432" s="41" t="e">
        <f t="shared" si="468"/>
        <v>#DIV/0!</v>
      </c>
      <c r="BH432" s="61" t="e">
        <f t="shared" si="469"/>
        <v>#DIV/0!</v>
      </c>
      <c r="BI432" s="39" t="e">
        <f t="shared" si="470"/>
        <v>#DIV/0!</v>
      </c>
      <c r="BJ432" s="64" t="e">
        <f t="shared" si="471"/>
        <v>#DIV/0!</v>
      </c>
      <c r="BK432" s="39" t="e">
        <f t="shared" si="472"/>
        <v>#DIV/0!</v>
      </c>
      <c r="BL432" s="64" t="e">
        <f t="shared" si="473"/>
        <v>#DIV/0!</v>
      </c>
      <c r="BM432" s="43" t="e">
        <f t="shared" si="474"/>
        <v>#DIV/0!</v>
      </c>
      <c r="BN432" s="66" t="e">
        <f t="shared" si="475"/>
        <v>#DIV/0!</v>
      </c>
      <c r="BO432" s="17">
        <f t="shared" si="476"/>
        <v>0</v>
      </c>
      <c r="BP432" s="68">
        <f t="shared" si="477"/>
        <v>0</v>
      </c>
      <c r="BQ432" s="39">
        <f t="shared" si="478"/>
        <v>0</v>
      </c>
      <c r="BR432" s="69">
        <f t="shared" si="479"/>
        <v>0</v>
      </c>
      <c r="BS432" s="44" t="e">
        <f t="shared" si="480"/>
        <v>#DIV/0!</v>
      </c>
      <c r="BT432" s="70" t="e">
        <f t="shared" si="481"/>
        <v>#DIV/0!</v>
      </c>
      <c r="BU432" s="43" t="str">
        <f t="shared" si="482"/>
        <v>REPROVADO</v>
      </c>
      <c r="BV432" s="71" t="str">
        <f t="shared" si="483"/>
        <v>REPROVADO</v>
      </c>
    </row>
    <row r="433" spans="1:74">
      <c r="A433" s="17">
        <f>'PLANILHA PRINCIPAL'!C435</f>
        <v>0</v>
      </c>
      <c r="B433" s="45">
        <f>'PLANILHA PRINCIPAL'!D435</f>
        <v>0</v>
      </c>
      <c r="C433" s="17">
        <f t="shared" si="415"/>
        <v>60</v>
      </c>
      <c r="D433" s="45">
        <f t="shared" si="416"/>
        <v>24500</v>
      </c>
      <c r="E433" s="17">
        <f t="shared" si="417"/>
        <v>0.6</v>
      </c>
      <c r="F433" s="45">
        <f t="shared" si="418"/>
        <v>1</v>
      </c>
      <c r="G433" s="17">
        <f t="shared" si="419"/>
        <v>0.8</v>
      </c>
      <c r="H433" s="45">
        <f t="shared" si="420"/>
        <v>1.4</v>
      </c>
      <c r="I433" s="17">
        <f t="shared" si="421"/>
        <v>1.8</v>
      </c>
      <c r="J433" s="45">
        <f>'PLANILHA PRINCIPAL'!E435</f>
        <v>0</v>
      </c>
      <c r="K433" s="17">
        <f t="shared" si="422"/>
        <v>0.2</v>
      </c>
      <c r="L433" s="45">
        <f t="shared" si="423"/>
        <v>0.3</v>
      </c>
      <c r="M433" s="17">
        <f t="shared" si="424"/>
        <v>0.8</v>
      </c>
      <c r="N433" s="72">
        <f>'PLANILHA PRINCIPAL'!F435</f>
        <v>0</v>
      </c>
      <c r="O433" s="39">
        <f>'PLANILHA PRINCIPAL'!G435</f>
        <v>0</v>
      </c>
      <c r="P433" s="47">
        <f t="shared" si="425"/>
        <v>0.48</v>
      </c>
      <c r="Q433" s="39">
        <f t="shared" si="426"/>
        <v>20.571428571428569</v>
      </c>
      <c r="R433" s="48">
        <f t="shared" si="427"/>
        <v>20.779220779220779</v>
      </c>
      <c r="S433" s="17">
        <f t="shared" si="428"/>
        <v>11760</v>
      </c>
      <c r="T433" s="49">
        <f t="shared" si="429"/>
        <v>0</v>
      </c>
      <c r="U433" s="40">
        <f t="shared" si="430"/>
        <v>0</v>
      </c>
      <c r="V433" s="49">
        <f t="shared" si="431"/>
        <v>0</v>
      </c>
      <c r="W433" s="40">
        <f t="shared" si="432"/>
        <v>0</v>
      </c>
      <c r="X433" s="49">
        <f t="shared" si="433"/>
        <v>0</v>
      </c>
      <c r="Y433" s="41" t="e">
        <f t="shared" si="434"/>
        <v>#DIV/0!</v>
      </c>
      <c r="Z433" s="50" t="e">
        <f t="shared" si="435"/>
        <v>#DIV/0!</v>
      </c>
      <c r="AA433" s="17">
        <f t="shared" si="436"/>
        <v>0.5</v>
      </c>
      <c r="AB433" s="51" t="e">
        <f t="shared" si="437"/>
        <v>#DIV/0!</v>
      </c>
      <c r="AC433" s="39" t="e">
        <f t="shared" si="438"/>
        <v>#DIV/0!</v>
      </c>
      <c r="AD433" s="48" t="e">
        <f t="shared" si="439"/>
        <v>#DIV/0!</v>
      </c>
      <c r="AE433" s="42">
        <f t="shared" si="440"/>
        <v>0</v>
      </c>
      <c r="AF433" s="54">
        <f t="shared" si="441"/>
        <v>0</v>
      </c>
      <c r="AG433" s="39" t="e">
        <f t="shared" si="442"/>
        <v>#DIV/0!</v>
      </c>
      <c r="AH433" s="54" t="e">
        <f t="shared" si="443"/>
        <v>#DIV/0!</v>
      </c>
      <c r="AI433" s="39" t="e">
        <f t="shared" si="444"/>
        <v>#DIV/0!</v>
      </c>
      <c r="AJ433" s="56" t="e">
        <f t="shared" si="445"/>
        <v>#DIV/0!</v>
      </c>
      <c r="AK433" s="42">
        <f t="shared" si="446"/>
        <v>0</v>
      </c>
      <c r="AL433" s="54">
        <f t="shared" si="447"/>
        <v>0</v>
      </c>
      <c r="AM433" s="39" t="e">
        <f t="shared" si="448"/>
        <v>#DIV/0!</v>
      </c>
      <c r="AN433" s="54" t="e">
        <f t="shared" si="449"/>
        <v>#DIV/0!</v>
      </c>
      <c r="AO433" s="39" t="e">
        <f t="shared" si="450"/>
        <v>#DIV/0!</v>
      </c>
      <c r="AP433" s="56" t="e">
        <f t="shared" si="451"/>
        <v>#DIV/0!</v>
      </c>
      <c r="AQ433" s="39" t="e">
        <f t="shared" si="452"/>
        <v>#DIV/0!</v>
      </c>
      <c r="AR433" s="56" t="e">
        <f t="shared" si="453"/>
        <v>#DIV/0!</v>
      </c>
      <c r="AS433" s="43" t="e">
        <f t="shared" si="454"/>
        <v>#DIV/0!</v>
      </c>
      <c r="AT433" s="58" t="e">
        <f t="shared" si="455"/>
        <v>#DIV/0!</v>
      </c>
      <c r="AU433" s="42">
        <f t="shared" si="456"/>
        <v>0</v>
      </c>
      <c r="AV433" s="61">
        <f t="shared" si="457"/>
        <v>0</v>
      </c>
      <c r="AW433" s="39" t="e">
        <f t="shared" si="458"/>
        <v>#DIV/0!</v>
      </c>
      <c r="AX433" s="61" t="e">
        <f t="shared" si="459"/>
        <v>#DIV/0!</v>
      </c>
      <c r="AY433" s="41" t="e">
        <f t="shared" si="460"/>
        <v>#DIV/0!</v>
      </c>
      <c r="AZ433" s="61" t="e">
        <f t="shared" si="461"/>
        <v>#DIV/0!</v>
      </c>
      <c r="BA433" s="39" t="e">
        <f t="shared" si="462"/>
        <v>#DIV/0!</v>
      </c>
      <c r="BB433" s="64" t="e">
        <f t="shared" si="463"/>
        <v>#DIV/0!</v>
      </c>
      <c r="BC433" s="42">
        <f t="shared" si="464"/>
        <v>0</v>
      </c>
      <c r="BD433" s="61">
        <f t="shared" si="465"/>
        <v>0</v>
      </c>
      <c r="BE433" s="39" t="e">
        <f t="shared" si="466"/>
        <v>#DIV/0!</v>
      </c>
      <c r="BF433" s="61" t="e">
        <f t="shared" si="467"/>
        <v>#DIV/0!</v>
      </c>
      <c r="BG433" s="41" t="e">
        <f t="shared" si="468"/>
        <v>#DIV/0!</v>
      </c>
      <c r="BH433" s="61" t="e">
        <f t="shared" si="469"/>
        <v>#DIV/0!</v>
      </c>
      <c r="BI433" s="39" t="e">
        <f t="shared" si="470"/>
        <v>#DIV/0!</v>
      </c>
      <c r="BJ433" s="64" t="e">
        <f t="shared" si="471"/>
        <v>#DIV/0!</v>
      </c>
      <c r="BK433" s="39" t="e">
        <f t="shared" si="472"/>
        <v>#DIV/0!</v>
      </c>
      <c r="BL433" s="64" t="e">
        <f t="shared" si="473"/>
        <v>#DIV/0!</v>
      </c>
      <c r="BM433" s="43" t="e">
        <f t="shared" si="474"/>
        <v>#DIV/0!</v>
      </c>
      <c r="BN433" s="66" t="e">
        <f t="shared" si="475"/>
        <v>#DIV/0!</v>
      </c>
      <c r="BO433" s="17">
        <f t="shared" si="476"/>
        <v>0</v>
      </c>
      <c r="BP433" s="68">
        <f t="shared" si="477"/>
        <v>0</v>
      </c>
      <c r="BQ433" s="39">
        <f t="shared" si="478"/>
        <v>0</v>
      </c>
      <c r="BR433" s="69">
        <f t="shared" si="479"/>
        <v>0</v>
      </c>
      <c r="BS433" s="44" t="e">
        <f t="shared" si="480"/>
        <v>#DIV/0!</v>
      </c>
      <c r="BT433" s="70" t="e">
        <f t="shared" si="481"/>
        <v>#DIV/0!</v>
      </c>
      <c r="BU433" s="43" t="str">
        <f t="shared" si="482"/>
        <v>REPROVADO</v>
      </c>
      <c r="BV433" s="71" t="str">
        <f t="shared" si="483"/>
        <v>REPROVADO</v>
      </c>
    </row>
    <row r="434" spans="1:74">
      <c r="A434" s="17">
        <f>'PLANILHA PRINCIPAL'!C436</f>
        <v>0</v>
      </c>
      <c r="B434" s="45">
        <f>'PLANILHA PRINCIPAL'!D436</f>
        <v>0</v>
      </c>
      <c r="C434" s="17">
        <f t="shared" si="415"/>
        <v>60</v>
      </c>
      <c r="D434" s="45">
        <f t="shared" si="416"/>
        <v>24500</v>
      </c>
      <c r="E434" s="17">
        <f t="shared" si="417"/>
        <v>0.6</v>
      </c>
      <c r="F434" s="45">
        <f t="shared" si="418"/>
        <v>1</v>
      </c>
      <c r="G434" s="17">
        <f t="shared" si="419"/>
        <v>0.8</v>
      </c>
      <c r="H434" s="45">
        <f t="shared" si="420"/>
        <v>1.4</v>
      </c>
      <c r="I434" s="17">
        <f t="shared" si="421"/>
        <v>1.8</v>
      </c>
      <c r="J434" s="45">
        <f>'PLANILHA PRINCIPAL'!E436</f>
        <v>0</v>
      </c>
      <c r="K434" s="17">
        <f t="shared" si="422"/>
        <v>0.2</v>
      </c>
      <c r="L434" s="45">
        <f t="shared" si="423"/>
        <v>0.3</v>
      </c>
      <c r="M434" s="17">
        <f t="shared" si="424"/>
        <v>0.8</v>
      </c>
      <c r="N434" s="72">
        <f>'PLANILHA PRINCIPAL'!F436</f>
        <v>0</v>
      </c>
      <c r="O434" s="39">
        <f>'PLANILHA PRINCIPAL'!G436</f>
        <v>0</v>
      </c>
      <c r="P434" s="47">
        <f t="shared" si="425"/>
        <v>0.48</v>
      </c>
      <c r="Q434" s="39">
        <f t="shared" si="426"/>
        <v>20.571428571428569</v>
      </c>
      <c r="R434" s="48">
        <f t="shared" si="427"/>
        <v>20.779220779220779</v>
      </c>
      <c r="S434" s="17">
        <f t="shared" si="428"/>
        <v>11760</v>
      </c>
      <c r="T434" s="49">
        <f t="shared" si="429"/>
        <v>0</v>
      </c>
      <c r="U434" s="40">
        <f t="shared" si="430"/>
        <v>0</v>
      </c>
      <c r="V434" s="49">
        <f t="shared" si="431"/>
        <v>0</v>
      </c>
      <c r="W434" s="40">
        <f t="shared" si="432"/>
        <v>0</v>
      </c>
      <c r="X434" s="49">
        <f t="shared" si="433"/>
        <v>0</v>
      </c>
      <c r="Y434" s="41" t="e">
        <f t="shared" si="434"/>
        <v>#DIV/0!</v>
      </c>
      <c r="Z434" s="50" t="e">
        <f t="shared" si="435"/>
        <v>#DIV/0!</v>
      </c>
      <c r="AA434" s="17">
        <f t="shared" si="436"/>
        <v>0.5</v>
      </c>
      <c r="AB434" s="51" t="e">
        <f t="shared" si="437"/>
        <v>#DIV/0!</v>
      </c>
      <c r="AC434" s="39" t="e">
        <f t="shared" si="438"/>
        <v>#DIV/0!</v>
      </c>
      <c r="AD434" s="48" t="e">
        <f t="shared" si="439"/>
        <v>#DIV/0!</v>
      </c>
      <c r="AE434" s="42">
        <f t="shared" si="440"/>
        <v>0</v>
      </c>
      <c r="AF434" s="54">
        <f t="shared" si="441"/>
        <v>0</v>
      </c>
      <c r="AG434" s="39" t="e">
        <f t="shared" si="442"/>
        <v>#DIV/0!</v>
      </c>
      <c r="AH434" s="54" t="e">
        <f t="shared" si="443"/>
        <v>#DIV/0!</v>
      </c>
      <c r="AI434" s="39" t="e">
        <f t="shared" si="444"/>
        <v>#DIV/0!</v>
      </c>
      <c r="AJ434" s="56" t="e">
        <f t="shared" si="445"/>
        <v>#DIV/0!</v>
      </c>
      <c r="AK434" s="42">
        <f t="shared" si="446"/>
        <v>0</v>
      </c>
      <c r="AL434" s="54">
        <f t="shared" si="447"/>
        <v>0</v>
      </c>
      <c r="AM434" s="39" t="e">
        <f t="shared" si="448"/>
        <v>#DIV/0!</v>
      </c>
      <c r="AN434" s="54" t="e">
        <f t="shared" si="449"/>
        <v>#DIV/0!</v>
      </c>
      <c r="AO434" s="39" t="e">
        <f t="shared" si="450"/>
        <v>#DIV/0!</v>
      </c>
      <c r="AP434" s="56" t="e">
        <f t="shared" si="451"/>
        <v>#DIV/0!</v>
      </c>
      <c r="AQ434" s="39" t="e">
        <f t="shared" si="452"/>
        <v>#DIV/0!</v>
      </c>
      <c r="AR434" s="56" t="e">
        <f t="shared" si="453"/>
        <v>#DIV/0!</v>
      </c>
      <c r="AS434" s="43" t="e">
        <f t="shared" si="454"/>
        <v>#DIV/0!</v>
      </c>
      <c r="AT434" s="58" t="e">
        <f t="shared" si="455"/>
        <v>#DIV/0!</v>
      </c>
      <c r="AU434" s="42">
        <f t="shared" si="456"/>
        <v>0</v>
      </c>
      <c r="AV434" s="61">
        <f t="shared" si="457"/>
        <v>0</v>
      </c>
      <c r="AW434" s="39" t="e">
        <f t="shared" si="458"/>
        <v>#DIV/0!</v>
      </c>
      <c r="AX434" s="61" t="e">
        <f t="shared" si="459"/>
        <v>#DIV/0!</v>
      </c>
      <c r="AY434" s="41" t="e">
        <f t="shared" si="460"/>
        <v>#DIV/0!</v>
      </c>
      <c r="AZ434" s="61" t="e">
        <f t="shared" si="461"/>
        <v>#DIV/0!</v>
      </c>
      <c r="BA434" s="39" t="e">
        <f t="shared" si="462"/>
        <v>#DIV/0!</v>
      </c>
      <c r="BB434" s="64" t="e">
        <f t="shared" si="463"/>
        <v>#DIV/0!</v>
      </c>
      <c r="BC434" s="42">
        <f t="shared" si="464"/>
        <v>0</v>
      </c>
      <c r="BD434" s="61">
        <f t="shared" si="465"/>
        <v>0</v>
      </c>
      <c r="BE434" s="39" t="e">
        <f t="shared" si="466"/>
        <v>#DIV/0!</v>
      </c>
      <c r="BF434" s="61" t="e">
        <f t="shared" si="467"/>
        <v>#DIV/0!</v>
      </c>
      <c r="BG434" s="41" t="e">
        <f t="shared" si="468"/>
        <v>#DIV/0!</v>
      </c>
      <c r="BH434" s="61" t="e">
        <f t="shared" si="469"/>
        <v>#DIV/0!</v>
      </c>
      <c r="BI434" s="39" t="e">
        <f t="shared" si="470"/>
        <v>#DIV/0!</v>
      </c>
      <c r="BJ434" s="64" t="e">
        <f t="shared" si="471"/>
        <v>#DIV/0!</v>
      </c>
      <c r="BK434" s="39" t="e">
        <f t="shared" si="472"/>
        <v>#DIV/0!</v>
      </c>
      <c r="BL434" s="64" t="e">
        <f t="shared" si="473"/>
        <v>#DIV/0!</v>
      </c>
      <c r="BM434" s="43" t="e">
        <f t="shared" si="474"/>
        <v>#DIV/0!</v>
      </c>
      <c r="BN434" s="66" t="e">
        <f t="shared" si="475"/>
        <v>#DIV/0!</v>
      </c>
      <c r="BO434" s="17">
        <f t="shared" si="476"/>
        <v>0</v>
      </c>
      <c r="BP434" s="68">
        <f t="shared" si="477"/>
        <v>0</v>
      </c>
      <c r="BQ434" s="39">
        <f t="shared" si="478"/>
        <v>0</v>
      </c>
      <c r="BR434" s="69">
        <f t="shared" si="479"/>
        <v>0</v>
      </c>
      <c r="BS434" s="44" t="e">
        <f t="shared" si="480"/>
        <v>#DIV/0!</v>
      </c>
      <c r="BT434" s="70" t="e">
        <f t="shared" si="481"/>
        <v>#DIV/0!</v>
      </c>
      <c r="BU434" s="43" t="str">
        <f t="shared" si="482"/>
        <v>REPROVADO</v>
      </c>
      <c r="BV434" s="71" t="str">
        <f t="shared" si="483"/>
        <v>REPROVADO</v>
      </c>
    </row>
    <row r="435" spans="1:74">
      <c r="A435" s="17">
        <f>'PLANILHA PRINCIPAL'!C437</f>
        <v>0</v>
      </c>
      <c r="B435" s="45">
        <f>'PLANILHA PRINCIPAL'!D437</f>
        <v>0</v>
      </c>
      <c r="C435" s="17">
        <f t="shared" si="415"/>
        <v>60</v>
      </c>
      <c r="D435" s="45">
        <f t="shared" si="416"/>
        <v>24500</v>
      </c>
      <c r="E435" s="17">
        <f t="shared" si="417"/>
        <v>0.6</v>
      </c>
      <c r="F435" s="45">
        <f t="shared" si="418"/>
        <v>1</v>
      </c>
      <c r="G435" s="17">
        <f t="shared" si="419"/>
        <v>0.8</v>
      </c>
      <c r="H435" s="45">
        <f t="shared" si="420"/>
        <v>1.4</v>
      </c>
      <c r="I435" s="17">
        <f t="shared" si="421"/>
        <v>1.8</v>
      </c>
      <c r="J435" s="45">
        <f>'PLANILHA PRINCIPAL'!E437</f>
        <v>0</v>
      </c>
      <c r="K435" s="17">
        <f t="shared" si="422"/>
        <v>0.2</v>
      </c>
      <c r="L435" s="45">
        <f t="shared" si="423"/>
        <v>0.3</v>
      </c>
      <c r="M435" s="17">
        <f t="shared" si="424"/>
        <v>0.8</v>
      </c>
      <c r="N435" s="72">
        <f>'PLANILHA PRINCIPAL'!F437</f>
        <v>0</v>
      </c>
      <c r="O435" s="39">
        <f>'PLANILHA PRINCIPAL'!G437</f>
        <v>0</v>
      </c>
      <c r="P435" s="47">
        <f t="shared" si="425"/>
        <v>0.48</v>
      </c>
      <c r="Q435" s="39">
        <f t="shared" si="426"/>
        <v>20.571428571428569</v>
      </c>
      <c r="R435" s="48">
        <f t="shared" si="427"/>
        <v>20.779220779220779</v>
      </c>
      <c r="S435" s="17">
        <f t="shared" si="428"/>
        <v>11760</v>
      </c>
      <c r="T435" s="49">
        <f t="shared" si="429"/>
        <v>0</v>
      </c>
      <c r="U435" s="40">
        <f t="shared" si="430"/>
        <v>0</v>
      </c>
      <c r="V435" s="49">
        <f t="shared" si="431"/>
        <v>0</v>
      </c>
      <c r="W435" s="40">
        <f t="shared" si="432"/>
        <v>0</v>
      </c>
      <c r="X435" s="49">
        <f t="shared" si="433"/>
        <v>0</v>
      </c>
      <c r="Y435" s="41" t="e">
        <f t="shared" si="434"/>
        <v>#DIV/0!</v>
      </c>
      <c r="Z435" s="50" t="e">
        <f t="shared" si="435"/>
        <v>#DIV/0!</v>
      </c>
      <c r="AA435" s="17">
        <f t="shared" si="436"/>
        <v>0.5</v>
      </c>
      <c r="AB435" s="51" t="e">
        <f t="shared" si="437"/>
        <v>#DIV/0!</v>
      </c>
      <c r="AC435" s="39" t="e">
        <f t="shared" si="438"/>
        <v>#DIV/0!</v>
      </c>
      <c r="AD435" s="48" t="e">
        <f t="shared" si="439"/>
        <v>#DIV/0!</v>
      </c>
      <c r="AE435" s="42">
        <f t="shared" si="440"/>
        <v>0</v>
      </c>
      <c r="AF435" s="54">
        <f t="shared" si="441"/>
        <v>0</v>
      </c>
      <c r="AG435" s="39" t="e">
        <f t="shared" si="442"/>
        <v>#DIV/0!</v>
      </c>
      <c r="AH435" s="54" t="e">
        <f t="shared" si="443"/>
        <v>#DIV/0!</v>
      </c>
      <c r="AI435" s="39" t="e">
        <f t="shared" si="444"/>
        <v>#DIV/0!</v>
      </c>
      <c r="AJ435" s="56" t="e">
        <f t="shared" si="445"/>
        <v>#DIV/0!</v>
      </c>
      <c r="AK435" s="42">
        <f t="shared" si="446"/>
        <v>0</v>
      </c>
      <c r="AL435" s="54">
        <f t="shared" si="447"/>
        <v>0</v>
      </c>
      <c r="AM435" s="39" t="e">
        <f t="shared" si="448"/>
        <v>#DIV/0!</v>
      </c>
      <c r="AN435" s="54" t="e">
        <f t="shared" si="449"/>
        <v>#DIV/0!</v>
      </c>
      <c r="AO435" s="39" t="e">
        <f t="shared" si="450"/>
        <v>#DIV/0!</v>
      </c>
      <c r="AP435" s="56" t="e">
        <f t="shared" si="451"/>
        <v>#DIV/0!</v>
      </c>
      <c r="AQ435" s="39" t="e">
        <f t="shared" si="452"/>
        <v>#DIV/0!</v>
      </c>
      <c r="AR435" s="56" t="e">
        <f t="shared" si="453"/>
        <v>#DIV/0!</v>
      </c>
      <c r="AS435" s="43" t="e">
        <f t="shared" si="454"/>
        <v>#DIV/0!</v>
      </c>
      <c r="AT435" s="58" t="e">
        <f t="shared" si="455"/>
        <v>#DIV/0!</v>
      </c>
      <c r="AU435" s="42">
        <f t="shared" si="456"/>
        <v>0</v>
      </c>
      <c r="AV435" s="61">
        <f t="shared" si="457"/>
        <v>0</v>
      </c>
      <c r="AW435" s="39" t="e">
        <f t="shared" si="458"/>
        <v>#DIV/0!</v>
      </c>
      <c r="AX435" s="61" t="e">
        <f t="shared" si="459"/>
        <v>#DIV/0!</v>
      </c>
      <c r="AY435" s="41" t="e">
        <f t="shared" si="460"/>
        <v>#DIV/0!</v>
      </c>
      <c r="AZ435" s="61" t="e">
        <f t="shared" si="461"/>
        <v>#DIV/0!</v>
      </c>
      <c r="BA435" s="39" t="e">
        <f t="shared" si="462"/>
        <v>#DIV/0!</v>
      </c>
      <c r="BB435" s="64" t="e">
        <f t="shared" si="463"/>
        <v>#DIV/0!</v>
      </c>
      <c r="BC435" s="42">
        <f t="shared" si="464"/>
        <v>0</v>
      </c>
      <c r="BD435" s="61">
        <f t="shared" si="465"/>
        <v>0</v>
      </c>
      <c r="BE435" s="39" t="e">
        <f t="shared" si="466"/>
        <v>#DIV/0!</v>
      </c>
      <c r="BF435" s="61" t="e">
        <f t="shared" si="467"/>
        <v>#DIV/0!</v>
      </c>
      <c r="BG435" s="41" t="e">
        <f t="shared" si="468"/>
        <v>#DIV/0!</v>
      </c>
      <c r="BH435" s="61" t="e">
        <f t="shared" si="469"/>
        <v>#DIV/0!</v>
      </c>
      <c r="BI435" s="39" t="e">
        <f t="shared" si="470"/>
        <v>#DIV/0!</v>
      </c>
      <c r="BJ435" s="64" t="e">
        <f t="shared" si="471"/>
        <v>#DIV/0!</v>
      </c>
      <c r="BK435" s="39" t="e">
        <f t="shared" si="472"/>
        <v>#DIV/0!</v>
      </c>
      <c r="BL435" s="64" t="e">
        <f t="shared" si="473"/>
        <v>#DIV/0!</v>
      </c>
      <c r="BM435" s="43" t="e">
        <f t="shared" si="474"/>
        <v>#DIV/0!</v>
      </c>
      <c r="BN435" s="66" t="e">
        <f t="shared" si="475"/>
        <v>#DIV/0!</v>
      </c>
      <c r="BO435" s="17">
        <f t="shared" si="476"/>
        <v>0</v>
      </c>
      <c r="BP435" s="68">
        <f t="shared" si="477"/>
        <v>0</v>
      </c>
      <c r="BQ435" s="39">
        <f t="shared" si="478"/>
        <v>0</v>
      </c>
      <c r="BR435" s="69">
        <f t="shared" si="479"/>
        <v>0</v>
      </c>
      <c r="BS435" s="44" t="e">
        <f t="shared" si="480"/>
        <v>#DIV/0!</v>
      </c>
      <c r="BT435" s="70" t="e">
        <f t="shared" si="481"/>
        <v>#DIV/0!</v>
      </c>
      <c r="BU435" s="43" t="str">
        <f t="shared" si="482"/>
        <v>REPROVADO</v>
      </c>
      <c r="BV435" s="71" t="str">
        <f t="shared" si="483"/>
        <v>REPROVADO</v>
      </c>
    </row>
    <row r="436" spans="1:74">
      <c r="A436" s="17">
        <f>'PLANILHA PRINCIPAL'!C438</f>
        <v>0</v>
      </c>
      <c r="B436" s="45">
        <f>'PLANILHA PRINCIPAL'!D438</f>
        <v>0</v>
      </c>
      <c r="C436" s="17">
        <f t="shared" si="415"/>
        <v>60</v>
      </c>
      <c r="D436" s="45">
        <f t="shared" si="416"/>
        <v>24500</v>
      </c>
      <c r="E436" s="17">
        <f t="shared" si="417"/>
        <v>0.6</v>
      </c>
      <c r="F436" s="45">
        <f t="shared" si="418"/>
        <v>1</v>
      </c>
      <c r="G436" s="17">
        <f t="shared" si="419"/>
        <v>0.8</v>
      </c>
      <c r="H436" s="45">
        <f t="shared" si="420"/>
        <v>1.4</v>
      </c>
      <c r="I436" s="17">
        <f t="shared" si="421"/>
        <v>1.8</v>
      </c>
      <c r="J436" s="45">
        <f>'PLANILHA PRINCIPAL'!E438</f>
        <v>0</v>
      </c>
      <c r="K436" s="17">
        <f t="shared" si="422"/>
        <v>0.2</v>
      </c>
      <c r="L436" s="45">
        <f t="shared" si="423"/>
        <v>0.3</v>
      </c>
      <c r="M436" s="17">
        <f t="shared" si="424"/>
        <v>0.8</v>
      </c>
      <c r="N436" s="72">
        <f>'PLANILHA PRINCIPAL'!F438</f>
        <v>0</v>
      </c>
      <c r="O436" s="39">
        <f>'PLANILHA PRINCIPAL'!G438</f>
        <v>0</v>
      </c>
      <c r="P436" s="47">
        <f t="shared" si="425"/>
        <v>0.48</v>
      </c>
      <c r="Q436" s="39">
        <f t="shared" si="426"/>
        <v>20.571428571428569</v>
      </c>
      <c r="R436" s="48">
        <f t="shared" si="427"/>
        <v>20.779220779220779</v>
      </c>
      <c r="S436" s="17">
        <f t="shared" si="428"/>
        <v>11760</v>
      </c>
      <c r="T436" s="49">
        <f t="shared" si="429"/>
        <v>0</v>
      </c>
      <c r="U436" s="40">
        <f t="shared" si="430"/>
        <v>0</v>
      </c>
      <c r="V436" s="49">
        <f t="shared" si="431"/>
        <v>0</v>
      </c>
      <c r="W436" s="40">
        <f t="shared" si="432"/>
        <v>0</v>
      </c>
      <c r="X436" s="49">
        <f t="shared" si="433"/>
        <v>0</v>
      </c>
      <c r="Y436" s="41" t="e">
        <f t="shared" si="434"/>
        <v>#DIV/0!</v>
      </c>
      <c r="Z436" s="50" t="e">
        <f t="shared" si="435"/>
        <v>#DIV/0!</v>
      </c>
      <c r="AA436" s="17">
        <f t="shared" si="436"/>
        <v>0.5</v>
      </c>
      <c r="AB436" s="51" t="e">
        <f t="shared" si="437"/>
        <v>#DIV/0!</v>
      </c>
      <c r="AC436" s="39" t="e">
        <f t="shared" si="438"/>
        <v>#DIV/0!</v>
      </c>
      <c r="AD436" s="48" t="e">
        <f t="shared" si="439"/>
        <v>#DIV/0!</v>
      </c>
      <c r="AE436" s="42">
        <f t="shared" si="440"/>
        <v>0</v>
      </c>
      <c r="AF436" s="54">
        <f t="shared" si="441"/>
        <v>0</v>
      </c>
      <c r="AG436" s="39" t="e">
        <f t="shared" si="442"/>
        <v>#DIV/0!</v>
      </c>
      <c r="AH436" s="54" t="e">
        <f t="shared" si="443"/>
        <v>#DIV/0!</v>
      </c>
      <c r="AI436" s="39" t="e">
        <f t="shared" si="444"/>
        <v>#DIV/0!</v>
      </c>
      <c r="AJ436" s="56" t="e">
        <f t="shared" si="445"/>
        <v>#DIV/0!</v>
      </c>
      <c r="AK436" s="42">
        <f t="shared" si="446"/>
        <v>0</v>
      </c>
      <c r="AL436" s="54">
        <f t="shared" si="447"/>
        <v>0</v>
      </c>
      <c r="AM436" s="39" t="e">
        <f t="shared" si="448"/>
        <v>#DIV/0!</v>
      </c>
      <c r="AN436" s="54" t="e">
        <f t="shared" si="449"/>
        <v>#DIV/0!</v>
      </c>
      <c r="AO436" s="39" t="e">
        <f t="shared" si="450"/>
        <v>#DIV/0!</v>
      </c>
      <c r="AP436" s="56" t="e">
        <f t="shared" si="451"/>
        <v>#DIV/0!</v>
      </c>
      <c r="AQ436" s="39" t="e">
        <f t="shared" si="452"/>
        <v>#DIV/0!</v>
      </c>
      <c r="AR436" s="56" t="e">
        <f t="shared" si="453"/>
        <v>#DIV/0!</v>
      </c>
      <c r="AS436" s="43" t="e">
        <f t="shared" si="454"/>
        <v>#DIV/0!</v>
      </c>
      <c r="AT436" s="58" t="e">
        <f t="shared" si="455"/>
        <v>#DIV/0!</v>
      </c>
      <c r="AU436" s="42">
        <f t="shared" si="456"/>
        <v>0</v>
      </c>
      <c r="AV436" s="61">
        <f t="shared" si="457"/>
        <v>0</v>
      </c>
      <c r="AW436" s="39" t="e">
        <f t="shared" si="458"/>
        <v>#DIV/0!</v>
      </c>
      <c r="AX436" s="61" t="e">
        <f t="shared" si="459"/>
        <v>#DIV/0!</v>
      </c>
      <c r="AY436" s="41" t="e">
        <f t="shared" si="460"/>
        <v>#DIV/0!</v>
      </c>
      <c r="AZ436" s="61" t="e">
        <f t="shared" si="461"/>
        <v>#DIV/0!</v>
      </c>
      <c r="BA436" s="39" t="e">
        <f t="shared" si="462"/>
        <v>#DIV/0!</v>
      </c>
      <c r="BB436" s="64" t="e">
        <f t="shared" si="463"/>
        <v>#DIV/0!</v>
      </c>
      <c r="BC436" s="42">
        <f t="shared" si="464"/>
        <v>0</v>
      </c>
      <c r="BD436" s="61">
        <f t="shared" si="465"/>
        <v>0</v>
      </c>
      <c r="BE436" s="39" t="e">
        <f t="shared" si="466"/>
        <v>#DIV/0!</v>
      </c>
      <c r="BF436" s="61" t="e">
        <f t="shared" si="467"/>
        <v>#DIV/0!</v>
      </c>
      <c r="BG436" s="41" t="e">
        <f t="shared" si="468"/>
        <v>#DIV/0!</v>
      </c>
      <c r="BH436" s="61" t="e">
        <f t="shared" si="469"/>
        <v>#DIV/0!</v>
      </c>
      <c r="BI436" s="39" t="e">
        <f t="shared" si="470"/>
        <v>#DIV/0!</v>
      </c>
      <c r="BJ436" s="64" t="e">
        <f t="shared" si="471"/>
        <v>#DIV/0!</v>
      </c>
      <c r="BK436" s="39" t="e">
        <f t="shared" si="472"/>
        <v>#DIV/0!</v>
      </c>
      <c r="BL436" s="64" t="e">
        <f t="shared" si="473"/>
        <v>#DIV/0!</v>
      </c>
      <c r="BM436" s="43" t="e">
        <f t="shared" si="474"/>
        <v>#DIV/0!</v>
      </c>
      <c r="BN436" s="66" t="e">
        <f t="shared" si="475"/>
        <v>#DIV/0!</v>
      </c>
      <c r="BO436" s="17">
        <f t="shared" si="476"/>
        <v>0</v>
      </c>
      <c r="BP436" s="68">
        <f t="shared" si="477"/>
        <v>0</v>
      </c>
      <c r="BQ436" s="39">
        <f t="shared" si="478"/>
        <v>0</v>
      </c>
      <c r="BR436" s="69">
        <f t="shared" si="479"/>
        <v>0</v>
      </c>
      <c r="BS436" s="44" t="e">
        <f t="shared" si="480"/>
        <v>#DIV/0!</v>
      </c>
      <c r="BT436" s="70" t="e">
        <f t="shared" si="481"/>
        <v>#DIV/0!</v>
      </c>
      <c r="BU436" s="43" t="str">
        <f t="shared" si="482"/>
        <v>REPROVADO</v>
      </c>
      <c r="BV436" s="71" t="str">
        <f t="shared" si="483"/>
        <v>REPROVADO</v>
      </c>
    </row>
    <row r="437" spans="1:74">
      <c r="A437" s="17">
        <f>'PLANILHA PRINCIPAL'!C439</f>
        <v>0</v>
      </c>
      <c r="B437" s="45">
        <f>'PLANILHA PRINCIPAL'!D439</f>
        <v>0</v>
      </c>
      <c r="C437" s="17">
        <f t="shared" si="415"/>
        <v>60</v>
      </c>
      <c r="D437" s="45">
        <f t="shared" si="416"/>
        <v>24500</v>
      </c>
      <c r="E437" s="17">
        <f t="shared" si="417"/>
        <v>0.6</v>
      </c>
      <c r="F437" s="45">
        <f t="shared" si="418"/>
        <v>1</v>
      </c>
      <c r="G437" s="17">
        <f t="shared" si="419"/>
        <v>0.8</v>
      </c>
      <c r="H437" s="45">
        <f t="shared" si="420"/>
        <v>1.4</v>
      </c>
      <c r="I437" s="17">
        <f t="shared" si="421"/>
        <v>1.8</v>
      </c>
      <c r="J437" s="45">
        <f>'PLANILHA PRINCIPAL'!E439</f>
        <v>0</v>
      </c>
      <c r="K437" s="17">
        <f t="shared" si="422"/>
        <v>0.2</v>
      </c>
      <c r="L437" s="45">
        <f t="shared" si="423"/>
        <v>0.3</v>
      </c>
      <c r="M437" s="17">
        <f t="shared" si="424"/>
        <v>0.8</v>
      </c>
      <c r="N437" s="72">
        <f>'PLANILHA PRINCIPAL'!F439</f>
        <v>0</v>
      </c>
      <c r="O437" s="39">
        <f>'PLANILHA PRINCIPAL'!G439</f>
        <v>0</v>
      </c>
      <c r="P437" s="47">
        <f t="shared" si="425"/>
        <v>0.48</v>
      </c>
      <c r="Q437" s="39">
        <f t="shared" si="426"/>
        <v>20.571428571428569</v>
      </c>
      <c r="R437" s="48">
        <f t="shared" si="427"/>
        <v>20.779220779220779</v>
      </c>
      <c r="S437" s="17">
        <f t="shared" si="428"/>
        <v>11760</v>
      </c>
      <c r="T437" s="49">
        <f t="shared" si="429"/>
        <v>0</v>
      </c>
      <c r="U437" s="40">
        <f t="shared" si="430"/>
        <v>0</v>
      </c>
      <c r="V437" s="49">
        <f t="shared" si="431"/>
        <v>0</v>
      </c>
      <c r="W437" s="40">
        <f t="shared" si="432"/>
        <v>0</v>
      </c>
      <c r="X437" s="49">
        <f t="shared" si="433"/>
        <v>0</v>
      </c>
      <c r="Y437" s="41" t="e">
        <f t="shared" si="434"/>
        <v>#DIV/0!</v>
      </c>
      <c r="Z437" s="50" t="e">
        <f t="shared" si="435"/>
        <v>#DIV/0!</v>
      </c>
      <c r="AA437" s="17">
        <f t="shared" si="436"/>
        <v>0.5</v>
      </c>
      <c r="AB437" s="51" t="e">
        <f t="shared" si="437"/>
        <v>#DIV/0!</v>
      </c>
      <c r="AC437" s="39" t="e">
        <f t="shared" si="438"/>
        <v>#DIV/0!</v>
      </c>
      <c r="AD437" s="48" t="e">
        <f t="shared" si="439"/>
        <v>#DIV/0!</v>
      </c>
      <c r="AE437" s="42">
        <f t="shared" si="440"/>
        <v>0</v>
      </c>
      <c r="AF437" s="54">
        <f t="shared" si="441"/>
        <v>0</v>
      </c>
      <c r="AG437" s="39" t="e">
        <f t="shared" si="442"/>
        <v>#DIV/0!</v>
      </c>
      <c r="AH437" s="54" t="e">
        <f t="shared" si="443"/>
        <v>#DIV/0!</v>
      </c>
      <c r="AI437" s="39" t="e">
        <f t="shared" si="444"/>
        <v>#DIV/0!</v>
      </c>
      <c r="AJ437" s="56" t="e">
        <f t="shared" si="445"/>
        <v>#DIV/0!</v>
      </c>
      <c r="AK437" s="42">
        <f t="shared" si="446"/>
        <v>0</v>
      </c>
      <c r="AL437" s="54">
        <f t="shared" si="447"/>
        <v>0</v>
      </c>
      <c r="AM437" s="39" t="e">
        <f t="shared" si="448"/>
        <v>#DIV/0!</v>
      </c>
      <c r="AN437" s="54" t="e">
        <f t="shared" si="449"/>
        <v>#DIV/0!</v>
      </c>
      <c r="AO437" s="39" t="e">
        <f t="shared" si="450"/>
        <v>#DIV/0!</v>
      </c>
      <c r="AP437" s="56" t="e">
        <f t="shared" si="451"/>
        <v>#DIV/0!</v>
      </c>
      <c r="AQ437" s="39" t="e">
        <f t="shared" si="452"/>
        <v>#DIV/0!</v>
      </c>
      <c r="AR437" s="56" t="e">
        <f t="shared" si="453"/>
        <v>#DIV/0!</v>
      </c>
      <c r="AS437" s="43" t="e">
        <f t="shared" si="454"/>
        <v>#DIV/0!</v>
      </c>
      <c r="AT437" s="58" t="e">
        <f t="shared" si="455"/>
        <v>#DIV/0!</v>
      </c>
      <c r="AU437" s="42">
        <f t="shared" si="456"/>
        <v>0</v>
      </c>
      <c r="AV437" s="61">
        <f t="shared" si="457"/>
        <v>0</v>
      </c>
      <c r="AW437" s="39" t="e">
        <f t="shared" si="458"/>
        <v>#DIV/0!</v>
      </c>
      <c r="AX437" s="61" t="e">
        <f t="shared" si="459"/>
        <v>#DIV/0!</v>
      </c>
      <c r="AY437" s="41" t="e">
        <f t="shared" si="460"/>
        <v>#DIV/0!</v>
      </c>
      <c r="AZ437" s="61" t="e">
        <f t="shared" si="461"/>
        <v>#DIV/0!</v>
      </c>
      <c r="BA437" s="39" t="e">
        <f t="shared" si="462"/>
        <v>#DIV/0!</v>
      </c>
      <c r="BB437" s="64" t="e">
        <f t="shared" si="463"/>
        <v>#DIV/0!</v>
      </c>
      <c r="BC437" s="42">
        <f t="shared" si="464"/>
        <v>0</v>
      </c>
      <c r="BD437" s="61">
        <f t="shared" si="465"/>
        <v>0</v>
      </c>
      <c r="BE437" s="39" t="e">
        <f t="shared" si="466"/>
        <v>#DIV/0!</v>
      </c>
      <c r="BF437" s="61" t="e">
        <f t="shared" si="467"/>
        <v>#DIV/0!</v>
      </c>
      <c r="BG437" s="41" t="e">
        <f t="shared" si="468"/>
        <v>#DIV/0!</v>
      </c>
      <c r="BH437" s="61" t="e">
        <f t="shared" si="469"/>
        <v>#DIV/0!</v>
      </c>
      <c r="BI437" s="39" t="e">
        <f t="shared" si="470"/>
        <v>#DIV/0!</v>
      </c>
      <c r="BJ437" s="64" t="e">
        <f t="shared" si="471"/>
        <v>#DIV/0!</v>
      </c>
      <c r="BK437" s="39" t="e">
        <f t="shared" si="472"/>
        <v>#DIV/0!</v>
      </c>
      <c r="BL437" s="64" t="e">
        <f t="shared" si="473"/>
        <v>#DIV/0!</v>
      </c>
      <c r="BM437" s="43" t="e">
        <f t="shared" si="474"/>
        <v>#DIV/0!</v>
      </c>
      <c r="BN437" s="66" t="e">
        <f t="shared" si="475"/>
        <v>#DIV/0!</v>
      </c>
      <c r="BO437" s="17">
        <f t="shared" si="476"/>
        <v>0</v>
      </c>
      <c r="BP437" s="68">
        <f t="shared" si="477"/>
        <v>0</v>
      </c>
      <c r="BQ437" s="39">
        <f t="shared" si="478"/>
        <v>0</v>
      </c>
      <c r="BR437" s="69">
        <f t="shared" si="479"/>
        <v>0</v>
      </c>
      <c r="BS437" s="44" t="e">
        <f t="shared" si="480"/>
        <v>#DIV/0!</v>
      </c>
      <c r="BT437" s="70" t="e">
        <f t="shared" si="481"/>
        <v>#DIV/0!</v>
      </c>
      <c r="BU437" s="43" t="str">
        <f t="shared" si="482"/>
        <v>REPROVADO</v>
      </c>
      <c r="BV437" s="71" t="str">
        <f t="shared" si="483"/>
        <v>REPROVADO</v>
      </c>
    </row>
    <row r="438" spans="1:74">
      <c r="A438" s="17">
        <f>'PLANILHA PRINCIPAL'!C440</f>
        <v>0</v>
      </c>
      <c r="B438" s="45">
        <f>'PLANILHA PRINCIPAL'!D440</f>
        <v>0</v>
      </c>
      <c r="C438" s="17">
        <f t="shared" si="415"/>
        <v>60</v>
      </c>
      <c r="D438" s="45">
        <f t="shared" si="416"/>
        <v>24500</v>
      </c>
      <c r="E438" s="17">
        <f t="shared" si="417"/>
        <v>0.6</v>
      </c>
      <c r="F438" s="45">
        <f t="shared" si="418"/>
        <v>1</v>
      </c>
      <c r="G438" s="17">
        <f t="shared" si="419"/>
        <v>0.8</v>
      </c>
      <c r="H438" s="45">
        <f t="shared" si="420"/>
        <v>1.4</v>
      </c>
      <c r="I438" s="17">
        <f t="shared" si="421"/>
        <v>1.8</v>
      </c>
      <c r="J438" s="45">
        <f>'PLANILHA PRINCIPAL'!E440</f>
        <v>0</v>
      </c>
      <c r="K438" s="17">
        <f t="shared" si="422"/>
        <v>0.2</v>
      </c>
      <c r="L438" s="45">
        <f t="shared" si="423"/>
        <v>0.3</v>
      </c>
      <c r="M438" s="17">
        <f t="shared" si="424"/>
        <v>0.8</v>
      </c>
      <c r="N438" s="72">
        <f>'PLANILHA PRINCIPAL'!F440</f>
        <v>0</v>
      </c>
      <c r="O438" s="39">
        <f>'PLANILHA PRINCIPAL'!G440</f>
        <v>0</v>
      </c>
      <c r="P438" s="47">
        <f t="shared" si="425"/>
        <v>0.48</v>
      </c>
      <c r="Q438" s="39">
        <f t="shared" si="426"/>
        <v>20.571428571428569</v>
      </c>
      <c r="R438" s="48">
        <f t="shared" si="427"/>
        <v>20.779220779220779</v>
      </c>
      <c r="S438" s="17">
        <f t="shared" si="428"/>
        <v>11760</v>
      </c>
      <c r="T438" s="49">
        <f t="shared" si="429"/>
        <v>0</v>
      </c>
      <c r="U438" s="40">
        <f t="shared" si="430"/>
        <v>0</v>
      </c>
      <c r="V438" s="49">
        <f t="shared" si="431"/>
        <v>0</v>
      </c>
      <c r="W438" s="40">
        <f t="shared" si="432"/>
        <v>0</v>
      </c>
      <c r="X438" s="49">
        <f t="shared" si="433"/>
        <v>0</v>
      </c>
      <c r="Y438" s="41" t="e">
        <f t="shared" si="434"/>
        <v>#DIV/0!</v>
      </c>
      <c r="Z438" s="50" t="e">
        <f t="shared" si="435"/>
        <v>#DIV/0!</v>
      </c>
      <c r="AA438" s="17">
        <f t="shared" si="436"/>
        <v>0.5</v>
      </c>
      <c r="AB438" s="51" t="e">
        <f t="shared" si="437"/>
        <v>#DIV/0!</v>
      </c>
      <c r="AC438" s="39" t="e">
        <f t="shared" si="438"/>
        <v>#DIV/0!</v>
      </c>
      <c r="AD438" s="48" t="e">
        <f t="shared" si="439"/>
        <v>#DIV/0!</v>
      </c>
      <c r="AE438" s="42">
        <f t="shared" si="440"/>
        <v>0</v>
      </c>
      <c r="AF438" s="54">
        <f t="shared" si="441"/>
        <v>0</v>
      </c>
      <c r="AG438" s="39" t="e">
        <f t="shared" si="442"/>
        <v>#DIV/0!</v>
      </c>
      <c r="AH438" s="54" t="e">
        <f t="shared" si="443"/>
        <v>#DIV/0!</v>
      </c>
      <c r="AI438" s="39" t="e">
        <f t="shared" si="444"/>
        <v>#DIV/0!</v>
      </c>
      <c r="AJ438" s="56" t="e">
        <f t="shared" si="445"/>
        <v>#DIV/0!</v>
      </c>
      <c r="AK438" s="42">
        <f t="shared" si="446"/>
        <v>0</v>
      </c>
      <c r="AL438" s="54">
        <f t="shared" si="447"/>
        <v>0</v>
      </c>
      <c r="AM438" s="39" t="e">
        <f t="shared" si="448"/>
        <v>#DIV/0!</v>
      </c>
      <c r="AN438" s="54" t="e">
        <f t="shared" si="449"/>
        <v>#DIV/0!</v>
      </c>
      <c r="AO438" s="39" t="e">
        <f t="shared" si="450"/>
        <v>#DIV/0!</v>
      </c>
      <c r="AP438" s="56" t="e">
        <f t="shared" si="451"/>
        <v>#DIV/0!</v>
      </c>
      <c r="AQ438" s="39" t="e">
        <f t="shared" si="452"/>
        <v>#DIV/0!</v>
      </c>
      <c r="AR438" s="56" t="e">
        <f t="shared" si="453"/>
        <v>#DIV/0!</v>
      </c>
      <c r="AS438" s="43" t="e">
        <f t="shared" si="454"/>
        <v>#DIV/0!</v>
      </c>
      <c r="AT438" s="58" t="e">
        <f t="shared" si="455"/>
        <v>#DIV/0!</v>
      </c>
      <c r="AU438" s="42">
        <f t="shared" si="456"/>
        <v>0</v>
      </c>
      <c r="AV438" s="61">
        <f t="shared" si="457"/>
        <v>0</v>
      </c>
      <c r="AW438" s="39" t="e">
        <f t="shared" si="458"/>
        <v>#DIV/0!</v>
      </c>
      <c r="AX438" s="61" t="e">
        <f t="shared" si="459"/>
        <v>#DIV/0!</v>
      </c>
      <c r="AY438" s="41" t="e">
        <f t="shared" si="460"/>
        <v>#DIV/0!</v>
      </c>
      <c r="AZ438" s="61" t="e">
        <f t="shared" si="461"/>
        <v>#DIV/0!</v>
      </c>
      <c r="BA438" s="39" t="e">
        <f t="shared" si="462"/>
        <v>#DIV/0!</v>
      </c>
      <c r="BB438" s="64" t="e">
        <f t="shared" si="463"/>
        <v>#DIV/0!</v>
      </c>
      <c r="BC438" s="42">
        <f t="shared" si="464"/>
        <v>0</v>
      </c>
      <c r="BD438" s="61">
        <f t="shared" si="465"/>
        <v>0</v>
      </c>
      <c r="BE438" s="39" t="e">
        <f t="shared" si="466"/>
        <v>#DIV/0!</v>
      </c>
      <c r="BF438" s="61" t="e">
        <f t="shared" si="467"/>
        <v>#DIV/0!</v>
      </c>
      <c r="BG438" s="41" t="e">
        <f t="shared" si="468"/>
        <v>#DIV/0!</v>
      </c>
      <c r="BH438" s="61" t="e">
        <f t="shared" si="469"/>
        <v>#DIV/0!</v>
      </c>
      <c r="BI438" s="39" t="e">
        <f t="shared" si="470"/>
        <v>#DIV/0!</v>
      </c>
      <c r="BJ438" s="64" t="e">
        <f t="shared" si="471"/>
        <v>#DIV/0!</v>
      </c>
      <c r="BK438" s="39" t="e">
        <f t="shared" si="472"/>
        <v>#DIV/0!</v>
      </c>
      <c r="BL438" s="64" t="e">
        <f t="shared" si="473"/>
        <v>#DIV/0!</v>
      </c>
      <c r="BM438" s="43" t="e">
        <f t="shared" si="474"/>
        <v>#DIV/0!</v>
      </c>
      <c r="BN438" s="66" t="e">
        <f t="shared" si="475"/>
        <v>#DIV/0!</v>
      </c>
      <c r="BO438" s="17">
        <f t="shared" si="476"/>
        <v>0</v>
      </c>
      <c r="BP438" s="68">
        <f t="shared" si="477"/>
        <v>0</v>
      </c>
      <c r="BQ438" s="39">
        <f t="shared" si="478"/>
        <v>0</v>
      </c>
      <c r="BR438" s="69">
        <f t="shared" si="479"/>
        <v>0</v>
      </c>
      <c r="BS438" s="44" t="e">
        <f t="shared" si="480"/>
        <v>#DIV/0!</v>
      </c>
      <c r="BT438" s="70" t="e">
        <f t="shared" si="481"/>
        <v>#DIV/0!</v>
      </c>
      <c r="BU438" s="43" t="str">
        <f t="shared" si="482"/>
        <v>REPROVADO</v>
      </c>
      <c r="BV438" s="71" t="str">
        <f t="shared" si="483"/>
        <v>REPROVADO</v>
      </c>
    </row>
    <row r="439" spans="1:74">
      <c r="A439" s="17">
        <f>'PLANILHA PRINCIPAL'!C441</f>
        <v>0</v>
      </c>
      <c r="B439" s="45">
        <f>'PLANILHA PRINCIPAL'!D441</f>
        <v>0</v>
      </c>
      <c r="C439" s="17">
        <f t="shared" si="415"/>
        <v>60</v>
      </c>
      <c r="D439" s="45">
        <f t="shared" si="416"/>
        <v>24500</v>
      </c>
      <c r="E439" s="17">
        <f t="shared" si="417"/>
        <v>0.6</v>
      </c>
      <c r="F439" s="45">
        <f t="shared" si="418"/>
        <v>1</v>
      </c>
      <c r="G439" s="17">
        <f t="shared" si="419"/>
        <v>0.8</v>
      </c>
      <c r="H439" s="45">
        <f t="shared" si="420"/>
        <v>1.4</v>
      </c>
      <c r="I439" s="17">
        <f t="shared" si="421"/>
        <v>1.8</v>
      </c>
      <c r="J439" s="45">
        <f>'PLANILHA PRINCIPAL'!E441</f>
        <v>0</v>
      </c>
      <c r="K439" s="17">
        <f t="shared" si="422"/>
        <v>0.2</v>
      </c>
      <c r="L439" s="45">
        <f t="shared" si="423"/>
        <v>0.3</v>
      </c>
      <c r="M439" s="17">
        <f t="shared" si="424"/>
        <v>0.8</v>
      </c>
      <c r="N439" s="72">
        <f>'PLANILHA PRINCIPAL'!F441</f>
        <v>0</v>
      </c>
      <c r="O439" s="39">
        <f>'PLANILHA PRINCIPAL'!G441</f>
        <v>0</v>
      </c>
      <c r="P439" s="47">
        <f t="shared" si="425"/>
        <v>0.48</v>
      </c>
      <c r="Q439" s="39">
        <f t="shared" si="426"/>
        <v>20.571428571428569</v>
      </c>
      <c r="R439" s="48">
        <f t="shared" si="427"/>
        <v>20.779220779220779</v>
      </c>
      <c r="S439" s="17">
        <f t="shared" si="428"/>
        <v>11760</v>
      </c>
      <c r="T439" s="49">
        <f t="shared" si="429"/>
        <v>0</v>
      </c>
      <c r="U439" s="40">
        <f t="shared" si="430"/>
        <v>0</v>
      </c>
      <c r="V439" s="49">
        <f t="shared" si="431"/>
        <v>0</v>
      </c>
      <c r="W439" s="40">
        <f t="shared" si="432"/>
        <v>0</v>
      </c>
      <c r="X439" s="49">
        <f t="shared" si="433"/>
        <v>0</v>
      </c>
      <c r="Y439" s="41" t="e">
        <f t="shared" si="434"/>
        <v>#DIV/0!</v>
      </c>
      <c r="Z439" s="50" t="e">
        <f t="shared" si="435"/>
        <v>#DIV/0!</v>
      </c>
      <c r="AA439" s="17">
        <f t="shared" si="436"/>
        <v>0.5</v>
      </c>
      <c r="AB439" s="51" t="e">
        <f t="shared" si="437"/>
        <v>#DIV/0!</v>
      </c>
      <c r="AC439" s="39" t="e">
        <f t="shared" si="438"/>
        <v>#DIV/0!</v>
      </c>
      <c r="AD439" s="48" t="e">
        <f t="shared" si="439"/>
        <v>#DIV/0!</v>
      </c>
      <c r="AE439" s="42">
        <f t="shared" si="440"/>
        <v>0</v>
      </c>
      <c r="AF439" s="54">
        <f t="shared" si="441"/>
        <v>0</v>
      </c>
      <c r="AG439" s="39" t="e">
        <f t="shared" si="442"/>
        <v>#DIV/0!</v>
      </c>
      <c r="AH439" s="54" t="e">
        <f t="shared" si="443"/>
        <v>#DIV/0!</v>
      </c>
      <c r="AI439" s="39" t="e">
        <f t="shared" si="444"/>
        <v>#DIV/0!</v>
      </c>
      <c r="AJ439" s="56" t="e">
        <f t="shared" si="445"/>
        <v>#DIV/0!</v>
      </c>
      <c r="AK439" s="42">
        <f t="shared" si="446"/>
        <v>0</v>
      </c>
      <c r="AL439" s="54">
        <f t="shared" si="447"/>
        <v>0</v>
      </c>
      <c r="AM439" s="39" t="e">
        <f t="shared" si="448"/>
        <v>#DIV/0!</v>
      </c>
      <c r="AN439" s="54" t="e">
        <f t="shared" si="449"/>
        <v>#DIV/0!</v>
      </c>
      <c r="AO439" s="39" t="e">
        <f t="shared" si="450"/>
        <v>#DIV/0!</v>
      </c>
      <c r="AP439" s="56" t="e">
        <f t="shared" si="451"/>
        <v>#DIV/0!</v>
      </c>
      <c r="AQ439" s="39" t="e">
        <f t="shared" si="452"/>
        <v>#DIV/0!</v>
      </c>
      <c r="AR439" s="56" t="e">
        <f t="shared" si="453"/>
        <v>#DIV/0!</v>
      </c>
      <c r="AS439" s="43" t="e">
        <f t="shared" si="454"/>
        <v>#DIV/0!</v>
      </c>
      <c r="AT439" s="58" t="e">
        <f t="shared" si="455"/>
        <v>#DIV/0!</v>
      </c>
      <c r="AU439" s="42">
        <f t="shared" si="456"/>
        <v>0</v>
      </c>
      <c r="AV439" s="61">
        <f t="shared" si="457"/>
        <v>0</v>
      </c>
      <c r="AW439" s="39" t="e">
        <f t="shared" si="458"/>
        <v>#DIV/0!</v>
      </c>
      <c r="AX439" s="61" t="e">
        <f t="shared" si="459"/>
        <v>#DIV/0!</v>
      </c>
      <c r="AY439" s="41" t="e">
        <f t="shared" si="460"/>
        <v>#DIV/0!</v>
      </c>
      <c r="AZ439" s="61" t="e">
        <f t="shared" si="461"/>
        <v>#DIV/0!</v>
      </c>
      <c r="BA439" s="39" t="e">
        <f t="shared" si="462"/>
        <v>#DIV/0!</v>
      </c>
      <c r="BB439" s="64" t="e">
        <f t="shared" si="463"/>
        <v>#DIV/0!</v>
      </c>
      <c r="BC439" s="42">
        <f t="shared" si="464"/>
        <v>0</v>
      </c>
      <c r="BD439" s="61">
        <f t="shared" si="465"/>
        <v>0</v>
      </c>
      <c r="BE439" s="39" t="e">
        <f t="shared" si="466"/>
        <v>#DIV/0!</v>
      </c>
      <c r="BF439" s="61" t="e">
        <f t="shared" si="467"/>
        <v>#DIV/0!</v>
      </c>
      <c r="BG439" s="41" t="e">
        <f t="shared" si="468"/>
        <v>#DIV/0!</v>
      </c>
      <c r="BH439" s="61" t="e">
        <f t="shared" si="469"/>
        <v>#DIV/0!</v>
      </c>
      <c r="BI439" s="39" t="e">
        <f t="shared" si="470"/>
        <v>#DIV/0!</v>
      </c>
      <c r="BJ439" s="64" t="e">
        <f t="shared" si="471"/>
        <v>#DIV/0!</v>
      </c>
      <c r="BK439" s="39" t="e">
        <f t="shared" si="472"/>
        <v>#DIV/0!</v>
      </c>
      <c r="BL439" s="64" t="e">
        <f t="shared" si="473"/>
        <v>#DIV/0!</v>
      </c>
      <c r="BM439" s="43" t="e">
        <f t="shared" si="474"/>
        <v>#DIV/0!</v>
      </c>
      <c r="BN439" s="66" t="e">
        <f t="shared" si="475"/>
        <v>#DIV/0!</v>
      </c>
      <c r="BO439" s="17">
        <f t="shared" si="476"/>
        <v>0</v>
      </c>
      <c r="BP439" s="68">
        <f t="shared" si="477"/>
        <v>0</v>
      </c>
      <c r="BQ439" s="39">
        <f t="shared" si="478"/>
        <v>0</v>
      </c>
      <c r="BR439" s="69">
        <f t="shared" si="479"/>
        <v>0</v>
      </c>
      <c r="BS439" s="44" t="e">
        <f t="shared" si="480"/>
        <v>#DIV/0!</v>
      </c>
      <c r="BT439" s="70" t="e">
        <f t="shared" si="481"/>
        <v>#DIV/0!</v>
      </c>
      <c r="BU439" s="43" t="str">
        <f t="shared" si="482"/>
        <v>REPROVADO</v>
      </c>
      <c r="BV439" s="71" t="str">
        <f t="shared" si="483"/>
        <v>REPROVADO</v>
      </c>
    </row>
    <row r="440" spans="1:74">
      <c r="A440" s="17">
        <f>'PLANILHA PRINCIPAL'!C442</f>
        <v>0</v>
      </c>
      <c r="B440" s="45">
        <f>'PLANILHA PRINCIPAL'!D442</f>
        <v>0</v>
      </c>
      <c r="C440" s="17">
        <f t="shared" si="415"/>
        <v>60</v>
      </c>
      <c r="D440" s="45">
        <f t="shared" si="416"/>
        <v>24500</v>
      </c>
      <c r="E440" s="17">
        <f t="shared" si="417"/>
        <v>0.6</v>
      </c>
      <c r="F440" s="45">
        <f t="shared" si="418"/>
        <v>1</v>
      </c>
      <c r="G440" s="17">
        <f t="shared" si="419"/>
        <v>0.8</v>
      </c>
      <c r="H440" s="45">
        <f t="shared" si="420"/>
        <v>1.4</v>
      </c>
      <c r="I440" s="17">
        <f t="shared" si="421"/>
        <v>1.8</v>
      </c>
      <c r="J440" s="45">
        <f>'PLANILHA PRINCIPAL'!E442</f>
        <v>0</v>
      </c>
      <c r="K440" s="17">
        <f t="shared" si="422"/>
        <v>0.2</v>
      </c>
      <c r="L440" s="45">
        <f t="shared" si="423"/>
        <v>0.3</v>
      </c>
      <c r="M440" s="17">
        <f t="shared" si="424"/>
        <v>0.8</v>
      </c>
      <c r="N440" s="72">
        <f>'PLANILHA PRINCIPAL'!F442</f>
        <v>0</v>
      </c>
      <c r="O440" s="39">
        <f>'PLANILHA PRINCIPAL'!G442</f>
        <v>0</v>
      </c>
      <c r="P440" s="47">
        <f t="shared" si="425"/>
        <v>0.48</v>
      </c>
      <c r="Q440" s="39">
        <f t="shared" si="426"/>
        <v>20.571428571428569</v>
      </c>
      <c r="R440" s="48">
        <f t="shared" si="427"/>
        <v>20.779220779220779</v>
      </c>
      <c r="S440" s="17">
        <f t="shared" si="428"/>
        <v>11760</v>
      </c>
      <c r="T440" s="49">
        <f t="shared" si="429"/>
        <v>0</v>
      </c>
      <c r="U440" s="40">
        <f t="shared" si="430"/>
        <v>0</v>
      </c>
      <c r="V440" s="49">
        <f t="shared" si="431"/>
        <v>0</v>
      </c>
      <c r="W440" s="40">
        <f t="shared" si="432"/>
        <v>0</v>
      </c>
      <c r="X440" s="49">
        <f t="shared" si="433"/>
        <v>0</v>
      </c>
      <c r="Y440" s="41" t="e">
        <f t="shared" si="434"/>
        <v>#DIV/0!</v>
      </c>
      <c r="Z440" s="50" t="e">
        <f t="shared" si="435"/>
        <v>#DIV/0!</v>
      </c>
      <c r="AA440" s="17">
        <f t="shared" si="436"/>
        <v>0.5</v>
      </c>
      <c r="AB440" s="51" t="e">
        <f t="shared" si="437"/>
        <v>#DIV/0!</v>
      </c>
      <c r="AC440" s="39" t="e">
        <f t="shared" si="438"/>
        <v>#DIV/0!</v>
      </c>
      <c r="AD440" s="48" t="e">
        <f t="shared" si="439"/>
        <v>#DIV/0!</v>
      </c>
      <c r="AE440" s="42">
        <f t="shared" si="440"/>
        <v>0</v>
      </c>
      <c r="AF440" s="54">
        <f t="shared" si="441"/>
        <v>0</v>
      </c>
      <c r="AG440" s="39" t="e">
        <f t="shared" si="442"/>
        <v>#DIV/0!</v>
      </c>
      <c r="AH440" s="54" t="e">
        <f t="shared" si="443"/>
        <v>#DIV/0!</v>
      </c>
      <c r="AI440" s="39" t="e">
        <f t="shared" si="444"/>
        <v>#DIV/0!</v>
      </c>
      <c r="AJ440" s="56" t="e">
        <f t="shared" si="445"/>
        <v>#DIV/0!</v>
      </c>
      <c r="AK440" s="42">
        <f t="shared" si="446"/>
        <v>0</v>
      </c>
      <c r="AL440" s="54">
        <f t="shared" si="447"/>
        <v>0</v>
      </c>
      <c r="AM440" s="39" t="e">
        <f t="shared" si="448"/>
        <v>#DIV/0!</v>
      </c>
      <c r="AN440" s="54" t="e">
        <f t="shared" si="449"/>
        <v>#DIV/0!</v>
      </c>
      <c r="AO440" s="39" t="e">
        <f t="shared" si="450"/>
        <v>#DIV/0!</v>
      </c>
      <c r="AP440" s="56" t="e">
        <f t="shared" si="451"/>
        <v>#DIV/0!</v>
      </c>
      <c r="AQ440" s="39" t="e">
        <f t="shared" si="452"/>
        <v>#DIV/0!</v>
      </c>
      <c r="AR440" s="56" t="e">
        <f t="shared" si="453"/>
        <v>#DIV/0!</v>
      </c>
      <c r="AS440" s="43" t="e">
        <f t="shared" si="454"/>
        <v>#DIV/0!</v>
      </c>
      <c r="AT440" s="58" t="e">
        <f t="shared" si="455"/>
        <v>#DIV/0!</v>
      </c>
      <c r="AU440" s="42">
        <f t="shared" si="456"/>
        <v>0</v>
      </c>
      <c r="AV440" s="61">
        <f t="shared" si="457"/>
        <v>0</v>
      </c>
      <c r="AW440" s="39" t="e">
        <f t="shared" si="458"/>
        <v>#DIV/0!</v>
      </c>
      <c r="AX440" s="61" t="e">
        <f t="shared" si="459"/>
        <v>#DIV/0!</v>
      </c>
      <c r="AY440" s="41" t="e">
        <f t="shared" si="460"/>
        <v>#DIV/0!</v>
      </c>
      <c r="AZ440" s="61" t="e">
        <f t="shared" si="461"/>
        <v>#DIV/0!</v>
      </c>
      <c r="BA440" s="39" t="e">
        <f t="shared" si="462"/>
        <v>#DIV/0!</v>
      </c>
      <c r="BB440" s="64" t="e">
        <f t="shared" si="463"/>
        <v>#DIV/0!</v>
      </c>
      <c r="BC440" s="42">
        <f t="shared" si="464"/>
        <v>0</v>
      </c>
      <c r="BD440" s="61">
        <f t="shared" si="465"/>
        <v>0</v>
      </c>
      <c r="BE440" s="39" t="e">
        <f t="shared" si="466"/>
        <v>#DIV/0!</v>
      </c>
      <c r="BF440" s="61" t="e">
        <f t="shared" si="467"/>
        <v>#DIV/0!</v>
      </c>
      <c r="BG440" s="41" t="e">
        <f t="shared" si="468"/>
        <v>#DIV/0!</v>
      </c>
      <c r="BH440" s="61" t="e">
        <f t="shared" si="469"/>
        <v>#DIV/0!</v>
      </c>
      <c r="BI440" s="39" t="e">
        <f t="shared" si="470"/>
        <v>#DIV/0!</v>
      </c>
      <c r="BJ440" s="64" t="e">
        <f t="shared" si="471"/>
        <v>#DIV/0!</v>
      </c>
      <c r="BK440" s="39" t="e">
        <f t="shared" si="472"/>
        <v>#DIV/0!</v>
      </c>
      <c r="BL440" s="64" t="e">
        <f t="shared" si="473"/>
        <v>#DIV/0!</v>
      </c>
      <c r="BM440" s="43" t="e">
        <f t="shared" si="474"/>
        <v>#DIV/0!</v>
      </c>
      <c r="BN440" s="66" t="e">
        <f t="shared" si="475"/>
        <v>#DIV/0!</v>
      </c>
      <c r="BO440" s="17">
        <f t="shared" si="476"/>
        <v>0</v>
      </c>
      <c r="BP440" s="68">
        <f t="shared" si="477"/>
        <v>0</v>
      </c>
      <c r="BQ440" s="39">
        <f t="shared" si="478"/>
        <v>0</v>
      </c>
      <c r="BR440" s="69">
        <f t="shared" si="479"/>
        <v>0</v>
      </c>
      <c r="BS440" s="44" t="e">
        <f t="shared" si="480"/>
        <v>#DIV/0!</v>
      </c>
      <c r="BT440" s="70" t="e">
        <f t="shared" si="481"/>
        <v>#DIV/0!</v>
      </c>
      <c r="BU440" s="43" t="str">
        <f t="shared" si="482"/>
        <v>REPROVADO</v>
      </c>
      <c r="BV440" s="71" t="str">
        <f t="shared" si="483"/>
        <v>REPROVADO</v>
      </c>
    </row>
    <row r="441" spans="1:74">
      <c r="A441" s="17">
        <f>'PLANILHA PRINCIPAL'!C443</f>
        <v>0</v>
      </c>
      <c r="B441" s="45">
        <f>'PLANILHA PRINCIPAL'!D443</f>
        <v>0</v>
      </c>
      <c r="C441" s="17">
        <f t="shared" si="415"/>
        <v>60</v>
      </c>
      <c r="D441" s="45">
        <f t="shared" si="416"/>
        <v>24500</v>
      </c>
      <c r="E441" s="17">
        <f t="shared" si="417"/>
        <v>0.6</v>
      </c>
      <c r="F441" s="45">
        <f t="shared" si="418"/>
        <v>1</v>
      </c>
      <c r="G441" s="17">
        <f t="shared" si="419"/>
        <v>0.8</v>
      </c>
      <c r="H441" s="45">
        <f t="shared" si="420"/>
        <v>1.4</v>
      </c>
      <c r="I441" s="17">
        <f t="shared" si="421"/>
        <v>1.8</v>
      </c>
      <c r="J441" s="45">
        <f>'PLANILHA PRINCIPAL'!E443</f>
        <v>0</v>
      </c>
      <c r="K441" s="17">
        <f t="shared" si="422"/>
        <v>0.2</v>
      </c>
      <c r="L441" s="45">
        <f t="shared" si="423"/>
        <v>0.3</v>
      </c>
      <c r="M441" s="17">
        <f t="shared" si="424"/>
        <v>0.8</v>
      </c>
      <c r="N441" s="72">
        <f>'PLANILHA PRINCIPAL'!F443</f>
        <v>0</v>
      </c>
      <c r="O441" s="39">
        <f>'PLANILHA PRINCIPAL'!G443</f>
        <v>0</v>
      </c>
      <c r="P441" s="47">
        <f t="shared" si="425"/>
        <v>0.48</v>
      </c>
      <c r="Q441" s="39">
        <f t="shared" si="426"/>
        <v>20.571428571428569</v>
      </c>
      <c r="R441" s="48">
        <f t="shared" si="427"/>
        <v>20.779220779220779</v>
      </c>
      <c r="S441" s="17">
        <f t="shared" si="428"/>
        <v>11760</v>
      </c>
      <c r="T441" s="49">
        <f t="shared" si="429"/>
        <v>0</v>
      </c>
      <c r="U441" s="40">
        <f t="shared" si="430"/>
        <v>0</v>
      </c>
      <c r="V441" s="49">
        <f t="shared" si="431"/>
        <v>0</v>
      </c>
      <c r="W441" s="40">
        <f t="shared" si="432"/>
        <v>0</v>
      </c>
      <c r="X441" s="49">
        <f t="shared" si="433"/>
        <v>0</v>
      </c>
      <c r="Y441" s="41" t="e">
        <f t="shared" si="434"/>
        <v>#DIV/0!</v>
      </c>
      <c r="Z441" s="50" t="e">
        <f t="shared" si="435"/>
        <v>#DIV/0!</v>
      </c>
      <c r="AA441" s="17">
        <f t="shared" si="436"/>
        <v>0.5</v>
      </c>
      <c r="AB441" s="51" t="e">
        <f t="shared" si="437"/>
        <v>#DIV/0!</v>
      </c>
      <c r="AC441" s="39" t="e">
        <f t="shared" si="438"/>
        <v>#DIV/0!</v>
      </c>
      <c r="AD441" s="48" t="e">
        <f t="shared" si="439"/>
        <v>#DIV/0!</v>
      </c>
      <c r="AE441" s="42">
        <f t="shared" si="440"/>
        <v>0</v>
      </c>
      <c r="AF441" s="54">
        <f t="shared" si="441"/>
        <v>0</v>
      </c>
      <c r="AG441" s="39" t="e">
        <f t="shared" si="442"/>
        <v>#DIV/0!</v>
      </c>
      <c r="AH441" s="54" t="e">
        <f t="shared" si="443"/>
        <v>#DIV/0!</v>
      </c>
      <c r="AI441" s="39" t="e">
        <f t="shared" si="444"/>
        <v>#DIV/0!</v>
      </c>
      <c r="AJ441" s="56" t="e">
        <f t="shared" si="445"/>
        <v>#DIV/0!</v>
      </c>
      <c r="AK441" s="42">
        <f t="shared" si="446"/>
        <v>0</v>
      </c>
      <c r="AL441" s="54">
        <f t="shared" si="447"/>
        <v>0</v>
      </c>
      <c r="AM441" s="39" t="e">
        <f t="shared" si="448"/>
        <v>#DIV/0!</v>
      </c>
      <c r="AN441" s="54" t="e">
        <f t="shared" si="449"/>
        <v>#DIV/0!</v>
      </c>
      <c r="AO441" s="39" t="e">
        <f t="shared" si="450"/>
        <v>#DIV/0!</v>
      </c>
      <c r="AP441" s="56" t="e">
        <f t="shared" si="451"/>
        <v>#DIV/0!</v>
      </c>
      <c r="AQ441" s="39" t="e">
        <f t="shared" si="452"/>
        <v>#DIV/0!</v>
      </c>
      <c r="AR441" s="56" t="e">
        <f t="shared" si="453"/>
        <v>#DIV/0!</v>
      </c>
      <c r="AS441" s="43" t="e">
        <f t="shared" si="454"/>
        <v>#DIV/0!</v>
      </c>
      <c r="AT441" s="58" t="e">
        <f t="shared" si="455"/>
        <v>#DIV/0!</v>
      </c>
      <c r="AU441" s="42">
        <f t="shared" si="456"/>
        <v>0</v>
      </c>
      <c r="AV441" s="61">
        <f t="shared" si="457"/>
        <v>0</v>
      </c>
      <c r="AW441" s="39" t="e">
        <f t="shared" si="458"/>
        <v>#DIV/0!</v>
      </c>
      <c r="AX441" s="61" t="e">
        <f t="shared" si="459"/>
        <v>#DIV/0!</v>
      </c>
      <c r="AY441" s="41" t="e">
        <f t="shared" si="460"/>
        <v>#DIV/0!</v>
      </c>
      <c r="AZ441" s="61" t="e">
        <f t="shared" si="461"/>
        <v>#DIV/0!</v>
      </c>
      <c r="BA441" s="39" t="e">
        <f t="shared" si="462"/>
        <v>#DIV/0!</v>
      </c>
      <c r="BB441" s="64" t="e">
        <f t="shared" si="463"/>
        <v>#DIV/0!</v>
      </c>
      <c r="BC441" s="42">
        <f t="shared" si="464"/>
        <v>0</v>
      </c>
      <c r="BD441" s="61">
        <f t="shared" si="465"/>
        <v>0</v>
      </c>
      <c r="BE441" s="39" t="e">
        <f t="shared" si="466"/>
        <v>#DIV/0!</v>
      </c>
      <c r="BF441" s="61" t="e">
        <f t="shared" si="467"/>
        <v>#DIV/0!</v>
      </c>
      <c r="BG441" s="41" t="e">
        <f t="shared" si="468"/>
        <v>#DIV/0!</v>
      </c>
      <c r="BH441" s="61" t="e">
        <f t="shared" si="469"/>
        <v>#DIV/0!</v>
      </c>
      <c r="BI441" s="39" t="e">
        <f t="shared" si="470"/>
        <v>#DIV/0!</v>
      </c>
      <c r="BJ441" s="64" t="e">
        <f t="shared" si="471"/>
        <v>#DIV/0!</v>
      </c>
      <c r="BK441" s="39" t="e">
        <f t="shared" si="472"/>
        <v>#DIV/0!</v>
      </c>
      <c r="BL441" s="64" t="e">
        <f t="shared" si="473"/>
        <v>#DIV/0!</v>
      </c>
      <c r="BM441" s="43" t="e">
        <f t="shared" si="474"/>
        <v>#DIV/0!</v>
      </c>
      <c r="BN441" s="66" t="e">
        <f t="shared" si="475"/>
        <v>#DIV/0!</v>
      </c>
      <c r="BO441" s="17">
        <f t="shared" si="476"/>
        <v>0</v>
      </c>
      <c r="BP441" s="68">
        <f t="shared" si="477"/>
        <v>0</v>
      </c>
      <c r="BQ441" s="39">
        <f t="shared" si="478"/>
        <v>0</v>
      </c>
      <c r="BR441" s="69">
        <f t="shared" si="479"/>
        <v>0</v>
      </c>
      <c r="BS441" s="44" t="e">
        <f t="shared" si="480"/>
        <v>#DIV/0!</v>
      </c>
      <c r="BT441" s="70" t="e">
        <f t="shared" si="481"/>
        <v>#DIV/0!</v>
      </c>
      <c r="BU441" s="43" t="str">
        <f t="shared" si="482"/>
        <v>REPROVADO</v>
      </c>
      <c r="BV441" s="71" t="str">
        <f t="shared" si="483"/>
        <v>REPROVADO</v>
      </c>
    </row>
    <row r="442" spans="1:74">
      <c r="A442" s="17">
        <f>'PLANILHA PRINCIPAL'!C444</f>
        <v>0</v>
      </c>
      <c r="B442" s="45">
        <f>'PLANILHA PRINCIPAL'!D444</f>
        <v>0</v>
      </c>
      <c r="C442" s="17">
        <f t="shared" si="415"/>
        <v>60</v>
      </c>
      <c r="D442" s="45">
        <f t="shared" si="416"/>
        <v>24500</v>
      </c>
      <c r="E442" s="17">
        <f t="shared" si="417"/>
        <v>0.6</v>
      </c>
      <c r="F442" s="45">
        <f t="shared" si="418"/>
        <v>1</v>
      </c>
      <c r="G442" s="17">
        <f t="shared" si="419"/>
        <v>0.8</v>
      </c>
      <c r="H442" s="45">
        <f t="shared" si="420"/>
        <v>1.4</v>
      </c>
      <c r="I442" s="17">
        <f t="shared" si="421"/>
        <v>1.8</v>
      </c>
      <c r="J442" s="45">
        <f>'PLANILHA PRINCIPAL'!E444</f>
        <v>0</v>
      </c>
      <c r="K442" s="17">
        <f t="shared" si="422"/>
        <v>0.2</v>
      </c>
      <c r="L442" s="45">
        <f t="shared" si="423"/>
        <v>0.3</v>
      </c>
      <c r="M442" s="17">
        <f t="shared" si="424"/>
        <v>0.8</v>
      </c>
      <c r="N442" s="72">
        <f>'PLANILHA PRINCIPAL'!F444</f>
        <v>0</v>
      </c>
      <c r="O442" s="39">
        <f>'PLANILHA PRINCIPAL'!G444</f>
        <v>0</v>
      </c>
      <c r="P442" s="47">
        <f t="shared" si="425"/>
        <v>0.48</v>
      </c>
      <c r="Q442" s="39">
        <f t="shared" si="426"/>
        <v>20.571428571428569</v>
      </c>
      <c r="R442" s="48">
        <f t="shared" si="427"/>
        <v>20.779220779220779</v>
      </c>
      <c r="S442" s="17">
        <f t="shared" si="428"/>
        <v>11760</v>
      </c>
      <c r="T442" s="49">
        <f t="shared" si="429"/>
        <v>0</v>
      </c>
      <c r="U442" s="40">
        <f t="shared" si="430"/>
        <v>0</v>
      </c>
      <c r="V442" s="49">
        <f t="shared" si="431"/>
        <v>0</v>
      </c>
      <c r="W442" s="40">
        <f t="shared" si="432"/>
        <v>0</v>
      </c>
      <c r="X442" s="49">
        <f t="shared" si="433"/>
        <v>0</v>
      </c>
      <c r="Y442" s="41" t="e">
        <f t="shared" si="434"/>
        <v>#DIV/0!</v>
      </c>
      <c r="Z442" s="50" t="e">
        <f t="shared" si="435"/>
        <v>#DIV/0!</v>
      </c>
      <c r="AA442" s="17">
        <f t="shared" si="436"/>
        <v>0.5</v>
      </c>
      <c r="AB442" s="51" t="e">
        <f t="shared" si="437"/>
        <v>#DIV/0!</v>
      </c>
      <c r="AC442" s="39" t="e">
        <f t="shared" si="438"/>
        <v>#DIV/0!</v>
      </c>
      <c r="AD442" s="48" t="e">
        <f t="shared" si="439"/>
        <v>#DIV/0!</v>
      </c>
      <c r="AE442" s="42">
        <f t="shared" si="440"/>
        <v>0</v>
      </c>
      <c r="AF442" s="54">
        <f t="shared" si="441"/>
        <v>0</v>
      </c>
      <c r="AG442" s="39" t="e">
        <f t="shared" si="442"/>
        <v>#DIV/0!</v>
      </c>
      <c r="AH442" s="54" t="e">
        <f t="shared" si="443"/>
        <v>#DIV/0!</v>
      </c>
      <c r="AI442" s="39" t="e">
        <f t="shared" si="444"/>
        <v>#DIV/0!</v>
      </c>
      <c r="AJ442" s="56" t="e">
        <f t="shared" si="445"/>
        <v>#DIV/0!</v>
      </c>
      <c r="AK442" s="42">
        <f t="shared" si="446"/>
        <v>0</v>
      </c>
      <c r="AL442" s="54">
        <f t="shared" si="447"/>
        <v>0</v>
      </c>
      <c r="AM442" s="39" t="e">
        <f t="shared" si="448"/>
        <v>#DIV/0!</v>
      </c>
      <c r="AN442" s="54" t="e">
        <f t="shared" si="449"/>
        <v>#DIV/0!</v>
      </c>
      <c r="AO442" s="39" t="e">
        <f t="shared" si="450"/>
        <v>#DIV/0!</v>
      </c>
      <c r="AP442" s="56" t="e">
        <f t="shared" si="451"/>
        <v>#DIV/0!</v>
      </c>
      <c r="AQ442" s="39" t="e">
        <f t="shared" si="452"/>
        <v>#DIV/0!</v>
      </c>
      <c r="AR442" s="56" t="e">
        <f t="shared" si="453"/>
        <v>#DIV/0!</v>
      </c>
      <c r="AS442" s="43" t="e">
        <f t="shared" si="454"/>
        <v>#DIV/0!</v>
      </c>
      <c r="AT442" s="58" t="e">
        <f t="shared" si="455"/>
        <v>#DIV/0!</v>
      </c>
      <c r="AU442" s="42">
        <f t="shared" si="456"/>
        <v>0</v>
      </c>
      <c r="AV442" s="61">
        <f t="shared" si="457"/>
        <v>0</v>
      </c>
      <c r="AW442" s="39" t="e">
        <f t="shared" si="458"/>
        <v>#DIV/0!</v>
      </c>
      <c r="AX442" s="61" t="e">
        <f t="shared" si="459"/>
        <v>#DIV/0!</v>
      </c>
      <c r="AY442" s="41" t="e">
        <f t="shared" si="460"/>
        <v>#DIV/0!</v>
      </c>
      <c r="AZ442" s="61" t="e">
        <f t="shared" si="461"/>
        <v>#DIV/0!</v>
      </c>
      <c r="BA442" s="39" t="e">
        <f t="shared" si="462"/>
        <v>#DIV/0!</v>
      </c>
      <c r="BB442" s="64" t="e">
        <f t="shared" si="463"/>
        <v>#DIV/0!</v>
      </c>
      <c r="BC442" s="42">
        <f t="shared" si="464"/>
        <v>0</v>
      </c>
      <c r="BD442" s="61">
        <f t="shared" si="465"/>
        <v>0</v>
      </c>
      <c r="BE442" s="39" t="e">
        <f t="shared" si="466"/>
        <v>#DIV/0!</v>
      </c>
      <c r="BF442" s="61" t="e">
        <f t="shared" si="467"/>
        <v>#DIV/0!</v>
      </c>
      <c r="BG442" s="41" t="e">
        <f t="shared" si="468"/>
        <v>#DIV/0!</v>
      </c>
      <c r="BH442" s="61" t="e">
        <f t="shared" si="469"/>
        <v>#DIV/0!</v>
      </c>
      <c r="BI442" s="39" t="e">
        <f t="shared" si="470"/>
        <v>#DIV/0!</v>
      </c>
      <c r="BJ442" s="64" t="e">
        <f t="shared" si="471"/>
        <v>#DIV/0!</v>
      </c>
      <c r="BK442" s="39" t="e">
        <f t="shared" si="472"/>
        <v>#DIV/0!</v>
      </c>
      <c r="BL442" s="64" t="e">
        <f t="shared" si="473"/>
        <v>#DIV/0!</v>
      </c>
      <c r="BM442" s="43" t="e">
        <f t="shared" si="474"/>
        <v>#DIV/0!</v>
      </c>
      <c r="BN442" s="66" t="e">
        <f t="shared" si="475"/>
        <v>#DIV/0!</v>
      </c>
      <c r="BO442" s="17">
        <f t="shared" si="476"/>
        <v>0</v>
      </c>
      <c r="BP442" s="68">
        <f t="shared" si="477"/>
        <v>0</v>
      </c>
      <c r="BQ442" s="39">
        <f t="shared" si="478"/>
        <v>0</v>
      </c>
      <c r="BR442" s="69">
        <f t="shared" si="479"/>
        <v>0</v>
      </c>
      <c r="BS442" s="44" t="e">
        <f t="shared" si="480"/>
        <v>#DIV/0!</v>
      </c>
      <c r="BT442" s="70" t="e">
        <f t="shared" si="481"/>
        <v>#DIV/0!</v>
      </c>
      <c r="BU442" s="43" t="str">
        <f t="shared" si="482"/>
        <v>REPROVADO</v>
      </c>
      <c r="BV442" s="71" t="str">
        <f t="shared" si="483"/>
        <v>REPROVADO</v>
      </c>
    </row>
    <row r="443" spans="1:74">
      <c r="A443" s="17">
        <f>'PLANILHA PRINCIPAL'!C445</f>
        <v>0</v>
      </c>
      <c r="B443" s="45">
        <f>'PLANILHA PRINCIPAL'!D445</f>
        <v>0</v>
      </c>
      <c r="C443" s="17">
        <f t="shared" si="415"/>
        <v>60</v>
      </c>
      <c r="D443" s="45">
        <f t="shared" si="416"/>
        <v>24500</v>
      </c>
      <c r="E443" s="17">
        <f t="shared" si="417"/>
        <v>0.6</v>
      </c>
      <c r="F443" s="45">
        <f t="shared" si="418"/>
        <v>1</v>
      </c>
      <c r="G443" s="17">
        <f t="shared" si="419"/>
        <v>0.8</v>
      </c>
      <c r="H443" s="45">
        <f t="shared" si="420"/>
        <v>1.4</v>
      </c>
      <c r="I443" s="17">
        <f t="shared" si="421"/>
        <v>1.8</v>
      </c>
      <c r="J443" s="45">
        <f>'PLANILHA PRINCIPAL'!E445</f>
        <v>0</v>
      </c>
      <c r="K443" s="17">
        <f t="shared" si="422"/>
        <v>0.2</v>
      </c>
      <c r="L443" s="45">
        <f t="shared" si="423"/>
        <v>0.3</v>
      </c>
      <c r="M443" s="17">
        <f t="shared" si="424"/>
        <v>0.8</v>
      </c>
      <c r="N443" s="72">
        <f>'PLANILHA PRINCIPAL'!F445</f>
        <v>0</v>
      </c>
      <c r="O443" s="39">
        <f>'PLANILHA PRINCIPAL'!G445</f>
        <v>0</v>
      </c>
      <c r="P443" s="47">
        <f t="shared" si="425"/>
        <v>0.48</v>
      </c>
      <c r="Q443" s="39">
        <f t="shared" si="426"/>
        <v>20.571428571428569</v>
      </c>
      <c r="R443" s="48">
        <f t="shared" si="427"/>
        <v>20.779220779220779</v>
      </c>
      <c r="S443" s="17">
        <f t="shared" si="428"/>
        <v>11760</v>
      </c>
      <c r="T443" s="49">
        <f t="shared" si="429"/>
        <v>0</v>
      </c>
      <c r="U443" s="40">
        <f t="shared" si="430"/>
        <v>0</v>
      </c>
      <c r="V443" s="49">
        <f t="shared" si="431"/>
        <v>0</v>
      </c>
      <c r="W443" s="40">
        <f t="shared" si="432"/>
        <v>0</v>
      </c>
      <c r="X443" s="49">
        <f t="shared" si="433"/>
        <v>0</v>
      </c>
      <c r="Y443" s="41" t="e">
        <f t="shared" si="434"/>
        <v>#DIV/0!</v>
      </c>
      <c r="Z443" s="50" t="e">
        <f t="shared" si="435"/>
        <v>#DIV/0!</v>
      </c>
      <c r="AA443" s="17">
        <f t="shared" si="436"/>
        <v>0.5</v>
      </c>
      <c r="AB443" s="51" t="e">
        <f t="shared" si="437"/>
        <v>#DIV/0!</v>
      </c>
      <c r="AC443" s="39" t="e">
        <f t="shared" si="438"/>
        <v>#DIV/0!</v>
      </c>
      <c r="AD443" s="48" t="e">
        <f t="shared" si="439"/>
        <v>#DIV/0!</v>
      </c>
      <c r="AE443" s="42">
        <f t="shared" si="440"/>
        <v>0</v>
      </c>
      <c r="AF443" s="54">
        <f t="shared" si="441"/>
        <v>0</v>
      </c>
      <c r="AG443" s="39" t="e">
        <f t="shared" si="442"/>
        <v>#DIV/0!</v>
      </c>
      <c r="AH443" s="54" t="e">
        <f t="shared" si="443"/>
        <v>#DIV/0!</v>
      </c>
      <c r="AI443" s="39" t="e">
        <f t="shared" si="444"/>
        <v>#DIV/0!</v>
      </c>
      <c r="AJ443" s="56" t="e">
        <f t="shared" si="445"/>
        <v>#DIV/0!</v>
      </c>
      <c r="AK443" s="42">
        <f t="shared" si="446"/>
        <v>0</v>
      </c>
      <c r="AL443" s="54">
        <f t="shared" si="447"/>
        <v>0</v>
      </c>
      <c r="AM443" s="39" t="e">
        <f t="shared" si="448"/>
        <v>#DIV/0!</v>
      </c>
      <c r="AN443" s="54" t="e">
        <f t="shared" si="449"/>
        <v>#DIV/0!</v>
      </c>
      <c r="AO443" s="39" t="e">
        <f t="shared" si="450"/>
        <v>#DIV/0!</v>
      </c>
      <c r="AP443" s="56" t="e">
        <f t="shared" si="451"/>
        <v>#DIV/0!</v>
      </c>
      <c r="AQ443" s="39" t="e">
        <f t="shared" si="452"/>
        <v>#DIV/0!</v>
      </c>
      <c r="AR443" s="56" t="e">
        <f t="shared" si="453"/>
        <v>#DIV/0!</v>
      </c>
      <c r="AS443" s="43" t="e">
        <f t="shared" si="454"/>
        <v>#DIV/0!</v>
      </c>
      <c r="AT443" s="58" t="e">
        <f t="shared" si="455"/>
        <v>#DIV/0!</v>
      </c>
      <c r="AU443" s="42">
        <f t="shared" si="456"/>
        <v>0</v>
      </c>
      <c r="AV443" s="61">
        <f t="shared" si="457"/>
        <v>0</v>
      </c>
      <c r="AW443" s="39" t="e">
        <f t="shared" si="458"/>
        <v>#DIV/0!</v>
      </c>
      <c r="AX443" s="61" t="e">
        <f t="shared" si="459"/>
        <v>#DIV/0!</v>
      </c>
      <c r="AY443" s="41" t="e">
        <f t="shared" si="460"/>
        <v>#DIV/0!</v>
      </c>
      <c r="AZ443" s="61" t="e">
        <f t="shared" si="461"/>
        <v>#DIV/0!</v>
      </c>
      <c r="BA443" s="39" t="e">
        <f t="shared" si="462"/>
        <v>#DIV/0!</v>
      </c>
      <c r="BB443" s="64" t="e">
        <f t="shared" si="463"/>
        <v>#DIV/0!</v>
      </c>
      <c r="BC443" s="42">
        <f t="shared" si="464"/>
        <v>0</v>
      </c>
      <c r="BD443" s="61">
        <f t="shared" si="465"/>
        <v>0</v>
      </c>
      <c r="BE443" s="39" t="e">
        <f t="shared" si="466"/>
        <v>#DIV/0!</v>
      </c>
      <c r="BF443" s="61" t="e">
        <f t="shared" si="467"/>
        <v>#DIV/0!</v>
      </c>
      <c r="BG443" s="41" t="e">
        <f t="shared" si="468"/>
        <v>#DIV/0!</v>
      </c>
      <c r="BH443" s="61" t="e">
        <f t="shared" si="469"/>
        <v>#DIV/0!</v>
      </c>
      <c r="BI443" s="39" t="e">
        <f t="shared" si="470"/>
        <v>#DIV/0!</v>
      </c>
      <c r="BJ443" s="64" t="e">
        <f t="shared" si="471"/>
        <v>#DIV/0!</v>
      </c>
      <c r="BK443" s="39" t="e">
        <f t="shared" si="472"/>
        <v>#DIV/0!</v>
      </c>
      <c r="BL443" s="64" t="e">
        <f t="shared" si="473"/>
        <v>#DIV/0!</v>
      </c>
      <c r="BM443" s="43" t="e">
        <f t="shared" si="474"/>
        <v>#DIV/0!</v>
      </c>
      <c r="BN443" s="66" t="e">
        <f t="shared" si="475"/>
        <v>#DIV/0!</v>
      </c>
      <c r="BO443" s="17">
        <f t="shared" si="476"/>
        <v>0</v>
      </c>
      <c r="BP443" s="68">
        <f t="shared" si="477"/>
        <v>0</v>
      </c>
      <c r="BQ443" s="39">
        <f t="shared" si="478"/>
        <v>0</v>
      </c>
      <c r="BR443" s="69">
        <f t="shared" si="479"/>
        <v>0</v>
      </c>
      <c r="BS443" s="44" t="e">
        <f t="shared" si="480"/>
        <v>#DIV/0!</v>
      </c>
      <c r="BT443" s="70" t="e">
        <f t="shared" si="481"/>
        <v>#DIV/0!</v>
      </c>
      <c r="BU443" s="43" t="str">
        <f t="shared" si="482"/>
        <v>REPROVADO</v>
      </c>
      <c r="BV443" s="71" t="str">
        <f t="shared" si="483"/>
        <v>REPROVADO</v>
      </c>
    </row>
    <row r="444" spans="1:74">
      <c r="A444" s="17">
        <f>'PLANILHA PRINCIPAL'!C446</f>
        <v>0</v>
      </c>
      <c r="B444" s="45">
        <f>'PLANILHA PRINCIPAL'!D446</f>
        <v>0</v>
      </c>
      <c r="C444" s="17">
        <f t="shared" si="415"/>
        <v>60</v>
      </c>
      <c r="D444" s="45">
        <f t="shared" si="416"/>
        <v>24500</v>
      </c>
      <c r="E444" s="17">
        <f t="shared" si="417"/>
        <v>0.6</v>
      </c>
      <c r="F444" s="45">
        <f t="shared" si="418"/>
        <v>1</v>
      </c>
      <c r="G444" s="17">
        <f t="shared" si="419"/>
        <v>0.8</v>
      </c>
      <c r="H444" s="45">
        <f t="shared" si="420"/>
        <v>1.4</v>
      </c>
      <c r="I444" s="17">
        <f t="shared" si="421"/>
        <v>1.8</v>
      </c>
      <c r="J444" s="45">
        <f>'PLANILHA PRINCIPAL'!E446</f>
        <v>0</v>
      </c>
      <c r="K444" s="17">
        <f t="shared" si="422"/>
        <v>0.2</v>
      </c>
      <c r="L444" s="45">
        <f t="shared" si="423"/>
        <v>0.3</v>
      </c>
      <c r="M444" s="17">
        <f t="shared" si="424"/>
        <v>0.8</v>
      </c>
      <c r="N444" s="72">
        <f>'PLANILHA PRINCIPAL'!F446</f>
        <v>0</v>
      </c>
      <c r="O444" s="39">
        <f>'PLANILHA PRINCIPAL'!G446</f>
        <v>0</v>
      </c>
      <c r="P444" s="47">
        <f t="shared" si="425"/>
        <v>0.48</v>
      </c>
      <c r="Q444" s="39">
        <f t="shared" si="426"/>
        <v>20.571428571428569</v>
      </c>
      <c r="R444" s="48">
        <f t="shared" si="427"/>
        <v>20.779220779220779</v>
      </c>
      <c r="S444" s="17">
        <f t="shared" si="428"/>
        <v>11760</v>
      </c>
      <c r="T444" s="49">
        <f t="shared" si="429"/>
        <v>0</v>
      </c>
      <c r="U444" s="40">
        <f t="shared" si="430"/>
        <v>0</v>
      </c>
      <c r="V444" s="49">
        <f t="shared" si="431"/>
        <v>0</v>
      </c>
      <c r="W444" s="40">
        <f t="shared" si="432"/>
        <v>0</v>
      </c>
      <c r="X444" s="49">
        <f t="shared" si="433"/>
        <v>0</v>
      </c>
      <c r="Y444" s="41" t="e">
        <f t="shared" si="434"/>
        <v>#DIV/0!</v>
      </c>
      <c r="Z444" s="50" t="e">
        <f t="shared" si="435"/>
        <v>#DIV/0!</v>
      </c>
      <c r="AA444" s="17">
        <f t="shared" si="436"/>
        <v>0.5</v>
      </c>
      <c r="AB444" s="51" t="e">
        <f t="shared" si="437"/>
        <v>#DIV/0!</v>
      </c>
      <c r="AC444" s="39" t="e">
        <f t="shared" si="438"/>
        <v>#DIV/0!</v>
      </c>
      <c r="AD444" s="48" t="e">
        <f t="shared" si="439"/>
        <v>#DIV/0!</v>
      </c>
      <c r="AE444" s="42">
        <f t="shared" si="440"/>
        <v>0</v>
      </c>
      <c r="AF444" s="54">
        <f t="shared" si="441"/>
        <v>0</v>
      </c>
      <c r="AG444" s="39" t="e">
        <f t="shared" si="442"/>
        <v>#DIV/0!</v>
      </c>
      <c r="AH444" s="54" t="e">
        <f t="shared" si="443"/>
        <v>#DIV/0!</v>
      </c>
      <c r="AI444" s="39" t="e">
        <f t="shared" si="444"/>
        <v>#DIV/0!</v>
      </c>
      <c r="AJ444" s="56" t="e">
        <f t="shared" si="445"/>
        <v>#DIV/0!</v>
      </c>
      <c r="AK444" s="42">
        <f t="shared" si="446"/>
        <v>0</v>
      </c>
      <c r="AL444" s="54">
        <f t="shared" si="447"/>
        <v>0</v>
      </c>
      <c r="AM444" s="39" t="e">
        <f t="shared" si="448"/>
        <v>#DIV/0!</v>
      </c>
      <c r="AN444" s="54" t="e">
        <f t="shared" si="449"/>
        <v>#DIV/0!</v>
      </c>
      <c r="AO444" s="39" t="e">
        <f t="shared" si="450"/>
        <v>#DIV/0!</v>
      </c>
      <c r="AP444" s="56" t="e">
        <f t="shared" si="451"/>
        <v>#DIV/0!</v>
      </c>
      <c r="AQ444" s="39" t="e">
        <f t="shared" si="452"/>
        <v>#DIV/0!</v>
      </c>
      <c r="AR444" s="56" t="e">
        <f t="shared" si="453"/>
        <v>#DIV/0!</v>
      </c>
      <c r="AS444" s="43" t="e">
        <f t="shared" si="454"/>
        <v>#DIV/0!</v>
      </c>
      <c r="AT444" s="58" t="e">
        <f t="shared" si="455"/>
        <v>#DIV/0!</v>
      </c>
      <c r="AU444" s="42">
        <f t="shared" si="456"/>
        <v>0</v>
      </c>
      <c r="AV444" s="61">
        <f t="shared" si="457"/>
        <v>0</v>
      </c>
      <c r="AW444" s="39" t="e">
        <f t="shared" si="458"/>
        <v>#DIV/0!</v>
      </c>
      <c r="AX444" s="61" t="e">
        <f t="shared" si="459"/>
        <v>#DIV/0!</v>
      </c>
      <c r="AY444" s="41" t="e">
        <f t="shared" si="460"/>
        <v>#DIV/0!</v>
      </c>
      <c r="AZ444" s="61" t="e">
        <f t="shared" si="461"/>
        <v>#DIV/0!</v>
      </c>
      <c r="BA444" s="39" t="e">
        <f t="shared" si="462"/>
        <v>#DIV/0!</v>
      </c>
      <c r="BB444" s="64" t="e">
        <f t="shared" si="463"/>
        <v>#DIV/0!</v>
      </c>
      <c r="BC444" s="42">
        <f t="shared" si="464"/>
        <v>0</v>
      </c>
      <c r="BD444" s="61">
        <f t="shared" si="465"/>
        <v>0</v>
      </c>
      <c r="BE444" s="39" t="e">
        <f t="shared" si="466"/>
        <v>#DIV/0!</v>
      </c>
      <c r="BF444" s="61" t="e">
        <f t="shared" si="467"/>
        <v>#DIV/0!</v>
      </c>
      <c r="BG444" s="41" t="e">
        <f t="shared" si="468"/>
        <v>#DIV/0!</v>
      </c>
      <c r="BH444" s="61" t="e">
        <f t="shared" si="469"/>
        <v>#DIV/0!</v>
      </c>
      <c r="BI444" s="39" t="e">
        <f t="shared" si="470"/>
        <v>#DIV/0!</v>
      </c>
      <c r="BJ444" s="64" t="e">
        <f t="shared" si="471"/>
        <v>#DIV/0!</v>
      </c>
      <c r="BK444" s="39" t="e">
        <f t="shared" si="472"/>
        <v>#DIV/0!</v>
      </c>
      <c r="BL444" s="64" t="e">
        <f t="shared" si="473"/>
        <v>#DIV/0!</v>
      </c>
      <c r="BM444" s="43" t="e">
        <f t="shared" si="474"/>
        <v>#DIV/0!</v>
      </c>
      <c r="BN444" s="66" t="e">
        <f t="shared" si="475"/>
        <v>#DIV/0!</v>
      </c>
      <c r="BO444" s="17">
        <f t="shared" si="476"/>
        <v>0</v>
      </c>
      <c r="BP444" s="68">
        <f t="shared" si="477"/>
        <v>0</v>
      </c>
      <c r="BQ444" s="39">
        <f t="shared" si="478"/>
        <v>0</v>
      </c>
      <c r="BR444" s="69">
        <f t="shared" si="479"/>
        <v>0</v>
      </c>
      <c r="BS444" s="44" t="e">
        <f t="shared" si="480"/>
        <v>#DIV/0!</v>
      </c>
      <c r="BT444" s="70" t="e">
        <f t="shared" si="481"/>
        <v>#DIV/0!</v>
      </c>
      <c r="BU444" s="43" t="str">
        <f t="shared" si="482"/>
        <v>REPROVADO</v>
      </c>
      <c r="BV444" s="71" t="str">
        <f t="shared" si="483"/>
        <v>REPROVADO</v>
      </c>
    </row>
    <row r="445" spans="1:74">
      <c r="A445" s="17">
        <f>'PLANILHA PRINCIPAL'!C447</f>
        <v>0</v>
      </c>
      <c r="B445" s="45">
        <f>'PLANILHA PRINCIPAL'!D447</f>
        <v>0</v>
      </c>
      <c r="C445" s="17">
        <f t="shared" si="415"/>
        <v>60</v>
      </c>
      <c r="D445" s="45">
        <f t="shared" si="416"/>
        <v>24500</v>
      </c>
      <c r="E445" s="17">
        <f t="shared" si="417"/>
        <v>0.6</v>
      </c>
      <c r="F445" s="45">
        <f t="shared" si="418"/>
        <v>1</v>
      </c>
      <c r="G445" s="17">
        <f t="shared" si="419"/>
        <v>0.8</v>
      </c>
      <c r="H445" s="45">
        <f t="shared" si="420"/>
        <v>1.4</v>
      </c>
      <c r="I445" s="17">
        <f t="shared" si="421"/>
        <v>1.8</v>
      </c>
      <c r="J445" s="45">
        <f>'PLANILHA PRINCIPAL'!E447</f>
        <v>0</v>
      </c>
      <c r="K445" s="17">
        <f t="shared" si="422"/>
        <v>0.2</v>
      </c>
      <c r="L445" s="45">
        <f t="shared" si="423"/>
        <v>0.3</v>
      </c>
      <c r="M445" s="17">
        <f t="shared" si="424"/>
        <v>0.8</v>
      </c>
      <c r="N445" s="72">
        <f>'PLANILHA PRINCIPAL'!F447</f>
        <v>0</v>
      </c>
      <c r="O445" s="39">
        <f>'PLANILHA PRINCIPAL'!G447</f>
        <v>0</v>
      </c>
      <c r="P445" s="47">
        <f t="shared" si="425"/>
        <v>0.48</v>
      </c>
      <c r="Q445" s="39">
        <f t="shared" si="426"/>
        <v>20.571428571428569</v>
      </c>
      <c r="R445" s="48">
        <f t="shared" si="427"/>
        <v>20.779220779220779</v>
      </c>
      <c r="S445" s="17">
        <f t="shared" si="428"/>
        <v>11760</v>
      </c>
      <c r="T445" s="49">
        <f t="shared" si="429"/>
        <v>0</v>
      </c>
      <c r="U445" s="40">
        <f t="shared" si="430"/>
        <v>0</v>
      </c>
      <c r="V445" s="49">
        <f t="shared" si="431"/>
        <v>0</v>
      </c>
      <c r="W445" s="40">
        <f t="shared" si="432"/>
        <v>0</v>
      </c>
      <c r="X445" s="49">
        <f t="shared" si="433"/>
        <v>0</v>
      </c>
      <c r="Y445" s="41" t="e">
        <f t="shared" si="434"/>
        <v>#DIV/0!</v>
      </c>
      <c r="Z445" s="50" t="e">
        <f t="shared" si="435"/>
        <v>#DIV/0!</v>
      </c>
      <c r="AA445" s="17">
        <f t="shared" si="436"/>
        <v>0.5</v>
      </c>
      <c r="AB445" s="51" t="e">
        <f t="shared" si="437"/>
        <v>#DIV/0!</v>
      </c>
      <c r="AC445" s="39" t="e">
        <f t="shared" si="438"/>
        <v>#DIV/0!</v>
      </c>
      <c r="AD445" s="48" t="e">
        <f t="shared" si="439"/>
        <v>#DIV/0!</v>
      </c>
      <c r="AE445" s="42">
        <f t="shared" si="440"/>
        <v>0</v>
      </c>
      <c r="AF445" s="54">
        <f t="shared" si="441"/>
        <v>0</v>
      </c>
      <c r="AG445" s="39" t="e">
        <f t="shared" si="442"/>
        <v>#DIV/0!</v>
      </c>
      <c r="AH445" s="54" t="e">
        <f t="shared" si="443"/>
        <v>#DIV/0!</v>
      </c>
      <c r="AI445" s="39" t="e">
        <f t="shared" si="444"/>
        <v>#DIV/0!</v>
      </c>
      <c r="AJ445" s="56" t="e">
        <f t="shared" si="445"/>
        <v>#DIV/0!</v>
      </c>
      <c r="AK445" s="42">
        <f t="shared" si="446"/>
        <v>0</v>
      </c>
      <c r="AL445" s="54">
        <f t="shared" si="447"/>
        <v>0</v>
      </c>
      <c r="AM445" s="39" t="e">
        <f t="shared" si="448"/>
        <v>#DIV/0!</v>
      </c>
      <c r="AN445" s="54" t="e">
        <f t="shared" si="449"/>
        <v>#DIV/0!</v>
      </c>
      <c r="AO445" s="39" t="e">
        <f t="shared" si="450"/>
        <v>#DIV/0!</v>
      </c>
      <c r="AP445" s="56" t="e">
        <f t="shared" si="451"/>
        <v>#DIV/0!</v>
      </c>
      <c r="AQ445" s="39" t="e">
        <f t="shared" si="452"/>
        <v>#DIV/0!</v>
      </c>
      <c r="AR445" s="56" t="e">
        <f t="shared" si="453"/>
        <v>#DIV/0!</v>
      </c>
      <c r="AS445" s="43" t="e">
        <f t="shared" si="454"/>
        <v>#DIV/0!</v>
      </c>
      <c r="AT445" s="58" t="e">
        <f t="shared" si="455"/>
        <v>#DIV/0!</v>
      </c>
      <c r="AU445" s="42">
        <f t="shared" si="456"/>
        <v>0</v>
      </c>
      <c r="AV445" s="61">
        <f t="shared" si="457"/>
        <v>0</v>
      </c>
      <c r="AW445" s="39" t="e">
        <f t="shared" si="458"/>
        <v>#DIV/0!</v>
      </c>
      <c r="AX445" s="61" t="e">
        <f t="shared" si="459"/>
        <v>#DIV/0!</v>
      </c>
      <c r="AY445" s="41" t="e">
        <f t="shared" si="460"/>
        <v>#DIV/0!</v>
      </c>
      <c r="AZ445" s="61" t="e">
        <f t="shared" si="461"/>
        <v>#DIV/0!</v>
      </c>
      <c r="BA445" s="39" t="e">
        <f t="shared" si="462"/>
        <v>#DIV/0!</v>
      </c>
      <c r="BB445" s="64" t="e">
        <f t="shared" si="463"/>
        <v>#DIV/0!</v>
      </c>
      <c r="BC445" s="42">
        <f t="shared" si="464"/>
        <v>0</v>
      </c>
      <c r="BD445" s="61">
        <f t="shared" si="465"/>
        <v>0</v>
      </c>
      <c r="BE445" s="39" t="e">
        <f t="shared" si="466"/>
        <v>#DIV/0!</v>
      </c>
      <c r="BF445" s="61" t="e">
        <f t="shared" si="467"/>
        <v>#DIV/0!</v>
      </c>
      <c r="BG445" s="41" t="e">
        <f t="shared" si="468"/>
        <v>#DIV/0!</v>
      </c>
      <c r="BH445" s="61" t="e">
        <f t="shared" si="469"/>
        <v>#DIV/0!</v>
      </c>
      <c r="BI445" s="39" t="e">
        <f t="shared" si="470"/>
        <v>#DIV/0!</v>
      </c>
      <c r="BJ445" s="64" t="e">
        <f t="shared" si="471"/>
        <v>#DIV/0!</v>
      </c>
      <c r="BK445" s="39" t="e">
        <f t="shared" si="472"/>
        <v>#DIV/0!</v>
      </c>
      <c r="BL445" s="64" t="e">
        <f t="shared" si="473"/>
        <v>#DIV/0!</v>
      </c>
      <c r="BM445" s="43" t="e">
        <f t="shared" si="474"/>
        <v>#DIV/0!</v>
      </c>
      <c r="BN445" s="66" t="e">
        <f t="shared" si="475"/>
        <v>#DIV/0!</v>
      </c>
      <c r="BO445" s="17">
        <f t="shared" si="476"/>
        <v>0</v>
      </c>
      <c r="BP445" s="68">
        <f t="shared" si="477"/>
        <v>0</v>
      </c>
      <c r="BQ445" s="39">
        <f t="shared" si="478"/>
        <v>0</v>
      </c>
      <c r="BR445" s="69">
        <f t="shared" si="479"/>
        <v>0</v>
      </c>
      <c r="BS445" s="44" t="e">
        <f t="shared" si="480"/>
        <v>#DIV/0!</v>
      </c>
      <c r="BT445" s="70" t="e">
        <f t="shared" si="481"/>
        <v>#DIV/0!</v>
      </c>
      <c r="BU445" s="43" t="str">
        <f t="shared" si="482"/>
        <v>REPROVADO</v>
      </c>
      <c r="BV445" s="71" t="str">
        <f t="shared" si="483"/>
        <v>REPROVADO</v>
      </c>
    </row>
    <row r="446" spans="1:74">
      <c r="A446" s="17">
        <f>'PLANILHA PRINCIPAL'!C448</f>
        <v>0</v>
      </c>
      <c r="B446" s="45">
        <f>'PLANILHA PRINCIPAL'!D448</f>
        <v>0</v>
      </c>
      <c r="C446" s="17">
        <f t="shared" si="415"/>
        <v>60</v>
      </c>
      <c r="D446" s="45">
        <f t="shared" si="416"/>
        <v>24500</v>
      </c>
      <c r="E446" s="17">
        <f t="shared" si="417"/>
        <v>0.6</v>
      </c>
      <c r="F446" s="45">
        <f t="shared" si="418"/>
        <v>1</v>
      </c>
      <c r="G446" s="17">
        <f t="shared" si="419"/>
        <v>0.8</v>
      </c>
      <c r="H446" s="45">
        <f t="shared" si="420"/>
        <v>1.4</v>
      </c>
      <c r="I446" s="17">
        <f t="shared" si="421"/>
        <v>1.8</v>
      </c>
      <c r="J446" s="45">
        <f>'PLANILHA PRINCIPAL'!E448</f>
        <v>0</v>
      </c>
      <c r="K446" s="17">
        <f t="shared" si="422"/>
        <v>0.2</v>
      </c>
      <c r="L446" s="45">
        <f t="shared" si="423"/>
        <v>0.3</v>
      </c>
      <c r="M446" s="17">
        <f t="shared" si="424"/>
        <v>0.8</v>
      </c>
      <c r="N446" s="72">
        <f>'PLANILHA PRINCIPAL'!F448</f>
        <v>0</v>
      </c>
      <c r="O446" s="39">
        <f>'PLANILHA PRINCIPAL'!G448</f>
        <v>0</v>
      </c>
      <c r="P446" s="47">
        <f t="shared" si="425"/>
        <v>0.48</v>
      </c>
      <c r="Q446" s="39">
        <f t="shared" si="426"/>
        <v>20.571428571428569</v>
      </c>
      <c r="R446" s="48">
        <f t="shared" si="427"/>
        <v>20.779220779220779</v>
      </c>
      <c r="S446" s="17">
        <f t="shared" si="428"/>
        <v>11760</v>
      </c>
      <c r="T446" s="49">
        <f t="shared" si="429"/>
        <v>0</v>
      </c>
      <c r="U446" s="40">
        <f t="shared" si="430"/>
        <v>0</v>
      </c>
      <c r="V446" s="49">
        <f t="shared" si="431"/>
        <v>0</v>
      </c>
      <c r="W446" s="40">
        <f t="shared" si="432"/>
        <v>0</v>
      </c>
      <c r="X446" s="49">
        <f t="shared" si="433"/>
        <v>0</v>
      </c>
      <c r="Y446" s="41" t="e">
        <f t="shared" si="434"/>
        <v>#DIV/0!</v>
      </c>
      <c r="Z446" s="50" t="e">
        <f t="shared" si="435"/>
        <v>#DIV/0!</v>
      </c>
      <c r="AA446" s="17">
        <f t="shared" si="436"/>
        <v>0.5</v>
      </c>
      <c r="AB446" s="51" t="e">
        <f t="shared" si="437"/>
        <v>#DIV/0!</v>
      </c>
      <c r="AC446" s="39" t="e">
        <f t="shared" si="438"/>
        <v>#DIV/0!</v>
      </c>
      <c r="AD446" s="48" t="e">
        <f t="shared" si="439"/>
        <v>#DIV/0!</v>
      </c>
      <c r="AE446" s="42">
        <f t="shared" si="440"/>
        <v>0</v>
      </c>
      <c r="AF446" s="54">
        <f t="shared" si="441"/>
        <v>0</v>
      </c>
      <c r="AG446" s="39" t="e">
        <f t="shared" si="442"/>
        <v>#DIV/0!</v>
      </c>
      <c r="AH446" s="54" t="e">
        <f t="shared" si="443"/>
        <v>#DIV/0!</v>
      </c>
      <c r="AI446" s="39" t="e">
        <f t="shared" si="444"/>
        <v>#DIV/0!</v>
      </c>
      <c r="AJ446" s="56" t="e">
        <f t="shared" si="445"/>
        <v>#DIV/0!</v>
      </c>
      <c r="AK446" s="42">
        <f t="shared" si="446"/>
        <v>0</v>
      </c>
      <c r="AL446" s="54">
        <f t="shared" si="447"/>
        <v>0</v>
      </c>
      <c r="AM446" s="39" t="e">
        <f t="shared" si="448"/>
        <v>#DIV/0!</v>
      </c>
      <c r="AN446" s="54" t="e">
        <f t="shared" si="449"/>
        <v>#DIV/0!</v>
      </c>
      <c r="AO446" s="39" t="e">
        <f t="shared" si="450"/>
        <v>#DIV/0!</v>
      </c>
      <c r="AP446" s="56" t="e">
        <f t="shared" si="451"/>
        <v>#DIV/0!</v>
      </c>
      <c r="AQ446" s="39" t="e">
        <f t="shared" si="452"/>
        <v>#DIV/0!</v>
      </c>
      <c r="AR446" s="56" t="e">
        <f t="shared" si="453"/>
        <v>#DIV/0!</v>
      </c>
      <c r="AS446" s="43" t="e">
        <f t="shared" si="454"/>
        <v>#DIV/0!</v>
      </c>
      <c r="AT446" s="58" t="e">
        <f t="shared" si="455"/>
        <v>#DIV/0!</v>
      </c>
      <c r="AU446" s="42">
        <f t="shared" si="456"/>
        <v>0</v>
      </c>
      <c r="AV446" s="61">
        <f t="shared" si="457"/>
        <v>0</v>
      </c>
      <c r="AW446" s="39" t="e">
        <f t="shared" si="458"/>
        <v>#DIV/0!</v>
      </c>
      <c r="AX446" s="61" t="e">
        <f t="shared" si="459"/>
        <v>#DIV/0!</v>
      </c>
      <c r="AY446" s="41" t="e">
        <f t="shared" si="460"/>
        <v>#DIV/0!</v>
      </c>
      <c r="AZ446" s="61" t="e">
        <f t="shared" si="461"/>
        <v>#DIV/0!</v>
      </c>
      <c r="BA446" s="39" t="e">
        <f t="shared" si="462"/>
        <v>#DIV/0!</v>
      </c>
      <c r="BB446" s="64" t="e">
        <f t="shared" si="463"/>
        <v>#DIV/0!</v>
      </c>
      <c r="BC446" s="42">
        <f t="shared" si="464"/>
        <v>0</v>
      </c>
      <c r="BD446" s="61">
        <f t="shared" si="465"/>
        <v>0</v>
      </c>
      <c r="BE446" s="39" t="e">
        <f t="shared" si="466"/>
        <v>#DIV/0!</v>
      </c>
      <c r="BF446" s="61" t="e">
        <f t="shared" si="467"/>
        <v>#DIV/0!</v>
      </c>
      <c r="BG446" s="41" t="e">
        <f t="shared" si="468"/>
        <v>#DIV/0!</v>
      </c>
      <c r="BH446" s="61" t="e">
        <f t="shared" si="469"/>
        <v>#DIV/0!</v>
      </c>
      <c r="BI446" s="39" t="e">
        <f t="shared" si="470"/>
        <v>#DIV/0!</v>
      </c>
      <c r="BJ446" s="64" t="e">
        <f t="shared" si="471"/>
        <v>#DIV/0!</v>
      </c>
      <c r="BK446" s="39" t="e">
        <f t="shared" si="472"/>
        <v>#DIV/0!</v>
      </c>
      <c r="BL446" s="64" t="e">
        <f t="shared" si="473"/>
        <v>#DIV/0!</v>
      </c>
      <c r="BM446" s="43" t="e">
        <f t="shared" si="474"/>
        <v>#DIV/0!</v>
      </c>
      <c r="BN446" s="66" t="e">
        <f t="shared" si="475"/>
        <v>#DIV/0!</v>
      </c>
      <c r="BO446" s="17">
        <f t="shared" si="476"/>
        <v>0</v>
      </c>
      <c r="BP446" s="68">
        <f t="shared" si="477"/>
        <v>0</v>
      </c>
      <c r="BQ446" s="39">
        <f t="shared" si="478"/>
        <v>0</v>
      </c>
      <c r="BR446" s="69">
        <f t="shared" si="479"/>
        <v>0</v>
      </c>
      <c r="BS446" s="44" t="e">
        <f t="shared" si="480"/>
        <v>#DIV/0!</v>
      </c>
      <c r="BT446" s="70" t="e">
        <f t="shared" si="481"/>
        <v>#DIV/0!</v>
      </c>
      <c r="BU446" s="43" t="str">
        <f t="shared" si="482"/>
        <v>REPROVADO</v>
      </c>
      <c r="BV446" s="71" t="str">
        <f t="shared" si="483"/>
        <v>REPROVADO</v>
      </c>
    </row>
    <row r="447" spans="1:74">
      <c r="A447" s="17">
        <f>'PLANILHA PRINCIPAL'!C449</f>
        <v>0</v>
      </c>
      <c r="B447" s="45">
        <f>'PLANILHA PRINCIPAL'!D449</f>
        <v>0</v>
      </c>
      <c r="C447" s="17">
        <f t="shared" si="415"/>
        <v>60</v>
      </c>
      <c r="D447" s="45">
        <f t="shared" si="416"/>
        <v>24500</v>
      </c>
      <c r="E447" s="17">
        <f t="shared" si="417"/>
        <v>0.6</v>
      </c>
      <c r="F447" s="45">
        <f t="shared" si="418"/>
        <v>1</v>
      </c>
      <c r="G447" s="17">
        <f t="shared" si="419"/>
        <v>0.8</v>
      </c>
      <c r="H447" s="45">
        <f t="shared" si="420"/>
        <v>1.4</v>
      </c>
      <c r="I447" s="17">
        <f t="shared" si="421"/>
        <v>1.8</v>
      </c>
      <c r="J447" s="45">
        <f>'PLANILHA PRINCIPAL'!E449</f>
        <v>0</v>
      </c>
      <c r="K447" s="17">
        <f t="shared" si="422"/>
        <v>0.2</v>
      </c>
      <c r="L447" s="45">
        <f t="shared" si="423"/>
        <v>0.3</v>
      </c>
      <c r="M447" s="17">
        <f t="shared" si="424"/>
        <v>0.8</v>
      </c>
      <c r="N447" s="72">
        <f>'PLANILHA PRINCIPAL'!F449</f>
        <v>0</v>
      </c>
      <c r="O447" s="39">
        <f>'PLANILHA PRINCIPAL'!G449</f>
        <v>0</v>
      </c>
      <c r="P447" s="47">
        <f t="shared" si="425"/>
        <v>0.48</v>
      </c>
      <c r="Q447" s="39">
        <f t="shared" si="426"/>
        <v>20.571428571428569</v>
      </c>
      <c r="R447" s="48">
        <f t="shared" si="427"/>
        <v>20.779220779220779</v>
      </c>
      <c r="S447" s="17">
        <f t="shared" si="428"/>
        <v>11760</v>
      </c>
      <c r="T447" s="49">
        <f t="shared" si="429"/>
        <v>0</v>
      </c>
      <c r="U447" s="40">
        <f t="shared" si="430"/>
        <v>0</v>
      </c>
      <c r="V447" s="49">
        <f t="shared" si="431"/>
        <v>0</v>
      </c>
      <c r="W447" s="40">
        <f t="shared" si="432"/>
        <v>0</v>
      </c>
      <c r="X447" s="49">
        <f t="shared" si="433"/>
        <v>0</v>
      </c>
      <c r="Y447" s="41" t="e">
        <f t="shared" si="434"/>
        <v>#DIV/0!</v>
      </c>
      <c r="Z447" s="50" t="e">
        <f t="shared" si="435"/>
        <v>#DIV/0!</v>
      </c>
      <c r="AA447" s="17">
        <f t="shared" si="436"/>
        <v>0.5</v>
      </c>
      <c r="AB447" s="51" t="e">
        <f t="shared" si="437"/>
        <v>#DIV/0!</v>
      </c>
      <c r="AC447" s="39" t="e">
        <f t="shared" si="438"/>
        <v>#DIV/0!</v>
      </c>
      <c r="AD447" s="48" t="e">
        <f t="shared" si="439"/>
        <v>#DIV/0!</v>
      </c>
      <c r="AE447" s="42">
        <f t="shared" si="440"/>
        <v>0</v>
      </c>
      <c r="AF447" s="54">
        <f t="shared" si="441"/>
        <v>0</v>
      </c>
      <c r="AG447" s="39" t="e">
        <f t="shared" si="442"/>
        <v>#DIV/0!</v>
      </c>
      <c r="AH447" s="54" t="e">
        <f t="shared" si="443"/>
        <v>#DIV/0!</v>
      </c>
      <c r="AI447" s="39" t="e">
        <f t="shared" si="444"/>
        <v>#DIV/0!</v>
      </c>
      <c r="AJ447" s="56" t="e">
        <f t="shared" si="445"/>
        <v>#DIV/0!</v>
      </c>
      <c r="AK447" s="42">
        <f t="shared" si="446"/>
        <v>0</v>
      </c>
      <c r="AL447" s="54">
        <f t="shared" si="447"/>
        <v>0</v>
      </c>
      <c r="AM447" s="39" t="e">
        <f t="shared" si="448"/>
        <v>#DIV/0!</v>
      </c>
      <c r="AN447" s="54" t="e">
        <f t="shared" si="449"/>
        <v>#DIV/0!</v>
      </c>
      <c r="AO447" s="39" t="e">
        <f t="shared" si="450"/>
        <v>#DIV/0!</v>
      </c>
      <c r="AP447" s="56" t="e">
        <f t="shared" si="451"/>
        <v>#DIV/0!</v>
      </c>
      <c r="AQ447" s="39" t="e">
        <f t="shared" si="452"/>
        <v>#DIV/0!</v>
      </c>
      <c r="AR447" s="56" t="e">
        <f t="shared" si="453"/>
        <v>#DIV/0!</v>
      </c>
      <c r="AS447" s="43" t="e">
        <f t="shared" si="454"/>
        <v>#DIV/0!</v>
      </c>
      <c r="AT447" s="58" t="e">
        <f t="shared" si="455"/>
        <v>#DIV/0!</v>
      </c>
      <c r="AU447" s="42">
        <f t="shared" si="456"/>
        <v>0</v>
      </c>
      <c r="AV447" s="61">
        <f t="shared" si="457"/>
        <v>0</v>
      </c>
      <c r="AW447" s="39" t="e">
        <f t="shared" si="458"/>
        <v>#DIV/0!</v>
      </c>
      <c r="AX447" s="61" t="e">
        <f t="shared" si="459"/>
        <v>#DIV/0!</v>
      </c>
      <c r="AY447" s="41" t="e">
        <f t="shared" si="460"/>
        <v>#DIV/0!</v>
      </c>
      <c r="AZ447" s="61" t="e">
        <f t="shared" si="461"/>
        <v>#DIV/0!</v>
      </c>
      <c r="BA447" s="39" t="e">
        <f t="shared" si="462"/>
        <v>#DIV/0!</v>
      </c>
      <c r="BB447" s="64" t="e">
        <f t="shared" si="463"/>
        <v>#DIV/0!</v>
      </c>
      <c r="BC447" s="42">
        <f t="shared" si="464"/>
        <v>0</v>
      </c>
      <c r="BD447" s="61">
        <f t="shared" si="465"/>
        <v>0</v>
      </c>
      <c r="BE447" s="39" t="e">
        <f t="shared" si="466"/>
        <v>#DIV/0!</v>
      </c>
      <c r="BF447" s="61" t="e">
        <f t="shared" si="467"/>
        <v>#DIV/0!</v>
      </c>
      <c r="BG447" s="41" t="e">
        <f t="shared" si="468"/>
        <v>#DIV/0!</v>
      </c>
      <c r="BH447" s="61" t="e">
        <f t="shared" si="469"/>
        <v>#DIV/0!</v>
      </c>
      <c r="BI447" s="39" t="e">
        <f t="shared" si="470"/>
        <v>#DIV/0!</v>
      </c>
      <c r="BJ447" s="64" t="e">
        <f t="shared" si="471"/>
        <v>#DIV/0!</v>
      </c>
      <c r="BK447" s="39" t="e">
        <f t="shared" si="472"/>
        <v>#DIV/0!</v>
      </c>
      <c r="BL447" s="64" t="e">
        <f t="shared" si="473"/>
        <v>#DIV/0!</v>
      </c>
      <c r="BM447" s="43" t="e">
        <f t="shared" si="474"/>
        <v>#DIV/0!</v>
      </c>
      <c r="BN447" s="66" t="e">
        <f t="shared" si="475"/>
        <v>#DIV/0!</v>
      </c>
      <c r="BO447" s="17">
        <f t="shared" si="476"/>
        <v>0</v>
      </c>
      <c r="BP447" s="68">
        <f t="shared" si="477"/>
        <v>0</v>
      </c>
      <c r="BQ447" s="39">
        <f t="shared" si="478"/>
        <v>0</v>
      </c>
      <c r="BR447" s="69">
        <f t="shared" si="479"/>
        <v>0</v>
      </c>
      <c r="BS447" s="44" t="e">
        <f t="shared" si="480"/>
        <v>#DIV/0!</v>
      </c>
      <c r="BT447" s="70" t="e">
        <f t="shared" si="481"/>
        <v>#DIV/0!</v>
      </c>
      <c r="BU447" s="43" t="str">
        <f t="shared" si="482"/>
        <v>REPROVADO</v>
      </c>
      <c r="BV447" s="71" t="str">
        <f t="shared" si="483"/>
        <v>REPROVADO</v>
      </c>
    </row>
    <row r="448" spans="1:74">
      <c r="A448" s="17">
        <f>'PLANILHA PRINCIPAL'!C450</f>
        <v>0</v>
      </c>
      <c r="B448" s="45">
        <f>'PLANILHA PRINCIPAL'!D450</f>
        <v>0</v>
      </c>
      <c r="C448" s="17">
        <f t="shared" si="415"/>
        <v>60</v>
      </c>
      <c r="D448" s="45">
        <f t="shared" si="416"/>
        <v>24500</v>
      </c>
      <c r="E448" s="17">
        <f t="shared" si="417"/>
        <v>0.6</v>
      </c>
      <c r="F448" s="45">
        <f t="shared" si="418"/>
        <v>1</v>
      </c>
      <c r="G448" s="17">
        <f t="shared" si="419"/>
        <v>0.8</v>
      </c>
      <c r="H448" s="45">
        <f t="shared" si="420"/>
        <v>1.4</v>
      </c>
      <c r="I448" s="17">
        <f t="shared" si="421"/>
        <v>1.8</v>
      </c>
      <c r="J448" s="45">
        <f>'PLANILHA PRINCIPAL'!E450</f>
        <v>0</v>
      </c>
      <c r="K448" s="17">
        <f t="shared" si="422"/>
        <v>0.2</v>
      </c>
      <c r="L448" s="45">
        <f t="shared" si="423"/>
        <v>0.3</v>
      </c>
      <c r="M448" s="17">
        <f t="shared" si="424"/>
        <v>0.8</v>
      </c>
      <c r="N448" s="72">
        <f>'PLANILHA PRINCIPAL'!F450</f>
        <v>0</v>
      </c>
      <c r="O448" s="39">
        <f>'PLANILHA PRINCIPAL'!G450</f>
        <v>0</v>
      </c>
      <c r="P448" s="47">
        <f t="shared" si="425"/>
        <v>0.48</v>
      </c>
      <c r="Q448" s="39">
        <f t="shared" si="426"/>
        <v>20.571428571428569</v>
      </c>
      <c r="R448" s="48">
        <f t="shared" si="427"/>
        <v>20.779220779220779</v>
      </c>
      <c r="S448" s="17">
        <f t="shared" si="428"/>
        <v>11760</v>
      </c>
      <c r="T448" s="49">
        <f t="shared" si="429"/>
        <v>0</v>
      </c>
      <c r="U448" s="40">
        <f t="shared" si="430"/>
        <v>0</v>
      </c>
      <c r="V448" s="49">
        <f t="shared" si="431"/>
        <v>0</v>
      </c>
      <c r="W448" s="40">
        <f t="shared" si="432"/>
        <v>0</v>
      </c>
      <c r="X448" s="49">
        <f t="shared" si="433"/>
        <v>0</v>
      </c>
      <c r="Y448" s="41" t="e">
        <f t="shared" si="434"/>
        <v>#DIV/0!</v>
      </c>
      <c r="Z448" s="50" t="e">
        <f t="shared" si="435"/>
        <v>#DIV/0!</v>
      </c>
      <c r="AA448" s="17">
        <f t="shared" si="436"/>
        <v>0.5</v>
      </c>
      <c r="AB448" s="51" t="e">
        <f t="shared" si="437"/>
        <v>#DIV/0!</v>
      </c>
      <c r="AC448" s="39" t="e">
        <f t="shared" si="438"/>
        <v>#DIV/0!</v>
      </c>
      <c r="AD448" s="48" t="e">
        <f t="shared" si="439"/>
        <v>#DIV/0!</v>
      </c>
      <c r="AE448" s="42">
        <f t="shared" si="440"/>
        <v>0</v>
      </c>
      <c r="AF448" s="54">
        <f t="shared" si="441"/>
        <v>0</v>
      </c>
      <c r="AG448" s="39" t="e">
        <f t="shared" si="442"/>
        <v>#DIV/0!</v>
      </c>
      <c r="AH448" s="54" t="e">
        <f t="shared" si="443"/>
        <v>#DIV/0!</v>
      </c>
      <c r="AI448" s="39" t="e">
        <f t="shared" si="444"/>
        <v>#DIV/0!</v>
      </c>
      <c r="AJ448" s="56" t="e">
        <f t="shared" si="445"/>
        <v>#DIV/0!</v>
      </c>
      <c r="AK448" s="42">
        <f t="shared" si="446"/>
        <v>0</v>
      </c>
      <c r="AL448" s="54">
        <f t="shared" si="447"/>
        <v>0</v>
      </c>
      <c r="AM448" s="39" t="e">
        <f t="shared" si="448"/>
        <v>#DIV/0!</v>
      </c>
      <c r="AN448" s="54" t="e">
        <f t="shared" si="449"/>
        <v>#DIV/0!</v>
      </c>
      <c r="AO448" s="39" t="e">
        <f t="shared" si="450"/>
        <v>#DIV/0!</v>
      </c>
      <c r="AP448" s="56" t="e">
        <f t="shared" si="451"/>
        <v>#DIV/0!</v>
      </c>
      <c r="AQ448" s="39" t="e">
        <f t="shared" si="452"/>
        <v>#DIV/0!</v>
      </c>
      <c r="AR448" s="56" t="e">
        <f t="shared" si="453"/>
        <v>#DIV/0!</v>
      </c>
      <c r="AS448" s="43" t="e">
        <f t="shared" si="454"/>
        <v>#DIV/0!</v>
      </c>
      <c r="AT448" s="58" t="e">
        <f t="shared" si="455"/>
        <v>#DIV/0!</v>
      </c>
      <c r="AU448" s="42">
        <f t="shared" si="456"/>
        <v>0</v>
      </c>
      <c r="AV448" s="61">
        <f t="shared" si="457"/>
        <v>0</v>
      </c>
      <c r="AW448" s="39" t="e">
        <f t="shared" si="458"/>
        <v>#DIV/0!</v>
      </c>
      <c r="AX448" s="61" t="e">
        <f t="shared" si="459"/>
        <v>#DIV/0!</v>
      </c>
      <c r="AY448" s="41" t="e">
        <f t="shared" si="460"/>
        <v>#DIV/0!</v>
      </c>
      <c r="AZ448" s="61" t="e">
        <f t="shared" si="461"/>
        <v>#DIV/0!</v>
      </c>
      <c r="BA448" s="39" t="e">
        <f t="shared" si="462"/>
        <v>#DIV/0!</v>
      </c>
      <c r="BB448" s="64" t="e">
        <f t="shared" si="463"/>
        <v>#DIV/0!</v>
      </c>
      <c r="BC448" s="42">
        <f t="shared" si="464"/>
        <v>0</v>
      </c>
      <c r="BD448" s="61">
        <f t="shared" si="465"/>
        <v>0</v>
      </c>
      <c r="BE448" s="39" t="e">
        <f t="shared" si="466"/>
        <v>#DIV/0!</v>
      </c>
      <c r="BF448" s="61" t="e">
        <f t="shared" si="467"/>
        <v>#DIV/0!</v>
      </c>
      <c r="BG448" s="41" t="e">
        <f t="shared" si="468"/>
        <v>#DIV/0!</v>
      </c>
      <c r="BH448" s="61" t="e">
        <f t="shared" si="469"/>
        <v>#DIV/0!</v>
      </c>
      <c r="BI448" s="39" t="e">
        <f t="shared" si="470"/>
        <v>#DIV/0!</v>
      </c>
      <c r="BJ448" s="64" t="e">
        <f t="shared" si="471"/>
        <v>#DIV/0!</v>
      </c>
      <c r="BK448" s="39" t="e">
        <f t="shared" si="472"/>
        <v>#DIV/0!</v>
      </c>
      <c r="BL448" s="64" t="e">
        <f t="shared" si="473"/>
        <v>#DIV/0!</v>
      </c>
      <c r="BM448" s="43" t="e">
        <f t="shared" si="474"/>
        <v>#DIV/0!</v>
      </c>
      <c r="BN448" s="66" t="e">
        <f t="shared" si="475"/>
        <v>#DIV/0!</v>
      </c>
      <c r="BO448" s="17">
        <f t="shared" si="476"/>
        <v>0</v>
      </c>
      <c r="BP448" s="68">
        <f t="shared" si="477"/>
        <v>0</v>
      </c>
      <c r="BQ448" s="39">
        <f t="shared" si="478"/>
        <v>0</v>
      </c>
      <c r="BR448" s="69">
        <f t="shared" si="479"/>
        <v>0</v>
      </c>
      <c r="BS448" s="44" t="e">
        <f t="shared" si="480"/>
        <v>#DIV/0!</v>
      </c>
      <c r="BT448" s="70" t="e">
        <f t="shared" si="481"/>
        <v>#DIV/0!</v>
      </c>
      <c r="BU448" s="43" t="str">
        <f t="shared" si="482"/>
        <v>REPROVADO</v>
      </c>
      <c r="BV448" s="71" t="str">
        <f t="shared" si="483"/>
        <v>REPROVADO</v>
      </c>
    </row>
    <row r="449" spans="1:74">
      <c r="A449" s="17">
        <f>'PLANILHA PRINCIPAL'!C451</f>
        <v>0</v>
      </c>
      <c r="B449" s="45">
        <f>'PLANILHA PRINCIPAL'!D451</f>
        <v>0</v>
      </c>
      <c r="C449" s="17">
        <f t="shared" si="415"/>
        <v>60</v>
      </c>
      <c r="D449" s="45">
        <f t="shared" si="416"/>
        <v>24500</v>
      </c>
      <c r="E449" s="17">
        <f t="shared" si="417"/>
        <v>0.6</v>
      </c>
      <c r="F449" s="45">
        <f t="shared" si="418"/>
        <v>1</v>
      </c>
      <c r="G449" s="17">
        <f t="shared" si="419"/>
        <v>0.8</v>
      </c>
      <c r="H449" s="45">
        <f t="shared" si="420"/>
        <v>1.4</v>
      </c>
      <c r="I449" s="17">
        <f t="shared" si="421"/>
        <v>1.8</v>
      </c>
      <c r="J449" s="45">
        <f>'PLANILHA PRINCIPAL'!E451</f>
        <v>0</v>
      </c>
      <c r="K449" s="17">
        <f t="shared" si="422"/>
        <v>0.2</v>
      </c>
      <c r="L449" s="45">
        <f t="shared" si="423"/>
        <v>0.3</v>
      </c>
      <c r="M449" s="17">
        <f t="shared" si="424"/>
        <v>0.8</v>
      </c>
      <c r="N449" s="72">
        <f>'PLANILHA PRINCIPAL'!F451</f>
        <v>0</v>
      </c>
      <c r="O449" s="39">
        <f>'PLANILHA PRINCIPAL'!G451</f>
        <v>0</v>
      </c>
      <c r="P449" s="47">
        <f t="shared" si="425"/>
        <v>0.48</v>
      </c>
      <c r="Q449" s="39">
        <f t="shared" si="426"/>
        <v>20.571428571428569</v>
      </c>
      <c r="R449" s="48">
        <f t="shared" si="427"/>
        <v>20.779220779220779</v>
      </c>
      <c r="S449" s="17">
        <f t="shared" si="428"/>
        <v>11760</v>
      </c>
      <c r="T449" s="49">
        <f t="shared" si="429"/>
        <v>0</v>
      </c>
      <c r="U449" s="40">
        <f t="shared" si="430"/>
        <v>0</v>
      </c>
      <c r="V449" s="49">
        <f t="shared" si="431"/>
        <v>0</v>
      </c>
      <c r="W449" s="40">
        <f t="shared" si="432"/>
        <v>0</v>
      </c>
      <c r="X449" s="49">
        <f t="shared" si="433"/>
        <v>0</v>
      </c>
      <c r="Y449" s="41" t="e">
        <f t="shared" si="434"/>
        <v>#DIV/0!</v>
      </c>
      <c r="Z449" s="50" t="e">
        <f t="shared" si="435"/>
        <v>#DIV/0!</v>
      </c>
      <c r="AA449" s="17">
        <f t="shared" si="436"/>
        <v>0.5</v>
      </c>
      <c r="AB449" s="51" t="e">
        <f t="shared" si="437"/>
        <v>#DIV/0!</v>
      </c>
      <c r="AC449" s="39" t="e">
        <f t="shared" si="438"/>
        <v>#DIV/0!</v>
      </c>
      <c r="AD449" s="48" t="e">
        <f t="shared" si="439"/>
        <v>#DIV/0!</v>
      </c>
      <c r="AE449" s="42">
        <f t="shared" si="440"/>
        <v>0</v>
      </c>
      <c r="AF449" s="54">
        <f t="shared" si="441"/>
        <v>0</v>
      </c>
      <c r="AG449" s="39" t="e">
        <f t="shared" si="442"/>
        <v>#DIV/0!</v>
      </c>
      <c r="AH449" s="54" t="e">
        <f t="shared" si="443"/>
        <v>#DIV/0!</v>
      </c>
      <c r="AI449" s="39" t="e">
        <f t="shared" si="444"/>
        <v>#DIV/0!</v>
      </c>
      <c r="AJ449" s="56" t="e">
        <f t="shared" si="445"/>
        <v>#DIV/0!</v>
      </c>
      <c r="AK449" s="42">
        <f t="shared" si="446"/>
        <v>0</v>
      </c>
      <c r="AL449" s="54">
        <f t="shared" si="447"/>
        <v>0</v>
      </c>
      <c r="AM449" s="39" t="e">
        <f t="shared" si="448"/>
        <v>#DIV/0!</v>
      </c>
      <c r="AN449" s="54" t="e">
        <f t="shared" si="449"/>
        <v>#DIV/0!</v>
      </c>
      <c r="AO449" s="39" t="e">
        <f t="shared" si="450"/>
        <v>#DIV/0!</v>
      </c>
      <c r="AP449" s="56" t="e">
        <f t="shared" si="451"/>
        <v>#DIV/0!</v>
      </c>
      <c r="AQ449" s="39" t="e">
        <f t="shared" si="452"/>
        <v>#DIV/0!</v>
      </c>
      <c r="AR449" s="56" t="e">
        <f t="shared" si="453"/>
        <v>#DIV/0!</v>
      </c>
      <c r="AS449" s="43" t="e">
        <f t="shared" si="454"/>
        <v>#DIV/0!</v>
      </c>
      <c r="AT449" s="58" t="e">
        <f t="shared" si="455"/>
        <v>#DIV/0!</v>
      </c>
      <c r="AU449" s="42">
        <f t="shared" si="456"/>
        <v>0</v>
      </c>
      <c r="AV449" s="61">
        <f t="shared" si="457"/>
        <v>0</v>
      </c>
      <c r="AW449" s="39" t="e">
        <f t="shared" si="458"/>
        <v>#DIV/0!</v>
      </c>
      <c r="AX449" s="61" t="e">
        <f t="shared" si="459"/>
        <v>#DIV/0!</v>
      </c>
      <c r="AY449" s="41" t="e">
        <f t="shared" si="460"/>
        <v>#DIV/0!</v>
      </c>
      <c r="AZ449" s="61" t="e">
        <f t="shared" si="461"/>
        <v>#DIV/0!</v>
      </c>
      <c r="BA449" s="39" t="e">
        <f t="shared" si="462"/>
        <v>#DIV/0!</v>
      </c>
      <c r="BB449" s="64" t="e">
        <f t="shared" si="463"/>
        <v>#DIV/0!</v>
      </c>
      <c r="BC449" s="42">
        <f t="shared" si="464"/>
        <v>0</v>
      </c>
      <c r="BD449" s="61">
        <f t="shared" si="465"/>
        <v>0</v>
      </c>
      <c r="BE449" s="39" t="e">
        <f t="shared" si="466"/>
        <v>#DIV/0!</v>
      </c>
      <c r="BF449" s="61" t="e">
        <f t="shared" si="467"/>
        <v>#DIV/0!</v>
      </c>
      <c r="BG449" s="41" t="e">
        <f t="shared" si="468"/>
        <v>#DIV/0!</v>
      </c>
      <c r="BH449" s="61" t="e">
        <f t="shared" si="469"/>
        <v>#DIV/0!</v>
      </c>
      <c r="BI449" s="39" t="e">
        <f t="shared" si="470"/>
        <v>#DIV/0!</v>
      </c>
      <c r="BJ449" s="64" t="e">
        <f t="shared" si="471"/>
        <v>#DIV/0!</v>
      </c>
      <c r="BK449" s="39" t="e">
        <f t="shared" si="472"/>
        <v>#DIV/0!</v>
      </c>
      <c r="BL449" s="64" t="e">
        <f t="shared" si="473"/>
        <v>#DIV/0!</v>
      </c>
      <c r="BM449" s="43" t="e">
        <f t="shared" si="474"/>
        <v>#DIV/0!</v>
      </c>
      <c r="BN449" s="66" t="e">
        <f t="shared" si="475"/>
        <v>#DIV/0!</v>
      </c>
      <c r="BO449" s="17">
        <f t="shared" si="476"/>
        <v>0</v>
      </c>
      <c r="BP449" s="68">
        <f t="shared" si="477"/>
        <v>0</v>
      </c>
      <c r="BQ449" s="39">
        <f t="shared" si="478"/>
        <v>0</v>
      </c>
      <c r="BR449" s="69">
        <f t="shared" si="479"/>
        <v>0</v>
      </c>
      <c r="BS449" s="44" t="e">
        <f t="shared" si="480"/>
        <v>#DIV/0!</v>
      </c>
      <c r="BT449" s="70" t="e">
        <f t="shared" si="481"/>
        <v>#DIV/0!</v>
      </c>
      <c r="BU449" s="43" t="str">
        <f t="shared" si="482"/>
        <v>REPROVADO</v>
      </c>
      <c r="BV449" s="71" t="str">
        <f t="shared" si="483"/>
        <v>REPROVADO</v>
      </c>
    </row>
    <row r="450" spans="1:74">
      <c r="A450" s="17">
        <f>'PLANILHA PRINCIPAL'!C452</f>
        <v>0</v>
      </c>
      <c r="B450" s="45">
        <f>'PLANILHA PRINCIPAL'!D452</f>
        <v>0</v>
      </c>
      <c r="C450" s="17">
        <f t="shared" si="415"/>
        <v>60</v>
      </c>
      <c r="D450" s="45">
        <f t="shared" si="416"/>
        <v>24500</v>
      </c>
      <c r="E450" s="17">
        <f t="shared" si="417"/>
        <v>0.6</v>
      </c>
      <c r="F450" s="45">
        <f t="shared" si="418"/>
        <v>1</v>
      </c>
      <c r="G450" s="17">
        <f t="shared" si="419"/>
        <v>0.8</v>
      </c>
      <c r="H450" s="45">
        <f t="shared" si="420"/>
        <v>1.4</v>
      </c>
      <c r="I450" s="17">
        <f t="shared" si="421"/>
        <v>1.8</v>
      </c>
      <c r="J450" s="45">
        <f>'PLANILHA PRINCIPAL'!E452</f>
        <v>0</v>
      </c>
      <c r="K450" s="17">
        <f t="shared" si="422"/>
        <v>0.2</v>
      </c>
      <c r="L450" s="45">
        <f t="shared" si="423"/>
        <v>0.3</v>
      </c>
      <c r="M450" s="17">
        <f t="shared" si="424"/>
        <v>0.8</v>
      </c>
      <c r="N450" s="72">
        <f>'PLANILHA PRINCIPAL'!F452</f>
        <v>0</v>
      </c>
      <c r="O450" s="39">
        <f>'PLANILHA PRINCIPAL'!G452</f>
        <v>0</v>
      </c>
      <c r="P450" s="47">
        <f t="shared" si="425"/>
        <v>0.48</v>
      </c>
      <c r="Q450" s="39">
        <f t="shared" si="426"/>
        <v>20.571428571428569</v>
      </c>
      <c r="R450" s="48">
        <f t="shared" si="427"/>
        <v>20.779220779220779</v>
      </c>
      <c r="S450" s="17">
        <f t="shared" si="428"/>
        <v>11760</v>
      </c>
      <c r="T450" s="49">
        <f t="shared" si="429"/>
        <v>0</v>
      </c>
      <c r="U450" s="40">
        <f t="shared" si="430"/>
        <v>0</v>
      </c>
      <c r="V450" s="49">
        <f t="shared" si="431"/>
        <v>0</v>
      </c>
      <c r="W450" s="40">
        <f t="shared" si="432"/>
        <v>0</v>
      </c>
      <c r="X450" s="49">
        <f t="shared" si="433"/>
        <v>0</v>
      </c>
      <c r="Y450" s="41" t="e">
        <f t="shared" si="434"/>
        <v>#DIV/0!</v>
      </c>
      <c r="Z450" s="50" t="e">
        <f t="shared" si="435"/>
        <v>#DIV/0!</v>
      </c>
      <c r="AA450" s="17">
        <f t="shared" si="436"/>
        <v>0.5</v>
      </c>
      <c r="AB450" s="51" t="e">
        <f t="shared" si="437"/>
        <v>#DIV/0!</v>
      </c>
      <c r="AC450" s="39" t="e">
        <f t="shared" si="438"/>
        <v>#DIV/0!</v>
      </c>
      <c r="AD450" s="48" t="e">
        <f t="shared" si="439"/>
        <v>#DIV/0!</v>
      </c>
      <c r="AE450" s="42">
        <f t="shared" si="440"/>
        <v>0</v>
      </c>
      <c r="AF450" s="54">
        <f t="shared" si="441"/>
        <v>0</v>
      </c>
      <c r="AG450" s="39" t="e">
        <f t="shared" si="442"/>
        <v>#DIV/0!</v>
      </c>
      <c r="AH450" s="54" t="e">
        <f t="shared" si="443"/>
        <v>#DIV/0!</v>
      </c>
      <c r="AI450" s="39" t="e">
        <f t="shared" si="444"/>
        <v>#DIV/0!</v>
      </c>
      <c r="AJ450" s="56" t="e">
        <f t="shared" si="445"/>
        <v>#DIV/0!</v>
      </c>
      <c r="AK450" s="42">
        <f t="shared" si="446"/>
        <v>0</v>
      </c>
      <c r="AL450" s="54">
        <f t="shared" si="447"/>
        <v>0</v>
      </c>
      <c r="AM450" s="39" t="e">
        <f t="shared" si="448"/>
        <v>#DIV/0!</v>
      </c>
      <c r="AN450" s="54" t="e">
        <f t="shared" si="449"/>
        <v>#DIV/0!</v>
      </c>
      <c r="AO450" s="39" t="e">
        <f t="shared" si="450"/>
        <v>#DIV/0!</v>
      </c>
      <c r="AP450" s="56" t="e">
        <f t="shared" si="451"/>
        <v>#DIV/0!</v>
      </c>
      <c r="AQ450" s="39" t="e">
        <f t="shared" si="452"/>
        <v>#DIV/0!</v>
      </c>
      <c r="AR450" s="56" t="e">
        <f t="shared" si="453"/>
        <v>#DIV/0!</v>
      </c>
      <c r="AS450" s="43" t="e">
        <f t="shared" si="454"/>
        <v>#DIV/0!</v>
      </c>
      <c r="AT450" s="58" t="e">
        <f t="shared" si="455"/>
        <v>#DIV/0!</v>
      </c>
      <c r="AU450" s="42">
        <f t="shared" si="456"/>
        <v>0</v>
      </c>
      <c r="AV450" s="61">
        <f t="shared" si="457"/>
        <v>0</v>
      </c>
      <c r="AW450" s="39" t="e">
        <f t="shared" si="458"/>
        <v>#DIV/0!</v>
      </c>
      <c r="AX450" s="61" t="e">
        <f t="shared" si="459"/>
        <v>#DIV/0!</v>
      </c>
      <c r="AY450" s="41" t="e">
        <f t="shared" si="460"/>
        <v>#DIV/0!</v>
      </c>
      <c r="AZ450" s="61" t="e">
        <f t="shared" si="461"/>
        <v>#DIV/0!</v>
      </c>
      <c r="BA450" s="39" t="e">
        <f t="shared" si="462"/>
        <v>#DIV/0!</v>
      </c>
      <c r="BB450" s="64" t="e">
        <f t="shared" si="463"/>
        <v>#DIV/0!</v>
      </c>
      <c r="BC450" s="42">
        <f t="shared" si="464"/>
        <v>0</v>
      </c>
      <c r="BD450" s="61">
        <f t="shared" si="465"/>
        <v>0</v>
      </c>
      <c r="BE450" s="39" t="e">
        <f t="shared" si="466"/>
        <v>#DIV/0!</v>
      </c>
      <c r="BF450" s="61" t="e">
        <f t="shared" si="467"/>
        <v>#DIV/0!</v>
      </c>
      <c r="BG450" s="41" t="e">
        <f t="shared" si="468"/>
        <v>#DIV/0!</v>
      </c>
      <c r="BH450" s="61" t="e">
        <f t="shared" si="469"/>
        <v>#DIV/0!</v>
      </c>
      <c r="BI450" s="39" t="e">
        <f t="shared" si="470"/>
        <v>#DIV/0!</v>
      </c>
      <c r="BJ450" s="64" t="e">
        <f t="shared" si="471"/>
        <v>#DIV/0!</v>
      </c>
      <c r="BK450" s="39" t="e">
        <f t="shared" si="472"/>
        <v>#DIV/0!</v>
      </c>
      <c r="BL450" s="64" t="e">
        <f t="shared" si="473"/>
        <v>#DIV/0!</v>
      </c>
      <c r="BM450" s="43" t="e">
        <f t="shared" si="474"/>
        <v>#DIV/0!</v>
      </c>
      <c r="BN450" s="66" t="e">
        <f t="shared" si="475"/>
        <v>#DIV/0!</v>
      </c>
      <c r="BO450" s="17">
        <f t="shared" si="476"/>
        <v>0</v>
      </c>
      <c r="BP450" s="68">
        <f t="shared" si="477"/>
        <v>0</v>
      </c>
      <c r="BQ450" s="39">
        <f t="shared" si="478"/>
        <v>0</v>
      </c>
      <c r="BR450" s="69">
        <f t="shared" si="479"/>
        <v>0</v>
      </c>
      <c r="BS450" s="44" t="e">
        <f t="shared" si="480"/>
        <v>#DIV/0!</v>
      </c>
      <c r="BT450" s="70" t="e">
        <f t="shared" si="481"/>
        <v>#DIV/0!</v>
      </c>
      <c r="BU450" s="43" t="str">
        <f t="shared" si="482"/>
        <v>REPROVADO</v>
      </c>
      <c r="BV450" s="71" t="str">
        <f t="shared" si="483"/>
        <v>REPROVADO</v>
      </c>
    </row>
    <row r="451" spans="1:74">
      <c r="A451" s="17">
        <f>'PLANILHA PRINCIPAL'!C453</f>
        <v>0</v>
      </c>
      <c r="B451" s="45">
        <f>'PLANILHA PRINCIPAL'!D453</f>
        <v>0</v>
      </c>
      <c r="C451" s="17">
        <f t="shared" si="415"/>
        <v>60</v>
      </c>
      <c r="D451" s="45">
        <f t="shared" si="416"/>
        <v>24500</v>
      </c>
      <c r="E451" s="17">
        <f t="shared" si="417"/>
        <v>0.6</v>
      </c>
      <c r="F451" s="45">
        <f t="shared" si="418"/>
        <v>1</v>
      </c>
      <c r="G451" s="17">
        <f t="shared" si="419"/>
        <v>0.8</v>
      </c>
      <c r="H451" s="45">
        <f t="shared" si="420"/>
        <v>1.4</v>
      </c>
      <c r="I451" s="17">
        <f t="shared" si="421"/>
        <v>1.8</v>
      </c>
      <c r="J451" s="45">
        <f>'PLANILHA PRINCIPAL'!E453</f>
        <v>0</v>
      </c>
      <c r="K451" s="17">
        <f t="shared" si="422"/>
        <v>0.2</v>
      </c>
      <c r="L451" s="45">
        <f t="shared" si="423"/>
        <v>0.3</v>
      </c>
      <c r="M451" s="17">
        <f t="shared" si="424"/>
        <v>0.8</v>
      </c>
      <c r="N451" s="72">
        <f>'PLANILHA PRINCIPAL'!F453</f>
        <v>0</v>
      </c>
      <c r="O451" s="39">
        <f>'PLANILHA PRINCIPAL'!G453</f>
        <v>0</v>
      </c>
      <c r="P451" s="47">
        <f t="shared" si="425"/>
        <v>0.48</v>
      </c>
      <c r="Q451" s="39">
        <f t="shared" si="426"/>
        <v>20.571428571428569</v>
      </c>
      <c r="R451" s="48">
        <f t="shared" si="427"/>
        <v>20.779220779220779</v>
      </c>
      <c r="S451" s="17">
        <f t="shared" si="428"/>
        <v>11760</v>
      </c>
      <c r="T451" s="49">
        <f t="shared" si="429"/>
        <v>0</v>
      </c>
      <c r="U451" s="40">
        <f t="shared" si="430"/>
        <v>0</v>
      </c>
      <c r="V451" s="49">
        <f t="shared" si="431"/>
        <v>0</v>
      </c>
      <c r="W451" s="40">
        <f t="shared" si="432"/>
        <v>0</v>
      </c>
      <c r="X451" s="49">
        <f t="shared" si="433"/>
        <v>0</v>
      </c>
      <c r="Y451" s="41" t="e">
        <f t="shared" si="434"/>
        <v>#DIV/0!</v>
      </c>
      <c r="Z451" s="50" t="e">
        <f t="shared" si="435"/>
        <v>#DIV/0!</v>
      </c>
      <c r="AA451" s="17">
        <f t="shared" si="436"/>
        <v>0.5</v>
      </c>
      <c r="AB451" s="51" t="e">
        <f t="shared" si="437"/>
        <v>#DIV/0!</v>
      </c>
      <c r="AC451" s="39" t="e">
        <f t="shared" si="438"/>
        <v>#DIV/0!</v>
      </c>
      <c r="AD451" s="48" t="e">
        <f t="shared" si="439"/>
        <v>#DIV/0!</v>
      </c>
      <c r="AE451" s="42">
        <f t="shared" si="440"/>
        <v>0</v>
      </c>
      <c r="AF451" s="54">
        <f t="shared" si="441"/>
        <v>0</v>
      </c>
      <c r="AG451" s="39" t="e">
        <f t="shared" si="442"/>
        <v>#DIV/0!</v>
      </c>
      <c r="AH451" s="54" t="e">
        <f t="shared" si="443"/>
        <v>#DIV/0!</v>
      </c>
      <c r="AI451" s="39" t="e">
        <f t="shared" si="444"/>
        <v>#DIV/0!</v>
      </c>
      <c r="AJ451" s="56" t="e">
        <f t="shared" si="445"/>
        <v>#DIV/0!</v>
      </c>
      <c r="AK451" s="42">
        <f t="shared" si="446"/>
        <v>0</v>
      </c>
      <c r="AL451" s="54">
        <f t="shared" si="447"/>
        <v>0</v>
      </c>
      <c r="AM451" s="39" t="e">
        <f t="shared" si="448"/>
        <v>#DIV/0!</v>
      </c>
      <c r="AN451" s="54" t="e">
        <f t="shared" si="449"/>
        <v>#DIV/0!</v>
      </c>
      <c r="AO451" s="39" t="e">
        <f t="shared" si="450"/>
        <v>#DIV/0!</v>
      </c>
      <c r="AP451" s="56" t="e">
        <f t="shared" si="451"/>
        <v>#DIV/0!</v>
      </c>
      <c r="AQ451" s="39" t="e">
        <f t="shared" si="452"/>
        <v>#DIV/0!</v>
      </c>
      <c r="AR451" s="56" t="e">
        <f t="shared" si="453"/>
        <v>#DIV/0!</v>
      </c>
      <c r="AS451" s="43" t="e">
        <f t="shared" si="454"/>
        <v>#DIV/0!</v>
      </c>
      <c r="AT451" s="58" t="e">
        <f t="shared" si="455"/>
        <v>#DIV/0!</v>
      </c>
      <c r="AU451" s="42">
        <f t="shared" si="456"/>
        <v>0</v>
      </c>
      <c r="AV451" s="61">
        <f t="shared" si="457"/>
        <v>0</v>
      </c>
      <c r="AW451" s="39" t="e">
        <f t="shared" si="458"/>
        <v>#DIV/0!</v>
      </c>
      <c r="AX451" s="61" t="e">
        <f t="shared" si="459"/>
        <v>#DIV/0!</v>
      </c>
      <c r="AY451" s="41" t="e">
        <f t="shared" si="460"/>
        <v>#DIV/0!</v>
      </c>
      <c r="AZ451" s="61" t="e">
        <f t="shared" si="461"/>
        <v>#DIV/0!</v>
      </c>
      <c r="BA451" s="39" t="e">
        <f t="shared" si="462"/>
        <v>#DIV/0!</v>
      </c>
      <c r="BB451" s="64" t="e">
        <f t="shared" si="463"/>
        <v>#DIV/0!</v>
      </c>
      <c r="BC451" s="42">
        <f t="shared" si="464"/>
        <v>0</v>
      </c>
      <c r="BD451" s="61">
        <f t="shared" si="465"/>
        <v>0</v>
      </c>
      <c r="BE451" s="39" t="e">
        <f t="shared" si="466"/>
        <v>#DIV/0!</v>
      </c>
      <c r="BF451" s="61" t="e">
        <f t="shared" si="467"/>
        <v>#DIV/0!</v>
      </c>
      <c r="BG451" s="41" t="e">
        <f t="shared" si="468"/>
        <v>#DIV/0!</v>
      </c>
      <c r="BH451" s="61" t="e">
        <f t="shared" si="469"/>
        <v>#DIV/0!</v>
      </c>
      <c r="BI451" s="39" t="e">
        <f t="shared" si="470"/>
        <v>#DIV/0!</v>
      </c>
      <c r="BJ451" s="64" t="e">
        <f t="shared" si="471"/>
        <v>#DIV/0!</v>
      </c>
      <c r="BK451" s="39" t="e">
        <f t="shared" si="472"/>
        <v>#DIV/0!</v>
      </c>
      <c r="BL451" s="64" t="e">
        <f t="shared" si="473"/>
        <v>#DIV/0!</v>
      </c>
      <c r="BM451" s="43" t="e">
        <f t="shared" si="474"/>
        <v>#DIV/0!</v>
      </c>
      <c r="BN451" s="66" t="e">
        <f t="shared" si="475"/>
        <v>#DIV/0!</v>
      </c>
      <c r="BO451" s="17">
        <f t="shared" si="476"/>
        <v>0</v>
      </c>
      <c r="BP451" s="68">
        <f t="shared" si="477"/>
        <v>0</v>
      </c>
      <c r="BQ451" s="39">
        <f t="shared" si="478"/>
        <v>0</v>
      </c>
      <c r="BR451" s="69">
        <f t="shared" si="479"/>
        <v>0</v>
      </c>
      <c r="BS451" s="44" t="e">
        <f t="shared" si="480"/>
        <v>#DIV/0!</v>
      </c>
      <c r="BT451" s="70" t="e">
        <f t="shared" si="481"/>
        <v>#DIV/0!</v>
      </c>
      <c r="BU451" s="43" t="str">
        <f t="shared" si="482"/>
        <v>REPROVADO</v>
      </c>
      <c r="BV451" s="71" t="str">
        <f t="shared" si="483"/>
        <v>REPROVADO</v>
      </c>
    </row>
    <row r="452" spans="1:74">
      <c r="A452" s="17">
        <f>'PLANILHA PRINCIPAL'!C454</f>
        <v>0</v>
      </c>
      <c r="B452" s="45">
        <f>'PLANILHA PRINCIPAL'!D454</f>
        <v>0</v>
      </c>
      <c r="C452" s="17">
        <f t="shared" si="415"/>
        <v>60</v>
      </c>
      <c r="D452" s="45">
        <f t="shared" si="416"/>
        <v>24500</v>
      </c>
      <c r="E452" s="17">
        <f t="shared" si="417"/>
        <v>0.6</v>
      </c>
      <c r="F452" s="45">
        <f t="shared" si="418"/>
        <v>1</v>
      </c>
      <c r="G452" s="17">
        <f t="shared" si="419"/>
        <v>0.8</v>
      </c>
      <c r="H452" s="45">
        <f t="shared" si="420"/>
        <v>1.4</v>
      </c>
      <c r="I452" s="17">
        <f t="shared" si="421"/>
        <v>1.8</v>
      </c>
      <c r="J452" s="45">
        <f>'PLANILHA PRINCIPAL'!E454</f>
        <v>0</v>
      </c>
      <c r="K452" s="17">
        <f t="shared" si="422"/>
        <v>0.2</v>
      </c>
      <c r="L452" s="45">
        <f t="shared" si="423"/>
        <v>0.3</v>
      </c>
      <c r="M452" s="17">
        <f t="shared" si="424"/>
        <v>0.8</v>
      </c>
      <c r="N452" s="72">
        <f>'PLANILHA PRINCIPAL'!F454</f>
        <v>0</v>
      </c>
      <c r="O452" s="39">
        <f>'PLANILHA PRINCIPAL'!G454</f>
        <v>0</v>
      </c>
      <c r="P452" s="47">
        <f t="shared" si="425"/>
        <v>0.48</v>
      </c>
      <c r="Q452" s="39">
        <f t="shared" si="426"/>
        <v>20.571428571428569</v>
      </c>
      <c r="R452" s="48">
        <f t="shared" si="427"/>
        <v>20.779220779220779</v>
      </c>
      <c r="S452" s="17">
        <f t="shared" si="428"/>
        <v>11760</v>
      </c>
      <c r="T452" s="49">
        <f t="shared" si="429"/>
        <v>0</v>
      </c>
      <c r="U452" s="40">
        <f t="shared" si="430"/>
        <v>0</v>
      </c>
      <c r="V452" s="49">
        <f t="shared" si="431"/>
        <v>0</v>
      </c>
      <c r="W452" s="40">
        <f t="shared" si="432"/>
        <v>0</v>
      </c>
      <c r="X452" s="49">
        <f t="shared" si="433"/>
        <v>0</v>
      </c>
      <c r="Y452" s="41" t="e">
        <f t="shared" si="434"/>
        <v>#DIV/0!</v>
      </c>
      <c r="Z452" s="50" t="e">
        <f t="shared" si="435"/>
        <v>#DIV/0!</v>
      </c>
      <c r="AA452" s="17">
        <f t="shared" si="436"/>
        <v>0.5</v>
      </c>
      <c r="AB452" s="51" t="e">
        <f t="shared" si="437"/>
        <v>#DIV/0!</v>
      </c>
      <c r="AC452" s="39" t="e">
        <f t="shared" si="438"/>
        <v>#DIV/0!</v>
      </c>
      <c r="AD452" s="48" t="e">
        <f t="shared" si="439"/>
        <v>#DIV/0!</v>
      </c>
      <c r="AE452" s="42">
        <f t="shared" si="440"/>
        <v>0</v>
      </c>
      <c r="AF452" s="54">
        <f t="shared" si="441"/>
        <v>0</v>
      </c>
      <c r="AG452" s="39" t="e">
        <f t="shared" si="442"/>
        <v>#DIV/0!</v>
      </c>
      <c r="AH452" s="54" t="e">
        <f t="shared" si="443"/>
        <v>#DIV/0!</v>
      </c>
      <c r="AI452" s="39" t="e">
        <f t="shared" si="444"/>
        <v>#DIV/0!</v>
      </c>
      <c r="AJ452" s="56" t="e">
        <f t="shared" si="445"/>
        <v>#DIV/0!</v>
      </c>
      <c r="AK452" s="42">
        <f t="shared" si="446"/>
        <v>0</v>
      </c>
      <c r="AL452" s="54">
        <f t="shared" si="447"/>
        <v>0</v>
      </c>
      <c r="AM452" s="39" t="e">
        <f t="shared" si="448"/>
        <v>#DIV/0!</v>
      </c>
      <c r="AN452" s="54" t="e">
        <f t="shared" si="449"/>
        <v>#DIV/0!</v>
      </c>
      <c r="AO452" s="39" t="e">
        <f t="shared" si="450"/>
        <v>#DIV/0!</v>
      </c>
      <c r="AP452" s="56" t="e">
        <f t="shared" si="451"/>
        <v>#DIV/0!</v>
      </c>
      <c r="AQ452" s="39" t="e">
        <f t="shared" si="452"/>
        <v>#DIV/0!</v>
      </c>
      <c r="AR452" s="56" t="e">
        <f t="shared" si="453"/>
        <v>#DIV/0!</v>
      </c>
      <c r="AS452" s="43" t="e">
        <f t="shared" si="454"/>
        <v>#DIV/0!</v>
      </c>
      <c r="AT452" s="58" t="e">
        <f t="shared" si="455"/>
        <v>#DIV/0!</v>
      </c>
      <c r="AU452" s="42">
        <f t="shared" si="456"/>
        <v>0</v>
      </c>
      <c r="AV452" s="61">
        <f t="shared" si="457"/>
        <v>0</v>
      </c>
      <c r="AW452" s="39" t="e">
        <f t="shared" si="458"/>
        <v>#DIV/0!</v>
      </c>
      <c r="AX452" s="61" t="e">
        <f t="shared" si="459"/>
        <v>#DIV/0!</v>
      </c>
      <c r="AY452" s="41" t="e">
        <f t="shared" si="460"/>
        <v>#DIV/0!</v>
      </c>
      <c r="AZ452" s="61" t="e">
        <f t="shared" si="461"/>
        <v>#DIV/0!</v>
      </c>
      <c r="BA452" s="39" t="e">
        <f t="shared" si="462"/>
        <v>#DIV/0!</v>
      </c>
      <c r="BB452" s="64" t="e">
        <f t="shared" si="463"/>
        <v>#DIV/0!</v>
      </c>
      <c r="BC452" s="42">
        <f t="shared" si="464"/>
        <v>0</v>
      </c>
      <c r="BD452" s="61">
        <f t="shared" si="465"/>
        <v>0</v>
      </c>
      <c r="BE452" s="39" t="e">
        <f t="shared" si="466"/>
        <v>#DIV/0!</v>
      </c>
      <c r="BF452" s="61" t="e">
        <f t="shared" si="467"/>
        <v>#DIV/0!</v>
      </c>
      <c r="BG452" s="41" t="e">
        <f t="shared" si="468"/>
        <v>#DIV/0!</v>
      </c>
      <c r="BH452" s="61" t="e">
        <f t="shared" si="469"/>
        <v>#DIV/0!</v>
      </c>
      <c r="BI452" s="39" t="e">
        <f t="shared" si="470"/>
        <v>#DIV/0!</v>
      </c>
      <c r="BJ452" s="64" t="e">
        <f t="shared" si="471"/>
        <v>#DIV/0!</v>
      </c>
      <c r="BK452" s="39" t="e">
        <f t="shared" si="472"/>
        <v>#DIV/0!</v>
      </c>
      <c r="BL452" s="64" t="e">
        <f t="shared" si="473"/>
        <v>#DIV/0!</v>
      </c>
      <c r="BM452" s="43" t="e">
        <f t="shared" si="474"/>
        <v>#DIV/0!</v>
      </c>
      <c r="BN452" s="66" t="e">
        <f t="shared" si="475"/>
        <v>#DIV/0!</v>
      </c>
      <c r="BO452" s="17">
        <f t="shared" si="476"/>
        <v>0</v>
      </c>
      <c r="BP452" s="68">
        <f t="shared" si="477"/>
        <v>0</v>
      </c>
      <c r="BQ452" s="39">
        <f t="shared" si="478"/>
        <v>0</v>
      </c>
      <c r="BR452" s="69">
        <f t="shared" si="479"/>
        <v>0</v>
      </c>
      <c r="BS452" s="44" t="e">
        <f t="shared" si="480"/>
        <v>#DIV/0!</v>
      </c>
      <c r="BT452" s="70" t="e">
        <f t="shared" si="481"/>
        <v>#DIV/0!</v>
      </c>
      <c r="BU452" s="43" t="str">
        <f t="shared" si="482"/>
        <v>REPROVADO</v>
      </c>
      <c r="BV452" s="71" t="str">
        <f t="shared" si="483"/>
        <v>REPROVADO</v>
      </c>
    </row>
    <row r="453" spans="1:74">
      <c r="A453" s="17">
        <f>'PLANILHA PRINCIPAL'!C455</f>
        <v>0</v>
      </c>
      <c r="B453" s="45">
        <f>'PLANILHA PRINCIPAL'!D455</f>
        <v>0</v>
      </c>
      <c r="C453" s="17">
        <f t="shared" si="415"/>
        <v>60</v>
      </c>
      <c r="D453" s="45">
        <f t="shared" si="416"/>
        <v>24500</v>
      </c>
      <c r="E453" s="17">
        <f t="shared" si="417"/>
        <v>0.6</v>
      </c>
      <c r="F453" s="45">
        <f t="shared" si="418"/>
        <v>1</v>
      </c>
      <c r="G453" s="17">
        <f t="shared" si="419"/>
        <v>0.8</v>
      </c>
      <c r="H453" s="45">
        <f t="shared" si="420"/>
        <v>1.4</v>
      </c>
      <c r="I453" s="17">
        <f t="shared" si="421"/>
        <v>1.8</v>
      </c>
      <c r="J453" s="45">
        <f>'PLANILHA PRINCIPAL'!E455</f>
        <v>0</v>
      </c>
      <c r="K453" s="17">
        <f t="shared" si="422"/>
        <v>0.2</v>
      </c>
      <c r="L453" s="45">
        <f t="shared" si="423"/>
        <v>0.3</v>
      </c>
      <c r="M453" s="17">
        <f t="shared" si="424"/>
        <v>0.8</v>
      </c>
      <c r="N453" s="72">
        <f>'PLANILHA PRINCIPAL'!F455</f>
        <v>0</v>
      </c>
      <c r="O453" s="39">
        <f>'PLANILHA PRINCIPAL'!G455</f>
        <v>0</v>
      </c>
      <c r="P453" s="47">
        <f t="shared" si="425"/>
        <v>0.48</v>
      </c>
      <c r="Q453" s="39">
        <f t="shared" si="426"/>
        <v>20.571428571428569</v>
      </c>
      <c r="R453" s="48">
        <f t="shared" si="427"/>
        <v>20.779220779220779</v>
      </c>
      <c r="S453" s="17">
        <f t="shared" si="428"/>
        <v>11760</v>
      </c>
      <c r="T453" s="49">
        <f t="shared" si="429"/>
        <v>0</v>
      </c>
      <c r="U453" s="40">
        <f t="shared" si="430"/>
        <v>0</v>
      </c>
      <c r="V453" s="49">
        <f t="shared" si="431"/>
        <v>0</v>
      </c>
      <c r="W453" s="40">
        <f t="shared" si="432"/>
        <v>0</v>
      </c>
      <c r="X453" s="49">
        <f t="shared" si="433"/>
        <v>0</v>
      </c>
      <c r="Y453" s="41" t="e">
        <f t="shared" si="434"/>
        <v>#DIV/0!</v>
      </c>
      <c r="Z453" s="50" t="e">
        <f t="shared" si="435"/>
        <v>#DIV/0!</v>
      </c>
      <c r="AA453" s="17">
        <f t="shared" si="436"/>
        <v>0.5</v>
      </c>
      <c r="AB453" s="51" t="e">
        <f t="shared" si="437"/>
        <v>#DIV/0!</v>
      </c>
      <c r="AC453" s="39" t="e">
        <f t="shared" si="438"/>
        <v>#DIV/0!</v>
      </c>
      <c r="AD453" s="48" t="e">
        <f t="shared" si="439"/>
        <v>#DIV/0!</v>
      </c>
      <c r="AE453" s="42">
        <f t="shared" si="440"/>
        <v>0</v>
      </c>
      <c r="AF453" s="54">
        <f t="shared" si="441"/>
        <v>0</v>
      </c>
      <c r="AG453" s="39" t="e">
        <f t="shared" si="442"/>
        <v>#DIV/0!</v>
      </c>
      <c r="AH453" s="54" t="e">
        <f t="shared" si="443"/>
        <v>#DIV/0!</v>
      </c>
      <c r="AI453" s="39" t="e">
        <f t="shared" si="444"/>
        <v>#DIV/0!</v>
      </c>
      <c r="AJ453" s="56" t="e">
        <f t="shared" si="445"/>
        <v>#DIV/0!</v>
      </c>
      <c r="AK453" s="42">
        <f t="shared" si="446"/>
        <v>0</v>
      </c>
      <c r="AL453" s="54">
        <f t="shared" si="447"/>
        <v>0</v>
      </c>
      <c r="AM453" s="39" t="e">
        <f t="shared" si="448"/>
        <v>#DIV/0!</v>
      </c>
      <c r="AN453" s="54" t="e">
        <f t="shared" si="449"/>
        <v>#DIV/0!</v>
      </c>
      <c r="AO453" s="39" t="e">
        <f t="shared" si="450"/>
        <v>#DIV/0!</v>
      </c>
      <c r="AP453" s="56" t="e">
        <f t="shared" si="451"/>
        <v>#DIV/0!</v>
      </c>
      <c r="AQ453" s="39" t="e">
        <f t="shared" si="452"/>
        <v>#DIV/0!</v>
      </c>
      <c r="AR453" s="56" t="e">
        <f t="shared" si="453"/>
        <v>#DIV/0!</v>
      </c>
      <c r="AS453" s="43" t="e">
        <f t="shared" si="454"/>
        <v>#DIV/0!</v>
      </c>
      <c r="AT453" s="58" t="e">
        <f t="shared" si="455"/>
        <v>#DIV/0!</v>
      </c>
      <c r="AU453" s="42">
        <f t="shared" si="456"/>
        <v>0</v>
      </c>
      <c r="AV453" s="61">
        <f t="shared" si="457"/>
        <v>0</v>
      </c>
      <c r="AW453" s="39" t="e">
        <f t="shared" si="458"/>
        <v>#DIV/0!</v>
      </c>
      <c r="AX453" s="61" t="e">
        <f t="shared" si="459"/>
        <v>#DIV/0!</v>
      </c>
      <c r="AY453" s="41" t="e">
        <f t="shared" si="460"/>
        <v>#DIV/0!</v>
      </c>
      <c r="AZ453" s="61" t="e">
        <f t="shared" si="461"/>
        <v>#DIV/0!</v>
      </c>
      <c r="BA453" s="39" t="e">
        <f t="shared" si="462"/>
        <v>#DIV/0!</v>
      </c>
      <c r="BB453" s="64" t="e">
        <f t="shared" si="463"/>
        <v>#DIV/0!</v>
      </c>
      <c r="BC453" s="42">
        <f t="shared" si="464"/>
        <v>0</v>
      </c>
      <c r="BD453" s="61">
        <f t="shared" si="465"/>
        <v>0</v>
      </c>
      <c r="BE453" s="39" t="e">
        <f t="shared" si="466"/>
        <v>#DIV/0!</v>
      </c>
      <c r="BF453" s="61" t="e">
        <f t="shared" si="467"/>
        <v>#DIV/0!</v>
      </c>
      <c r="BG453" s="41" t="e">
        <f t="shared" si="468"/>
        <v>#DIV/0!</v>
      </c>
      <c r="BH453" s="61" t="e">
        <f t="shared" si="469"/>
        <v>#DIV/0!</v>
      </c>
      <c r="BI453" s="39" t="e">
        <f t="shared" si="470"/>
        <v>#DIV/0!</v>
      </c>
      <c r="BJ453" s="64" t="e">
        <f t="shared" si="471"/>
        <v>#DIV/0!</v>
      </c>
      <c r="BK453" s="39" t="e">
        <f t="shared" si="472"/>
        <v>#DIV/0!</v>
      </c>
      <c r="BL453" s="64" t="e">
        <f t="shared" si="473"/>
        <v>#DIV/0!</v>
      </c>
      <c r="BM453" s="43" t="e">
        <f t="shared" si="474"/>
        <v>#DIV/0!</v>
      </c>
      <c r="BN453" s="66" t="e">
        <f t="shared" si="475"/>
        <v>#DIV/0!</v>
      </c>
      <c r="BO453" s="17">
        <f t="shared" si="476"/>
        <v>0</v>
      </c>
      <c r="BP453" s="68">
        <f t="shared" si="477"/>
        <v>0</v>
      </c>
      <c r="BQ453" s="39">
        <f t="shared" si="478"/>
        <v>0</v>
      </c>
      <c r="BR453" s="69">
        <f t="shared" si="479"/>
        <v>0</v>
      </c>
      <c r="BS453" s="44" t="e">
        <f t="shared" si="480"/>
        <v>#DIV/0!</v>
      </c>
      <c r="BT453" s="70" t="e">
        <f t="shared" si="481"/>
        <v>#DIV/0!</v>
      </c>
      <c r="BU453" s="43" t="str">
        <f t="shared" si="482"/>
        <v>REPROVADO</v>
      </c>
      <c r="BV453" s="71" t="str">
        <f t="shared" si="483"/>
        <v>REPROVADO</v>
      </c>
    </row>
    <row r="454" spans="1:74">
      <c r="A454" s="17">
        <f>'PLANILHA PRINCIPAL'!C456</f>
        <v>0</v>
      </c>
      <c r="B454" s="45">
        <f>'PLANILHA PRINCIPAL'!D456</f>
        <v>0</v>
      </c>
      <c r="C454" s="17">
        <f t="shared" ref="C454:C500" si="484">C453</f>
        <v>60</v>
      </c>
      <c r="D454" s="45">
        <f t="shared" ref="D454:D500" si="485">D453</f>
        <v>24500</v>
      </c>
      <c r="E454" s="17">
        <f t="shared" ref="E454:E500" si="486">E453</f>
        <v>0.6</v>
      </c>
      <c r="F454" s="45">
        <f t="shared" ref="F454:F500" si="487">F453</f>
        <v>1</v>
      </c>
      <c r="G454" s="17">
        <f t="shared" ref="G454:G500" si="488">G453</f>
        <v>0.8</v>
      </c>
      <c r="H454" s="45">
        <f t="shared" ref="H454:H500" si="489">H453</f>
        <v>1.4</v>
      </c>
      <c r="I454" s="17">
        <f t="shared" ref="I454:I500" si="490">I453</f>
        <v>1.8</v>
      </c>
      <c r="J454" s="45">
        <f>'PLANILHA PRINCIPAL'!E456</f>
        <v>0</v>
      </c>
      <c r="K454" s="17">
        <f t="shared" ref="K454:K500" si="491">K453</f>
        <v>0.2</v>
      </c>
      <c r="L454" s="45">
        <f t="shared" ref="L454:L500" si="492">L453</f>
        <v>0.3</v>
      </c>
      <c r="M454" s="17">
        <f t="shared" ref="M454:M500" si="493">M453</f>
        <v>0.8</v>
      </c>
      <c r="N454" s="72">
        <f>'PLANILHA PRINCIPAL'!F456</f>
        <v>0</v>
      </c>
      <c r="O454" s="39">
        <f>'PLANILHA PRINCIPAL'!G456</f>
        <v>0</v>
      </c>
      <c r="P454" s="47">
        <f t="shared" ref="P454:P500" si="494">E454*F454*G454</f>
        <v>0.48</v>
      </c>
      <c r="Q454" s="39">
        <f t="shared" ref="Q454:Q500" si="495">P454*C454/H454</f>
        <v>20.571428571428569</v>
      </c>
      <c r="R454" s="48">
        <f t="shared" ref="R454:R500" si="496">P454*(C454/0.77)/I454</f>
        <v>20.779220779220779</v>
      </c>
      <c r="S454" s="17">
        <f t="shared" ref="S454:S500" si="497">P454*D454</f>
        <v>11760</v>
      </c>
      <c r="T454" s="49">
        <f t="shared" ref="T454:T500" si="498">(A454/100)*((B454/100)^2)/6</f>
        <v>0</v>
      </c>
      <c r="U454" s="40">
        <f t="shared" ref="U454:U500" si="499">(B454/100)*((A454/100)^2)/6</f>
        <v>0</v>
      </c>
      <c r="V454" s="49">
        <f t="shared" ref="V454:V500" si="500">(A454/100)*((B454/100)^3)/12</f>
        <v>0</v>
      </c>
      <c r="W454" s="40">
        <f t="shared" ref="W454:W500" si="501">(B454/100)*((A454/100)^3)/12</f>
        <v>0</v>
      </c>
      <c r="X454" s="49">
        <f t="shared" ref="X454:X500" si="502">(A454/100)*(B454/100)</f>
        <v>0</v>
      </c>
      <c r="Y454" s="41" t="e">
        <f t="shared" ref="Y454:Y500" si="503">SQRT(MIN(V454:W454)/X454)</f>
        <v>#DIV/0!</v>
      </c>
      <c r="Z454" s="50" t="e">
        <f t="shared" ref="Z454:Z500" si="504">(J454/100)/Y454</f>
        <v>#DIV/0!</v>
      </c>
      <c r="AA454" s="17">
        <f t="shared" ref="AA454:AA500" si="505">IF(K454+L454&gt;1,1,K454+L454)</f>
        <v>0.5</v>
      </c>
      <c r="AB454" s="51" t="e">
        <f t="shared" ref="AB454:AB500" si="506">IF(Z454&lt;=40,"Curto",IF(AND(Z454&gt;40,Z454&lt;=80),"Médio",IF(AND(Z454&gt;80,Z454&lt;=140),"Esbelto","Redimensionar")))</f>
        <v>#DIV/0!</v>
      </c>
      <c r="AC454" s="39" t="e">
        <f t="shared" ref="AC454:AC500" si="507">(N454/1000)/X454</f>
        <v>#DIV/0!</v>
      </c>
      <c r="AD454" s="48" t="e">
        <f t="shared" ref="AD454:AD500" si="508">(O454/1000)/X454</f>
        <v>#DIV/0!</v>
      </c>
      <c r="AE454" s="42">
        <f t="shared" ref="AE454:AE500" si="509">(J454/100)/300</f>
        <v>0</v>
      </c>
      <c r="AF454" s="54">
        <f t="shared" ref="AF454:AF500" si="510">AE454</f>
        <v>0</v>
      </c>
      <c r="AG454" s="39" t="e">
        <f t="shared" ref="AG454:AG500" si="511">((PI()^2)*(S454*1000)*W454)/((J454/100)^2)</f>
        <v>#DIV/0!</v>
      </c>
      <c r="AH454" s="54" t="e">
        <f t="shared" ref="AH454:AH500" si="512">AF454*(AG454/(AG454-O454))</f>
        <v>#DIV/0!</v>
      </c>
      <c r="AI454" s="39" t="e">
        <f t="shared" ref="AI454:AI500" si="513">O454*AH454</f>
        <v>#DIV/0!</v>
      </c>
      <c r="AJ454" s="56" t="e">
        <f t="shared" ref="AJ454:AJ500" si="514">(AI454/1000)/U454</f>
        <v>#DIV/0!</v>
      </c>
      <c r="AK454" s="42">
        <f t="shared" ref="AK454:AK500" si="515">(J454/100)/300</f>
        <v>0</v>
      </c>
      <c r="AL454" s="54">
        <f t="shared" ref="AL454:AL500" si="516">AK454</f>
        <v>0</v>
      </c>
      <c r="AM454" s="39" t="e">
        <f t="shared" ref="AM454:AM500" si="517">((PI()^2)*(S454*1000)*V454)/((J454/100)^2)</f>
        <v>#DIV/0!</v>
      </c>
      <c r="AN454" s="54" t="e">
        <f t="shared" ref="AN454:AN500" si="518">AL454*(AM454/(AM454-O454))</f>
        <v>#DIV/0!</v>
      </c>
      <c r="AO454" s="39" t="e">
        <f t="shared" ref="AO454:AO500" si="519">O454*AN454</f>
        <v>#DIV/0!</v>
      </c>
      <c r="AP454" s="56" t="e">
        <f t="shared" ref="AP454:AP500" si="520">(AO454/1000)/T454</f>
        <v>#DIV/0!</v>
      </c>
      <c r="AQ454" s="39" t="e">
        <f t="shared" ref="AQ454:AQ500" si="521">((AD454/Q454)+(AO454/Q454))</f>
        <v>#DIV/0!</v>
      </c>
      <c r="AR454" s="56" t="e">
        <f t="shared" ref="AR454:AR500" si="522">((AD454/Q454)+(AI454/Q454))</f>
        <v>#DIV/0!</v>
      </c>
      <c r="AS454" s="43" t="e">
        <f t="shared" ref="AS454:AS500" si="523">IF(AQ454&lt;1,"APROVADO","REPROVADO")</f>
        <v>#DIV/0!</v>
      </c>
      <c r="AT454" s="58" t="e">
        <f t="shared" ref="AT454:AT500" si="524">IF(AR454&lt;1,"APROVADO","REPROVADO")</f>
        <v>#DIV/0!</v>
      </c>
      <c r="AU454" s="42">
        <f t="shared" ref="AU454:AU500" si="525">(J454/100)/300</f>
        <v>0</v>
      </c>
      <c r="AV454" s="61">
        <f t="shared" ref="AV454:AV500" si="526">AU454</f>
        <v>0</v>
      </c>
      <c r="AW454" s="39" t="e">
        <f t="shared" ref="AW454:AW500" si="527">((PI()^2)*(S454*1000)*W454)/((J454/100)^2)</f>
        <v>#DIV/0!</v>
      </c>
      <c r="AX454" s="61" t="e">
        <f t="shared" ref="AX454:AX500" si="528">(AU454)*(EXP((M454*((0.5*O454/1.4)+(AA454*0.5*O454/1.4)))/(AW454-((0.5*O454/1.4)+($AA$4*0.5*O454/1.4))))-1)</f>
        <v>#DIV/0!</v>
      </c>
      <c r="AY454" s="41" t="e">
        <f t="shared" ref="AY454:AY500" si="529">AV454+AX454</f>
        <v>#DIV/0!</v>
      </c>
      <c r="AZ454" s="61" t="e">
        <f t="shared" ref="AZ454:AZ500" si="530">AY454*(AW454/(AW454-O454))</f>
        <v>#DIV/0!</v>
      </c>
      <c r="BA454" s="39" t="e">
        <f t="shared" ref="BA454:BA500" si="531">O454*AZ454</f>
        <v>#DIV/0!</v>
      </c>
      <c r="BB454" s="64" t="e">
        <f t="shared" ref="BB454:BB500" si="532">(BA454/1000)/U454</f>
        <v>#DIV/0!</v>
      </c>
      <c r="BC454" s="42">
        <f t="shared" ref="BC454:BC500" si="533">(J454/100)/300</f>
        <v>0</v>
      </c>
      <c r="BD454" s="61">
        <f t="shared" ref="BD454:BD500" si="534">BC454</f>
        <v>0</v>
      </c>
      <c r="BE454" s="39" t="e">
        <f t="shared" ref="BE454:BE500" si="535">((PI()^2)*(S454*1000)*V454)/((J454/100)^2)</f>
        <v>#DIV/0!</v>
      </c>
      <c r="BF454" s="61" t="e">
        <f t="shared" ref="BF454:BF500" si="536">(BC454)*(EXP((M454*((0.5*O454/1.4)+(AA454*0.5*O454/1.4)))/(BE454-((0.5*O454/1.4)+(AA454*0.5*O454/1.4))))-1)</f>
        <v>#DIV/0!</v>
      </c>
      <c r="BG454" s="41" t="e">
        <f t="shared" ref="BG454:BG500" si="537">BD454+BF454</f>
        <v>#DIV/0!</v>
      </c>
      <c r="BH454" s="61" t="e">
        <f t="shared" ref="BH454:BH500" si="538">BG454*(BE454/(BE454-O454))</f>
        <v>#DIV/0!</v>
      </c>
      <c r="BI454" s="39" t="e">
        <f t="shared" ref="BI454:BI500" si="539">O454*BH454</f>
        <v>#DIV/0!</v>
      </c>
      <c r="BJ454" s="64" t="e">
        <f t="shared" ref="BJ454:BJ500" si="540">(BI454/1000)/T454</f>
        <v>#DIV/0!</v>
      </c>
      <c r="BK454" s="39" t="e">
        <f t="shared" ref="BK454:BK500" si="541">((AD454/Q454)+(BJ454/Q454))</f>
        <v>#DIV/0!</v>
      </c>
      <c r="BL454" s="64" t="e">
        <f t="shared" ref="BL454:BL500" si="542">((AD454/Q454)+(BB454/Q454))</f>
        <v>#DIV/0!</v>
      </c>
      <c r="BM454" s="43" t="e">
        <f t="shared" ref="BM454:BM500" si="543">IF(BK454&lt;1,"APROVADO","REPROVADO")</f>
        <v>#DIV/0!</v>
      </c>
      <c r="BN454" s="66" t="e">
        <f t="shared" ref="BN454:BN500" si="544">IF(BL454&lt;1,"APROVADO","REPROVADO")</f>
        <v>#DIV/0!</v>
      </c>
      <c r="BO454" s="17">
        <f t="shared" ref="BO454:BO500" si="545">A454*B454</f>
        <v>0</v>
      </c>
      <c r="BP454" s="68">
        <f t="shared" ref="BP454:BP500" si="546">BO454</f>
        <v>0</v>
      </c>
      <c r="BQ454" s="39">
        <f t="shared" ref="BQ454:BQ500" si="547">(N454/(R454))*10</f>
        <v>0</v>
      </c>
      <c r="BR454" s="69">
        <f t="shared" ref="BR454:BR500" si="548">(O454/(Q454))*10</f>
        <v>0</v>
      </c>
      <c r="BS454" s="44" t="e">
        <f t="shared" ref="BS454:BS500" si="549">BQ454/BO454</f>
        <v>#DIV/0!</v>
      </c>
      <c r="BT454" s="70" t="e">
        <f t="shared" ref="BT454:BT500" si="550">BR454/BP454</f>
        <v>#DIV/0!</v>
      </c>
      <c r="BU454" s="43" t="str">
        <f t="shared" ref="BU454:BU500" si="551">IF(BO454&gt;BQ454,"APROVADO","REPROVADO")</f>
        <v>REPROVADO</v>
      </c>
      <c r="BV454" s="71" t="str">
        <f t="shared" ref="BV454:BV500" si="552">IF(BP454&gt;BR454,"APROVADO","REPROVADO")</f>
        <v>REPROVADO</v>
      </c>
    </row>
    <row r="455" spans="1:74">
      <c r="A455" s="17">
        <f>'PLANILHA PRINCIPAL'!C457</f>
        <v>0</v>
      </c>
      <c r="B455" s="45">
        <f>'PLANILHA PRINCIPAL'!D457</f>
        <v>0</v>
      </c>
      <c r="C455" s="17">
        <f t="shared" si="484"/>
        <v>60</v>
      </c>
      <c r="D455" s="45">
        <f t="shared" si="485"/>
        <v>24500</v>
      </c>
      <c r="E455" s="17">
        <f t="shared" si="486"/>
        <v>0.6</v>
      </c>
      <c r="F455" s="45">
        <f t="shared" si="487"/>
        <v>1</v>
      </c>
      <c r="G455" s="17">
        <f t="shared" si="488"/>
        <v>0.8</v>
      </c>
      <c r="H455" s="45">
        <f t="shared" si="489"/>
        <v>1.4</v>
      </c>
      <c r="I455" s="17">
        <f t="shared" si="490"/>
        <v>1.8</v>
      </c>
      <c r="J455" s="45">
        <f>'PLANILHA PRINCIPAL'!E457</f>
        <v>0</v>
      </c>
      <c r="K455" s="17">
        <f t="shared" si="491"/>
        <v>0.2</v>
      </c>
      <c r="L455" s="45">
        <f t="shared" si="492"/>
        <v>0.3</v>
      </c>
      <c r="M455" s="17">
        <f t="shared" si="493"/>
        <v>0.8</v>
      </c>
      <c r="N455" s="72">
        <f>'PLANILHA PRINCIPAL'!F457</f>
        <v>0</v>
      </c>
      <c r="O455" s="39">
        <f>'PLANILHA PRINCIPAL'!G457</f>
        <v>0</v>
      </c>
      <c r="P455" s="47">
        <f t="shared" si="494"/>
        <v>0.48</v>
      </c>
      <c r="Q455" s="39">
        <f t="shared" si="495"/>
        <v>20.571428571428569</v>
      </c>
      <c r="R455" s="48">
        <f t="shared" si="496"/>
        <v>20.779220779220779</v>
      </c>
      <c r="S455" s="17">
        <f t="shared" si="497"/>
        <v>11760</v>
      </c>
      <c r="T455" s="49">
        <f t="shared" si="498"/>
        <v>0</v>
      </c>
      <c r="U455" s="40">
        <f t="shared" si="499"/>
        <v>0</v>
      </c>
      <c r="V455" s="49">
        <f t="shared" si="500"/>
        <v>0</v>
      </c>
      <c r="W455" s="40">
        <f t="shared" si="501"/>
        <v>0</v>
      </c>
      <c r="X455" s="49">
        <f t="shared" si="502"/>
        <v>0</v>
      </c>
      <c r="Y455" s="41" t="e">
        <f t="shared" si="503"/>
        <v>#DIV/0!</v>
      </c>
      <c r="Z455" s="50" t="e">
        <f t="shared" si="504"/>
        <v>#DIV/0!</v>
      </c>
      <c r="AA455" s="17">
        <f t="shared" si="505"/>
        <v>0.5</v>
      </c>
      <c r="AB455" s="51" t="e">
        <f t="shared" si="506"/>
        <v>#DIV/0!</v>
      </c>
      <c r="AC455" s="39" t="e">
        <f t="shared" si="507"/>
        <v>#DIV/0!</v>
      </c>
      <c r="AD455" s="48" t="e">
        <f t="shared" si="508"/>
        <v>#DIV/0!</v>
      </c>
      <c r="AE455" s="42">
        <f t="shared" si="509"/>
        <v>0</v>
      </c>
      <c r="AF455" s="54">
        <f t="shared" si="510"/>
        <v>0</v>
      </c>
      <c r="AG455" s="39" t="e">
        <f t="shared" si="511"/>
        <v>#DIV/0!</v>
      </c>
      <c r="AH455" s="54" t="e">
        <f t="shared" si="512"/>
        <v>#DIV/0!</v>
      </c>
      <c r="AI455" s="39" t="e">
        <f t="shared" si="513"/>
        <v>#DIV/0!</v>
      </c>
      <c r="AJ455" s="56" t="e">
        <f t="shared" si="514"/>
        <v>#DIV/0!</v>
      </c>
      <c r="AK455" s="42">
        <f t="shared" si="515"/>
        <v>0</v>
      </c>
      <c r="AL455" s="54">
        <f t="shared" si="516"/>
        <v>0</v>
      </c>
      <c r="AM455" s="39" t="e">
        <f t="shared" si="517"/>
        <v>#DIV/0!</v>
      </c>
      <c r="AN455" s="54" t="e">
        <f t="shared" si="518"/>
        <v>#DIV/0!</v>
      </c>
      <c r="AO455" s="39" t="e">
        <f t="shared" si="519"/>
        <v>#DIV/0!</v>
      </c>
      <c r="AP455" s="56" t="e">
        <f t="shared" si="520"/>
        <v>#DIV/0!</v>
      </c>
      <c r="AQ455" s="39" t="e">
        <f t="shared" si="521"/>
        <v>#DIV/0!</v>
      </c>
      <c r="AR455" s="56" t="e">
        <f t="shared" si="522"/>
        <v>#DIV/0!</v>
      </c>
      <c r="AS455" s="43" t="e">
        <f t="shared" si="523"/>
        <v>#DIV/0!</v>
      </c>
      <c r="AT455" s="58" t="e">
        <f t="shared" si="524"/>
        <v>#DIV/0!</v>
      </c>
      <c r="AU455" s="42">
        <f t="shared" si="525"/>
        <v>0</v>
      </c>
      <c r="AV455" s="61">
        <f t="shared" si="526"/>
        <v>0</v>
      </c>
      <c r="AW455" s="39" t="e">
        <f t="shared" si="527"/>
        <v>#DIV/0!</v>
      </c>
      <c r="AX455" s="61" t="e">
        <f t="shared" si="528"/>
        <v>#DIV/0!</v>
      </c>
      <c r="AY455" s="41" t="e">
        <f t="shared" si="529"/>
        <v>#DIV/0!</v>
      </c>
      <c r="AZ455" s="61" t="e">
        <f t="shared" si="530"/>
        <v>#DIV/0!</v>
      </c>
      <c r="BA455" s="39" t="e">
        <f t="shared" si="531"/>
        <v>#DIV/0!</v>
      </c>
      <c r="BB455" s="64" t="e">
        <f t="shared" si="532"/>
        <v>#DIV/0!</v>
      </c>
      <c r="BC455" s="42">
        <f t="shared" si="533"/>
        <v>0</v>
      </c>
      <c r="BD455" s="61">
        <f t="shared" si="534"/>
        <v>0</v>
      </c>
      <c r="BE455" s="39" t="e">
        <f t="shared" si="535"/>
        <v>#DIV/0!</v>
      </c>
      <c r="BF455" s="61" t="e">
        <f t="shared" si="536"/>
        <v>#DIV/0!</v>
      </c>
      <c r="BG455" s="41" t="e">
        <f t="shared" si="537"/>
        <v>#DIV/0!</v>
      </c>
      <c r="BH455" s="61" t="e">
        <f t="shared" si="538"/>
        <v>#DIV/0!</v>
      </c>
      <c r="BI455" s="39" t="e">
        <f t="shared" si="539"/>
        <v>#DIV/0!</v>
      </c>
      <c r="BJ455" s="64" t="e">
        <f t="shared" si="540"/>
        <v>#DIV/0!</v>
      </c>
      <c r="BK455" s="39" t="e">
        <f t="shared" si="541"/>
        <v>#DIV/0!</v>
      </c>
      <c r="BL455" s="64" t="e">
        <f t="shared" si="542"/>
        <v>#DIV/0!</v>
      </c>
      <c r="BM455" s="43" t="e">
        <f t="shared" si="543"/>
        <v>#DIV/0!</v>
      </c>
      <c r="BN455" s="66" t="e">
        <f t="shared" si="544"/>
        <v>#DIV/0!</v>
      </c>
      <c r="BO455" s="17">
        <f t="shared" si="545"/>
        <v>0</v>
      </c>
      <c r="BP455" s="68">
        <f t="shared" si="546"/>
        <v>0</v>
      </c>
      <c r="BQ455" s="39">
        <f t="shared" si="547"/>
        <v>0</v>
      </c>
      <c r="BR455" s="69">
        <f t="shared" si="548"/>
        <v>0</v>
      </c>
      <c r="BS455" s="44" t="e">
        <f t="shared" si="549"/>
        <v>#DIV/0!</v>
      </c>
      <c r="BT455" s="70" t="e">
        <f t="shared" si="550"/>
        <v>#DIV/0!</v>
      </c>
      <c r="BU455" s="43" t="str">
        <f t="shared" si="551"/>
        <v>REPROVADO</v>
      </c>
      <c r="BV455" s="71" t="str">
        <f t="shared" si="552"/>
        <v>REPROVADO</v>
      </c>
    </row>
    <row r="456" spans="1:74">
      <c r="A456" s="17">
        <f>'PLANILHA PRINCIPAL'!C458</f>
        <v>0</v>
      </c>
      <c r="B456" s="45">
        <f>'PLANILHA PRINCIPAL'!D458</f>
        <v>0</v>
      </c>
      <c r="C456" s="17">
        <f t="shared" si="484"/>
        <v>60</v>
      </c>
      <c r="D456" s="45">
        <f t="shared" si="485"/>
        <v>24500</v>
      </c>
      <c r="E456" s="17">
        <f t="shared" si="486"/>
        <v>0.6</v>
      </c>
      <c r="F456" s="45">
        <f t="shared" si="487"/>
        <v>1</v>
      </c>
      <c r="G456" s="17">
        <f t="shared" si="488"/>
        <v>0.8</v>
      </c>
      <c r="H456" s="45">
        <f t="shared" si="489"/>
        <v>1.4</v>
      </c>
      <c r="I456" s="17">
        <f t="shared" si="490"/>
        <v>1.8</v>
      </c>
      <c r="J456" s="45">
        <f>'PLANILHA PRINCIPAL'!E458</f>
        <v>0</v>
      </c>
      <c r="K456" s="17">
        <f t="shared" si="491"/>
        <v>0.2</v>
      </c>
      <c r="L456" s="45">
        <f t="shared" si="492"/>
        <v>0.3</v>
      </c>
      <c r="M456" s="17">
        <f t="shared" si="493"/>
        <v>0.8</v>
      </c>
      <c r="N456" s="72">
        <f>'PLANILHA PRINCIPAL'!F458</f>
        <v>0</v>
      </c>
      <c r="O456" s="39">
        <f>'PLANILHA PRINCIPAL'!G458</f>
        <v>0</v>
      </c>
      <c r="P456" s="47">
        <f t="shared" si="494"/>
        <v>0.48</v>
      </c>
      <c r="Q456" s="39">
        <f t="shared" si="495"/>
        <v>20.571428571428569</v>
      </c>
      <c r="R456" s="48">
        <f t="shared" si="496"/>
        <v>20.779220779220779</v>
      </c>
      <c r="S456" s="17">
        <f t="shared" si="497"/>
        <v>11760</v>
      </c>
      <c r="T456" s="49">
        <f t="shared" si="498"/>
        <v>0</v>
      </c>
      <c r="U456" s="40">
        <f t="shared" si="499"/>
        <v>0</v>
      </c>
      <c r="V456" s="49">
        <f t="shared" si="500"/>
        <v>0</v>
      </c>
      <c r="W456" s="40">
        <f t="shared" si="501"/>
        <v>0</v>
      </c>
      <c r="X456" s="49">
        <f t="shared" si="502"/>
        <v>0</v>
      </c>
      <c r="Y456" s="41" t="e">
        <f t="shared" si="503"/>
        <v>#DIV/0!</v>
      </c>
      <c r="Z456" s="50" t="e">
        <f t="shared" si="504"/>
        <v>#DIV/0!</v>
      </c>
      <c r="AA456" s="17">
        <f t="shared" si="505"/>
        <v>0.5</v>
      </c>
      <c r="AB456" s="51" t="e">
        <f t="shared" si="506"/>
        <v>#DIV/0!</v>
      </c>
      <c r="AC456" s="39" t="e">
        <f t="shared" si="507"/>
        <v>#DIV/0!</v>
      </c>
      <c r="AD456" s="48" t="e">
        <f t="shared" si="508"/>
        <v>#DIV/0!</v>
      </c>
      <c r="AE456" s="42">
        <f t="shared" si="509"/>
        <v>0</v>
      </c>
      <c r="AF456" s="54">
        <f t="shared" si="510"/>
        <v>0</v>
      </c>
      <c r="AG456" s="39" t="e">
        <f t="shared" si="511"/>
        <v>#DIV/0!</v>
      </c>
      <c r="AH456" s="54" t="e">
        <f t="shared" si="512"/>
        <v>#DIV/0!</v>
      </c>
      <c r="AI456" s="39" t="e">
        <f t="shared" si="513"/>
        <v>#DIV/0!</v>
      </c>
      <c r="AJ456" s="56" t="e">
        <f t="shared" si="514"/>
        <v>#DIV/0!</v>
      </c>
      <c r="AK456" s="42">
        <f t="shared" si="515"/>
        <v>0</v>
      </c>
      <c r="AL456" s="54">
        <f t="shared" si="516"/>
        <v>0</v>
      </c>
      <c r="AM456" s="39" t="e">
        <f t="shared" si="517"/>
        <v>#DIV/0!</v>
      </c>
      <c r="AN456" s="54" t="e">
        <f t="shared" si="518"/>
        <v>#DIV/0!</v>
      </c>
      <c r="AO456" s="39" t="e">
        <f t="shared" si="519"/>
        <v>#DIV/0!</v>
      </c>
      <c r="AP456" s="56" t="e">
        <f t="shared" si="520"/>
        <v>#DIV/0!</v>
      </c>
      <c r="AQ456" s="39" t="e">
        <f t="shared" si="521"/>
        <v>#DIV/0!</v>
      </c>
      <c r="AR456" s="56" t="e">
        <f t="shared" si="522"/>
        <v>#DIV/0!</v>
      </c>
      <c r="AS456" s="43" t="e">
        <f t="shared" si="523"/>
        <v>#DIV/0!</v>
      </c>
      <c r="AT456" s="58" t="e">
        <f t="shared" si="524"/>
        <v>#DIV/0!</v>
      </c>
      <c r="AU456" s="42">
        <f t="shared" si="525"/>
        <v>0</v>
      </c>
      <c r="AV456" s="61">
        <f t="shared" si="526"/>
        <v>0</v>
      </c>
      <c r="AW456" s="39" t="e">
        <f t="shared" si="527"/>
        <v>#DIV/0!</v>
      </c>
      <c r="AX456" s="61" t="e">
        <f t="shared" si="528"/>
        <v>#DIV/0!</v>
      </c>
      <c r="AY456" s="41" t="e">
        <f t="shared" si="529"/>
        <v>#DIV/0!</v>
      </c>
      <c r="AZ456" s="61" t="e">
        <f t="shared" si="530"/>
        <v>#DIV/0!</v>
      </c>
      <c r="BA456" s="39" t="e">
        <f t="shared" si="531"/>
        <v>#DIV/0!</v>
      </c>
      <c r="BB456" s="64" t="e">
        <f t="shared" si="532"/>
        <v>#DIV/0!</v>
      </c>
      <c r="BC456" s="42">
        <f t="shared" si="533"/>
        <v>0</v>
      </c>
      <c r="BD456" s="61">
        <f t="shared" si="534"/>
        <v>0</v>
      </c>
      <c r="BE456" s="39" t="e">
        <f t="shared" si="535"/>
        <v>#DIV/0!</v>
      </c>
      <c r="BF456" s="61" t="e">
        <f t="shared" si="536"/>
        <v>#DIV/0!</v>
      </c>
      <c r="BG456" s="41" t="e">
        <f t="shared" si="537"/>
        <v>#DIV/0!</v>
      </c>
      <c r="BH456" s="61" t="e">
        <f t="shared" si="538"/>
        <v>#DIV/0!</v>
      </c>
      <c r="BI456" s="39" t="e">
        <f t="shared" si="539"/>
        <v>#DIV/0!</v>
      </c>
      <c r="BJ456" s="64" t="e">
        <f t="shared" si="540"/>
        <v>#DIV/0!</v>
      </c>
      <c r="BK456" s="39" t="e">
        <f t="shared" si="541"/>
        <v>#DIV/0!</v>
      </c>
      <c r="BL456" s="64" t="e">
        <f t="shared" si="542"/>
        <v>#DIV/0!</v>
      </c>
      <c r="BM456" s="43" t="e">
        <f t="shared" si="543"/>
        <v>#DIV/0!</v>
      </c>
      <c r="BN456" s="66" t="e">
        <f t="shared" si="544"/>
        <v>#DIV/0!</v>
      </c>
      <c r="BO456" s="17">
        <f t="shared" si="545"/>
        <v>0</v>
      </c>
      <c r="BP456" s="68">
        <f t="shared" si="546"/>
        <v>0</v>
      </c>
      <c r="BQ456" s="39">
        <f t="shared" si="547"/>
        <v>0</v>
      </c>
      <c r="BR456" s="69">
        <f t="shared" si="548"/>
        <v>0</v>
      </c>
      <c r="BS456" s="44" t="e">
        <f t="shared" si="549"/>
        <v>#DIV/0!</v>
      </c>
      <c r="BT456" s="70" t="e">
        <f t="shared" si="550"/>
        <v>#DIV/0!</v>
      </c>
      <c r="BU456" s="43" t="str">
        <f t="shared" si="551"/>
        <v>REPROVADO</v>
      </c>
      <c r="BV456" s="71" t="str">
        <f t="shared" si="552"/>
        <v>REPROVADO</v>
      </c>
    </row>
    <row r="457" spans="1:74">
      <c r="A457" s="17">
        <f>'PLANILHA PRINCIPAL'!C459</f>
        <v>0</v>
      </c>
      <c r="B457" s="45">
        <f>'PLANILHA PRINCIPAL'!D459</f>
        <v>0</v>
      </c>
      <c r="C457" s="17">
        <f t="shared" si="484"/>
        <v>60</v>
      </c>
      <c r="D457" s="45">
        <f t="shared" si="485"/>
        <v>24500</v>
      </c>
      <c r="E457" s="17">
        <f t="shared" si="486"/>
        <v>0.6</v>
      </c>
      <c r="F457" s="45">
        <f t="shared" si="487"/>
        <v>1</v>
      </c>
      <c r="G457" s="17">
        <f t="shared" si="488"/>
        <v>0.8</v>
      </c>
      <c r="H457" s="45">
        <f t="shared" si="489"/>
        <v>1.4</v>
      </c>
      <c r="I457" s="17">
        <f t="shared" si="490"/>
        <v>1.8</v>
      </c>
      <c r="J457" s="45">
        <f>'PLANILHA PRINCIPAL'!E459</f>
        <v>0</v>
      </c>
      <c r="K457" s="17">
        <f t="shared" si="491"/>
        <v>0.2</v>
      </c>
      <c r="L457" s="45">
        <f t="shared" si="492"/>
        <v>0.3</v>
      </c>
      <c r="M457" s="17">
        <f t="shared" si="493"/>
        <v>0.8</v>
      </c>
      <c r="N457" s="72">
        <f>'PLANILHA PRINCIPAL'!F459</f>
        <v>0</v>
      </c>
      <c r="O457" s="39">
        <f>'PLANILHA PRINCIPAL'!G459</f>
        <v>0</v>
      </c>
      <c r="P457" s="47">
        <f t="shared" si="494"/>
        <v>0.48</v>
      </c>
      <c r="Q457" s="39">
        <f t="shared" si="495"/>
        <v>20.571428571428569</v>
      </c>
      <c r="R457" s="48">
        <f t="shared" si="496"/>
        <v>20.779220779220779</v>
      </c>
      <c r="S457" s="17">
        <f t="shared" si="497"/>
        <v>11760</v>
      </c>
      <c r="T457" s="49">
        <f t="shared" si="498"/>
        <v>0</v>
      </c>
      <c r="U457" s="40">
        <f t="shared" si="499"/>
        <v>0</v>
      </c>
      <c r="V457" s="49">
        <f t="shared" si="500"/>
        <v>0</v>
      </c>
      <c r="W457" s="40">
        <f t="shared" si="501"/>
        <v>0</v>
      </c>
      <c r="X457" s="49">
        <f t="shared" si="502"/>
        <v>0</v>
      </c>
      <c r="Y457" s="41" t="e">
        <f t="shared" si="503"/>
        <v>#DIV/0!</v>
      </c>
      <c r="Z457" s="50" t="e">
        <f t="shared" si="504"/>
        <v>#DIV/0!</v>
      </c>
      <c r="AA457" s="17">
        <f t="shared" si="505"/>
        <v>0.5</v>
      </c>
      <c r="AB457" s="51" t="e">
        <f t="shared" si="506"/>
        <v>#DIV/0!</v>
      </c>
      <c r="AC457" s="39" t="e">
        <f t="shared" si="507"/>
        <v>#DIV/0!</v>
      </c>
      <c r="AD457" s="48" t="e">
        <f t="shared" si="508"/>
        <v>#DIV/0!</v>
      </c>
      <c r="AE457" s="42">
        <f t="shared" si="509"/>
        <v>0</v>
      </c>
      <c r="AF457" s="54">
        <f t="shared" si="510"/>
        <v>0</v>
      </c>
      <c r="AG457" s="39" t="e">
        <f t="shared" si="511"/>
        <v>#DIV/0!</v>
      </c>
      <c r="AH457" s="54" t="e">
        <f t="shared" si="512"/>
        <v>#DIV/0!</v>
      </c>
      <c r="AI457" s="39" t="e">
        <f t="shared" si="513"/>
        <v>#DIV/0!</v>
      </c>
      <c r="AJ457" s="56" t="e">
        <f t="shared" si="514"/>
        <v>#DIV/0!</v>
      </c>
      <c r="AK457" s="42">
        <f t="shared" si="515"/>
        <v>0</v>
      </c>
      <c r="AL457" s="54">
        <f t="shared" si="516"/>
        <v>0</v>
      </c>
      <c r="AM457" s="39" t="e">
        <f t="shared" si="517"/>
        <v>#DIV/0!</v>
      </c>
      <c r="AN457" s="54" t="e">
        <f t="shared" si="518"/>
        <v>#DIV/0!</v>
      </c>
      <c r="AO457" s="39" t="e">
        <f t="shared" si="519"/>
        <v>#DIV/0!</v>
      </c>
      <c r="AP457" s="56" t="e">
        <f t="shared" si="520"/>
        <v>#DIV/0!</v>
      </c>
      <c r="AQ457" s="39" t="e">
        <f t="shared" si="521"/>
        <v>#DIV/0!</v>
      </c>
      <c r="AR457" s="56" t="e">
        <f t="shared" si="522"/>
        <v>#DIV/0!</v>
      </c>
      <c r="AS457" s="43" t="e">
        <f t="shared" si="523"/>
        <v>#DIV/0!</v>
      </c>
      <c r="AT457" s="58" t="e">
        <f t="shared" si="524"/>
        <v>#DIV/0!</v>
      </c>
      <c r="AU457" s="42">
        <f t="shared" si="525"/>
        <v>0</v>
      </c>
      <c r="AV457" s="61">
        <f t="shared" si="526"/>
        <v>0</v>
      </c>
      <c r="AW457" s="39" t="e">
        <f t="shared" si="527"/>
        <v>#DIV/0!</v>
      </c>
      <c r="AX457" s="61" t="e">
        <f t="shared" si="528"/>
        <v>#DIV/0!</v>
      </c>
      <c r="AY457" s="41" t="e">
        <f t="shared" si="529"/>
        <v>#DIV/0!</v>
      </c>
      <c r="AZ457" s="61" t="e">
        <f t="shared" si="530"/>
        <v>#DIV/0!</v>
      </c>
      <c r="BA457" s="39" t="e">
        <f t="shared" si="531"/>
        <v>#DIV/0!</v>
      </c>
      <c r="BB457" s="64" t="e">
        <f t="shared" si="532"/>
        <v>#DIV/0!</v>
      </c>
      <c r="BC457" s="42">
        <f t="shared" si="533"/>
        <v>0</v>
      </c>
      <c r="BD457" s="61">
        <f t="shared" si="534"/>
        <v>0</v>
      </c>
      <c r="BE457" s="39" t="e">
        <f t="shared" si="535"/>
        <v>#DIV/0!</v>
      </c>
      <c r="BF457" s="61" t="e">
        <f t="shared" si="536"/>
        <v>#DIV/0!</v>
      </c>
      <c r="BG457" s="41" t="e">
        <f t="shared" si="537"/>
        <v>#DIV/0!</v>
      </c>
      <c r="BH457" s="61" t="e">
        <f t="shared" si="538"/>
        <v>#DIV/0!</v>
      </c>
      <c r="BI457" s="39" t="e">
        <f t="shared" si="539"/>
        <v>#DIV/0!</v>
      </c>
      <c r="BJ457" s="64" t="e">
        <f t="shared" si="540"/>
        <v>#DIV/0!</v>
      </c>
      <c r="BK457" s="39" t="e">
        <f t="shared" si="541"/>
        <v>#DIV/0!</v>
      </c>
      <c r="BL457" s="64" t="e">
        <f t="shared" si="542"/>
        <v>#DIV/0!</v>
      </c>
      <c r="BM457" s="43" t="e">
        <f t="shared" si="543"/>
        <v>#DIV/0!</v>
      </c>
      <c r="BN457" s="66" t="e">
        <f t="shared" si="544"/>
        <v>#DIV/0!</v>
      </c>
      <c r="BO457" s="17">
        <f t="shared" si="545"/>
        <v>0</v>
      </c>
      <c r="BP457" s="68">
        <f t="shared" si="546"/>
        <v>0</v>
      </c>
      <c r="BQ457" s="39">
        <f t="shared" si="547"/>
        <v>0</v>
      </c>
      <c r="BR457" s="69">
        <f t="shared" si="548"/>
        <v>0</v>
      </c>
      <c r="BS457" s="44" t="e">
        <f t="shared" si="549"/>
        <v>#DIV/0!</v>
      </c>
      <c r="BT457" s="70" t="e">
        <f t="shared" si="550"/>
        <v>#DIV/0!</v>
      </c>
      <c r="BU457" s="43" t="str">
        <f t="shared" si="551"/>
        <v>REPROVADO</v>
      </c>
      <c r="BV457" s="71" t="str">
        <f t="shared" si="552"/>
        <v>REPROVADO</v>
      </c>
    </row>
    <row r="458" spans="1:74">
      <c r="A458" s="17">
        <f>'PLANILHA PRINCIPAL'!C460</f>
        <v>0</v>
      </c>
      <c r="B458" s="45">
        <f>'PLANILHA PRINCIPAL'!D460</f>
        <v>0</v>
      </c>
      <c r="C458" s="17">
        <f t="shared" si="484"/>
        <v>60</v>
      </c>
      <c r="D458" s="45">
        <f t="shared" si="485"/>
        <v>24500</v>
      </c>
      <c r="E458" s="17">
        <f t="shared" si="486"/>
        <v>0.6</v>
      </c>
      <c r="F458" s="45">
        <f t="shared" si="487"/>
        <v>1</v>
      </c>
      <c r="G458" s="17">
        <f t="shared" si="488"/>
        <v>0.8</v>
      </c>
      <c r="H458" s="45">
        <f t="shared" si="489"/>
        <v>1.4</v>
      </c>
      <c r="I458" s="17">
        <f t="shared" si="490"/>
        <v>1.8</v>
      </c>
      <c r="J458" s="45">
        <f>'PLANILHA PRINCIPAL'!E460</f>
        <v>0</v>
      </c>
      <c r="K458" s="17">
        <f t="shared" si="491"/>
        <v>0.2</v>
      </c>
      <c r="L458" s="45">
        <f t="shared" si="492"/>
        <v>0.3</v>
      </c>
      <c r="M458" s="17">
        <f t="shared" si="493"/>
        <v>0.8</v>
      </c>
      <c r="N458" s="72">
        <f>'PLANILHA PRINCIPAL'!F460</f>
        <v>0</v>
      </c>
      <c r="O458" s="39">
        <f>'PLANILHA PRINCIPAL'!G460</f>
        <v>0</v>
      </c>
      <c r="P458" s="47">
        <f t="shared" si="494"/>
        <v>0.48</v>
      </c>
      <c r="Q458" s="39">
        <f t="shared" si="495"/>
        <v>20.571428571428569</v>
      </c>
      <c r="R458" s="48">
        <f t="shared" si="496"/>
        <v>20.779220779220779</v>
      </c>
      <c r="S458" s="17">
        <f t="shared" si="497"/>
        <v>11760</v>
      </c>
      <c r="T458" s="49">
        <f t="shared" si="498"/>
        <v>0</v>
      </c>
      <c r="U458" s="40">
        <f t="shared" si="499"/>
        <v>0</v>
      </c>
      <c r="V458" s="49">
        <f t="shared" si="500"/>
        <v>0</v>
      </c>
      <c r="W458" s="40">
        <f t="shared" si="501"/>
        <v>0</v>
      </c>
      <c r="X458" s="49">
        <f t="shared" si="502"/>
        <v>0</v>
      </c>
      <c r="Y458" s="41" t="e">
        <f t="shared" si="503"/>
        <v>#DIV/0!</v>
      </c>
      <c r="Z458" s="50" t="e">
        <f t="shared" si="504"/>
        <v>#DIV/0!</v>
      </c>
      <c r="AA458" s="17">
        <f t="shared" si="505"/>
        <v>0.5</v>
      </c>
      <c r="AB458" s="51" t="e">
        <f t="shared" si="506"/>
        <v>#DIV/0!</v>
      </c>
      <c r="AC458" s="39" t="e">
        <f t="shared" si="507"/>
        <v>#DIV/0!</v>
      </c>
      <c r="AD458" s="48" t="e">
        <f t="shared" si="508"/>
        <v>#DIV/0!</v>
      </c>
      <c r="AE458" s="42">
        <f t="shared" si="509"/>
        <v>0</v>
      </c>
      <c r="AF458" s="54">
        <f t="shared" si="510"/>
        <v>0</v>
      </c>
      <c r="AG458" s="39" t="e">
        <f t="shared" si="511"/>
        <v>#DIV/0!</v>
      </c>
      <c r="AH458" s="54" t="e">
        <f t="shared" si="512"/>
        <v>#DIV/0!</v>
      </c>
      <c r="AI458" s="39" t="e">
        <f t="shared" si="513"/>
        <v>#DIV/0!</v>
      </c>
      <c r="AJ458" s="56" t="e">
        <f t="shared" si="514"/>
        <v>#DIV/0!</v>
      </c>
      <c r="AK458" s="42">
        <f t="shared" si="515"/>
        <v>0</v>
      </c>
      <c r="AL458" s="54">
        <f t="shared" si="516"/>
        <v>0</v>
      </c>
      <c r="AM458" s="39" t="e">
        <f t="shared" si="517"/>
        <v>#DIV/0!</v>
      </c>
      <c r="AN458" s="54" t="e">
        <f t="shared" si="518"/>
        <v>#DIV/0!</v>
      </c>
      <c r="AO458" s="39" t="e">
        <f t="shared" si="519"/>
        <v>#DIV/0!</v>
      </c>
      <c r="AP458" s="56" t="e">
        <f t="shared" si="520"/>
        <v>#DIV/0!</v>
      </c>
      <c r="AQ458" s="39" t="e">
        <f t="shared" si="521"/>
        <v>#DIV/0!</v>
      </c>
      <c r="AR458" s="56" t="e">
        <f t="shared" si="522"/>
        <v>#DIV/0!</v>
      </c>
      <c r="AS458" s="43" t="e">
        <f t="shared" si="523"/>
        <v>#DIV/0!</v>
      </c>
      <c r="AT458" s="58" t="e">
        <f t="shared" si="524"/>
        <v>#DIV/0!</v>
      </c>
      <c r="AU458" s="42">
        <f t="shared" si="525"/>
        <v>0</v>
      </c>
      <c r="AV458" s="61">
        <f t="shared" si="526"/>
        <v>0</v>
      </c>
      <c r="AW458" s="39" t="e">
        <f t="shared" si="527"/>
        <v>#DIV/0!</v>
      </c>
      <c r="AX458" s="61" t="e">
        <f t="shared" si="528"/>
        <v>#DIV/0!</v>
      </c>
      <c r="AY458" s="41" t="e">
        <f t="shared" si="529"/>
        <v>#DIV/0!</v>
      </c>
      <c r="AZ458" s="61" t="e">
        <f t="shared" si="530"/>
        <v>#DIV/0!</v>
      </c>
      <c r="BA458" s="39" t="e">
        <f t="shared" si="531"/>
        <v>#DIV/0!</v>
      </c>
      <c r="BB458" s="64" t="e">
        <f t="shared" si="532"/>
        <v>#DIV/0!</v>
      </c>
      <c r="BC458" s="42">
        <f t="shared" si="533"/>
        <v>0</v>
      </c>
      <c r="BD458" s="61">
        <f t="shared" si="534"/>
        <v>0</v>
      </c>
      <c r="BE458" s="39" t="e">
        <f t="shared" si="535"/>
        <v>#DIV/0!</v>
      </c>
      <c r="BF458" s="61" t="e">
        <f t="shared" si="536"/>
        <v>#DIV/0!</v>
      </c>
      <c r="BG458" s="41" t="e">
        <f t="shared" si="537"/>
        <v>#DIV/0!</v>
      </c>
      <c r="BH458" s="61" t="e">
        <f t="shared" si="538"/>
        <v>#DIV/0!</v>
      </c>
      <c r="BI458" s="39" t="e">
        <f t="shared" si="539"/>
        <v>#DIV/0!</v>
      </c>
      <c r="BJ458" s="64" t="e">
        <f t="shared" si="540"/>
        <v>#DIV/0!</v>
      </c>
      <c r="BK458" s="39" t="e">
        <f t="shared" si="541"/>
        <v>#DIV/0!</v>
      </c>
      <c r="BL458" s="64" t="e">
        <f t="shared" si="542"/>
        <v>#DIV/0!</v>
      </c>
      <c r="BM458" s="43" t="e">
        <f t="shared" si="543"/>
        <v>#DIV/0!</v>
      </c>
      <c r="BN458" s="66" t="e">
        <f t="shared" si="544"/>
        <v>#DIV/0!</v>
      </c>
      <c r="BO458" s="17">
        <f t="shared" si="545"/>
        <v>0</v>
      </c>
      <c r="BP458" s="68">
        <f t="shared" si="546"/>
        <v>0</v>
      </c>
      <c r="BQ458" s="39">
        <f t="shared" si="547"/>
        <v>0</v>
      </c>
      <c r="BR458" s="69">
        <f t="shared" si="548"/>
        <v>0</v>
      </c>
      <c r="BS458" s="44" t="e">
        <f t="shared" si="549"/>
        <v>#DIV/0!</v>
      </c>
      <c r="BT458" s="70" t="e">
        <f t="shared" si="550"/>
        <v>#DIV/0!</v>
      </c>
      <c r="BU458" s="43" t="str">
        <f t="shared" si="551"/>
        <v>REPROVADO</v>
      </c>
      <c r="BV458" s="71" t="str">
        <f t="shared" si="552"/>
        <v>REPROVADO</v>
      </c>
    </row>
    <row r="459" spans="1:74">
      <c r="A459" s="17">
        <f>'PLANILHA PRINCIPAL'!C461</f>
        <v>0</v>
      </c>
      <c r="B459" s="45">
        <f>'PLANILHA PRINCIPAL'!D461</f>
        <v>0</v>
      </c>
      <c r="C459" s="17">
        <f t="shared" si="484"/>
        <v>60</v>
      </c>
      <c r="D459" s="45">
        <f t="shared" si="485"/>
        <v>24500</v>
      </c>
      <c r="E459" s="17">
        <f t="shared" si="486"/>
        <v>0.6</v>
      </c>
      <c r="F459" s="45">
        <f t="shared" si="487"/>
        <v>1</v>
      </c>
      <c r="G459" s="17">
        <f t="shared" si="488"/>
        <v>0.8</v>
      </c>
      <c r="H459" s="45">
        <f t="shared" si="489"/>
        <v>1.4</v>
      </c>
      <c r="I459" s="17">
        <f t="shared" si="490"/>
        <v>1.8</v>
      </c>
      <c r="J459" s="45">
        <f>'PLANILHA PRINCIPAL'!E461</f>
        <v>0</v>
      </c>
      <c r="K459" s="17">
        <f t="shared" si="491"/>
        <v>0.2</v>
      </c>
      <c r="L459" s="45">
        <f t="shared" si="492"/>
        <v>0.3</v>
      </c>
      <c r="M459" s="17">
        <f t="shared" si="493"/>
        <v>0.8</v>
      </c>
      <c r="N459" s="72">
        <f>'PLANILHA PRINCIPAL'!F461</f>
        <v>0</v>
      </c>
      <c r="O459" s="39">
        <f>'PLANILHA PRINCIPAL'!G461</f>
        <v>0</v>
      </c>
      <c r="P459" s="47">
        <f t="shared" si="494"/>
        <v>0.48</v>
      </c>
      <c r="Q459" s="39">
        <f t="shared" si="495"/>
        <v>20.571428571428569</v>
      </c>
      <c r="R459" s="48">
        <f t="shared" si="496"/>
        <v>20.779220779220779</v>
      </c>
      <c r="S459" s="17">
        <f t="shared" si="497"/>
        <v>11760</v>
      </c>
      <c r="T459" s="49">
        <f t="shared" si="498"/>
        <v>0</v>
      </c>
      <c r="U459" s="40">
        <f t="shared" si="499"/>
        <v>0</v>
      </c>
      <c r="V459" s="49">
        <f t="shared" si="500"/>
        <v>0</v>
      </c>
      <c r="W459" s="40">
        <f t="shared" si="501"/>
        <v>0</v>
      </c>
      <c r="X459" s="49">
        <f t="shared" si="502"/>
        <v>0</v>
      </c>
      <c r="Y459" s="41" t="e">
        <f t="shared" si="503"/>
        <v>#DIV/0!</v>
      </c>
      <c r="Z459" s="50" t="e">
        <f t="shared" si="504"/>
        <v>#DIV/0!</v>
      </c>
      <c r="AA459" s="17">
        <f t="shared" si="505"/>
        <v>0.5</v>
      </c>
      <c r="AB459" s="51" t="e">
        <f t="shared" si="506"/>
        <v>#DIV/0!</v>
      </c>
      <c r="AC459" s="39" t="e">
        <f t="shared" si="507"/>
        <v>#DIV/0!</v>
      </c>
      <c r="AD459" s="48" t="e">
        <f t="shared" si="508"/>
        <v>#DIV/0!</v>
      </c>
      <c r="AE459" s="42">
        <f t="shared" si="509"/>
        <v>0</v>
      </c>
      <c r="AF459" s="54">
        <f t="shared" si="510"/>
        <v>0</v>
      </c>
      <c r="AG459" s="39" t="e">
        <f t="shared" si="511"/>
        <v>#DIV/0!</v>
      </c>
      <c r="AH459" s="54" t="e">
        <f t="shared" si="512"/>
        <v>#DIV/0!</v>
      </c>
      <c r="AI459" s="39" t="e">
        <f t="shared" si="513"/>
        <v>#DIV/0!</v>
      </c>
      <c r="AJ459" s="56" t="e">
        <f t="shared" si="514"/>
        <v>#DIV/0!</v>
      </c>
      <c r="AK459" s="42">
        <f t="shared" si="515"/>
        <v>0</v>
      </c>
      <c r="AL459" s="54">
        <f t="shared" si="516"/>
        <v>0</v>
      </c>
      <c r="AM459" s="39" t="e">
        <f t="shared" si="517"/>
        <v>#DIV/0!</v>
      </c>
      <c r="AN459" s="54" t="e">
        <f t="shared" si="518"/>
        <v>#DIV/0!</v>
      </c>
      <c r="AO459" s="39" t="e">
        <f t="shared" si="519"/>
        <v>#DIV/0!</v>
      </c>
      <c r="AP459" s="56" t="e">
        <f t="shared" si="520"/>
        <v>#DIV/0!</v>
      </c>
      <c r="AQ459" s="39" t="e">
        <f t="shared" si="521"/>
        <v>#DIV/0!</v>
      </c>
      <c r="AR459" s="56" t="e">
        <f t="shared" si="522"/>
        <v>#DIV/0!</v>
      </c>
      <c r="AS459" s="43" t="e">
        <f t="shared" si="523"/>
        <v>#DIV/0!</v>
      </c>
      <c r="AT459" s="58" t="e">
        <f t="shared" si="524"/>
        <v>#DIV/0!</v>
      </c>
      <c r="AU459" s="42">
        <f t="shared" si="525"/>
        <v>0</v>
      </c>
      <c r="AV459" s="61">
        <f t="shared" si="526"/>
        <v>0</v>
      </c>
      <c r="AW459" s="39" t="e">
        <f t="shared" si="527"/>
        <v>#DIV/0!</v>
      </c>
      <c r="AX459" s="61" t="e">
        <f t="shared" si="528"/>
        <v>#DIV/0!</v>
      </c>
      <c r="AY459" s="41" t="e">
        <f t="shared" si="529"/>
        <v>#DIV/0!</v>
      </c>
      <c r="AZ459" s="61" t="e">
        <f t="shared" si="530"/>
        <v>#DIV/0!</v>
      </c>
      <c r="BA459" s="39" t="e">
        <f t="shared" si="531"/>
        <v>#DIV/0!</v>
      </c>
      <c r="BB459" s="64" t="e">
        <f t="shared" si="532"/>
        <v>#DIV/0!</v>
      </c>
      <c r="BC459" s="42">
        <f t="shared" si="533"/>
        <v>0</v>
      </c>
      <c r="BD459" s="61">
        <f t="shared" si="534"/>
        <v>0</v>
      </c>
      <c r="BE459" s="39" t="e">
        <f t="shared" si="535"/>
        <v>#DIV/0!</v>
      </c>
      <c r="BF459" s="61" t="e">
        <f t="shared" si="536"/>
        <v>#DIV/0!</v>
      </c>
      <c r="BG459" s="41" t="e">
        <f t="shared" si="537"/>
        <v>#DIV/0!</v>
      </c>
      <c r="BH459" s="61" t="e">
        <f t="shared" si="538"/>
        <v>#DIV/0!</v>
      </c>
      <c r="BI459" s="39" t="e">
        <f t="shared" si="539"/>
        <v>#DIV/0!</v>
      </c>
      <c r="BJ459" s="64" t="e">
        <f t="shared" si="540"/>
        <v>#DIV/0!</v>
      </c>
      <c r="BK459" s="39" t="e">
        <f t="shared" si="541"/>
        <v>#DIV/0!</v>
      </c>
      <c r="BL459" s="64" t="e">
        <f t="shared" si="542"/>
        <v>#DIV/0!</v>
      </c>
      <c r="BM459" s="43" t="e">
        <f t="shared" si="543"/>
        <v>#DIV/0!</v>
      </c>
      <c r="BN459" s="66" t="e">
        <f t="shared" si="544"/>
        <v>#DIV/0!</v>
      </c>
      <c r="BO459" s="17">
        <f t="shared" si="545"/>
        <v>0</v>
      </c>
      <c r="BP459" s="68">
        <f t="shared" si="546"/>
        <v>0</v>
      </c>
      <c r="BQ459" s="39">
        <f t="shared" si="547"/>
        <v>0</v>
      </c>
      <c r="BR459" s="69">
        <f t="shared" si="548"/>
        <v>0</v>
      </c>
      <c r="BS459" s="44" t="e">
        <f t="shared" si="549"/>
        <v>#DIV/0!</v>
      </c>
      <c r="BT459" s="70" t="e">
        <f t="shared" si="550"/>
        <v>#DIV/0!</v>
      </c>
      <c r="BU459" s="43" t="str">
        <f t="shared" si="551"/>
        <v>REPROVADO</v>
      </c>
      <c r="BV459" s="71" t="str">
        <f t="shared" si="552"/>
        <v>REPROVADO</v>
      </c>
    </row>
    <row r="460" spans="1:74">
      <c r="A460" s="17">
        <f>'PLANILHA PRINCIPAL'!C462</f>
        <v>0</v>
      </c>
      <c r="B460" s="45">
        <f>'PLANILHA PRINCIPAL'!D462</f>
        <v>0</v>
      </c>
      <c r="C460" s="17">
        <f t="shared" si="484"/>
        <v>60</v>
      </c>
      <c r="D460" s="45">
        <f t="shared" si="485"/>
        <v>24500</v>
      </c>
      <c r="E460" s="17">
        <f t="shared" si="486"/>
        <v>0.6</v>
      </c>
      <c r="F460" s="45">
        <f t="shared" si="487"/>
        <v>1</v>
      </c>
      <c r="G460" s="17">
        <f t="shared" si="488"/>
        <v>0.8</v>
      </c>
      <c r="H460" s="45">
        <f t="shared" si="489"/>
        <v>1.4</v>
      </c>
      <c r="I460" s="17">
        <f t="shared" si="490"/>
        <v>1.8</v>
      </c>
      <c r="J460" s="45">
        <f>'PLANILHA PRINCIPAL'!E462</f>
        <v>0</v>
      </c>
      <c r="K460" s="17">
        <f t="shared" si="491"/>
        <v>0.2</v>
      </c>
      <c r="L460" s="45">
        <f t="shared" si="492"/>
        <v>0.3</v>
      </c>
      <c r="M460" s="17">
        <f t="shared" si="493"/>
        <v>0.8</v>
      </c>
      <c r="N460" s="72">
        <f>'PLANILHA PRINCIPAL'!F462</f>
        <v>0</v>
      </c>
      <c r="O460" s="39">
        <f>'PLANILHA PRINCIPAL'!G462</f>
        <v>0</v>
      </c>
      <c r="P460" s="47">
        <f t="shared" si="494"/>
        <v>0.48</v>
      </c>
      <c r="Q460" s="39">
        <f t="shared" si="495"/>
        <v>20.571428571428569</v>
      </c>
      <c r="R460" s="48">
        <f t="shared" si="496"/>
        <v>20.779220779220779</v>
      </c>
      <c r="S460" s="17">
        <f t="shared" si="497"/>
        <v>11760</v>
      </c>
      <c r="T460" s="49">
        <f t="shared" si="498"/>
        <v>0</v>
      </c>
      <c r="U460" s="40">
        <f t="shared" si="499"/>
        <v>0</v>
      </c>
      <c r="V460" s="49">
        <f t="shared" si="500"/>
        <v>0</v>
      </c>
      <c r="W460" s="40">
        <f t="shared" si="501"/>
        <v>0</v>
      </c>
      <c r="X460" s="49">
        <f t="shared" si="502"/>
        <v>0</v>
      </c>
      <c r="Y460" s="41" t="e">
        <f t="shared" si="503"/>
        <v>#DIV/0!</v>
      </c>
      <c r="Z460" s="50" t="e">
        <f t="shared" si="504"/>
        <v>#DIV/0!</v>
      </c>
      <c r="AA460" s="17">
        <f t="shared" si="505"/>
        <v>0.5</v>
      </c>
      <c r="AB460" s="51" t="e">
        <f t="shared" si="506"/>
        <v>#DIV/0!</v>
      </c>
      <c r="AC460" s="39" t="e">
        <f t="shared" si="507"/>
        <v>#DIV/0!</v>
      </c>
      <c r="AD460" s="48" t="e">
        <f t="shared" si="508"/>
        <v>#DIV/0!</v>
      </c>
      <c r="AE460" s="42">
        <f t="shared" si="509"/>
        <v>0</v>
      </c>
      <c r="AF460" s="54">
        <f t="shared" si="510"/>
        <v>0</v>
      </c>
      <c r="AG460" s="39" t="e">
        <f t="shared" si="511"/>
        <v>#DIV/0!</v>
      </c>
      <c r="AH460" s="54" t="e">
        <f t="shared" si="512"/>
        <v>#DIV/0!</v>
      </c>
      <c r="AI460" s="39" t="e">
        <f t="shared" si="513"/>
        <v>#DIV/0!</v>
      </c>
      <c r="AJ460" s="56" t="e">
        <f t="shared" si="514"/>
        <v>#DIV/0!</v>
      </c>
      <c r="AK460" s="42">
        <f t="shared" si="515"/>
        <v>0</v>
      </c>
      <c r="AL460" s="54">
        <f t="shared" si="516"/>
        <v>0</v>
      </c>
      <c r="AM460" s="39" t="e">
        <f t="shared" si="517"/>
        <v>#DIV/0!</v>
      </c>
      <c r="AN460" s="54" t="e">
        <f t="shared" si="518"/>
        <v>#DIV/0!</v>
      </c>
      <c r="AO460" s="39" t="e">
        <f t="shared" si="519"/>
        <v>#DIV/0!</v>
      </c>
      <c r="AP460" s="56" t="e">
        <f t="shared" si="520"/>
        <v>#DIV/0!</v>
      </c>
      <c r="AQ460" s="39" t="e">
        <f t="shared" si="521"/>
        <v>#DIV/0!</v>
      </c>
      <c r="AR460" s="56" t="e">
        <f t="shared" si="522"/>
        <v>#DIV/0!</v>
      </c>
      <c r="AS460" s="43" t="e">
        <f t="shared" si="523"/>
        <v>#DIV/0!</v>
      </c>
      <c r="AT460" s="58" t="e">
        <f t="shared" si="524"/>
        <v>#DIV/0!</v>
      </c>
      <c r="AU460" s="42">
        <f t="shared" si="525"/>
        <v>0</v>
      </c>
      <c r="AV460" s="61">
        <f t="shared" si="526"/>
        <v>0</v>
      </c>
      <c r="AW460" s="39" t="e">
        <f t="shared" si="527"/>
        <v>#DIV/0!</v>
      </c>
      <c r="AX460" s="61" t="e">
        <f t="shared" si="528"/>
        <v>#DIV/0!</v>
      </c>
      <c r="AY460" s="41" t="e">
        <f t="shared" si="529"/>
        <v>#DIV/0!</v>
      </c>
      <c r="AZ460" s="61" t="e">
        <f t="shared" si="530"/>
        <v>#DIV/0!</v>
      </c>
      <c r="BA460" s="39" t="e">
        <f t="shared" si="531"/>
        <v>#DIV/0!</v>
      </c>
      <c r="BB460" s="64" t="e">
        <f t="shared" si="532"/>
        <v>#DIV/0!</v>
      </c>
      <c r="BC460" s="42">
        <f t="shared" si="533"/>
        <v>0</v>
      </c>
      <c r="BD460" s="61">
        <f t="shared" si="534"/>
        <v>0</v>
      </c>
      <c r="BE460" s="39" t="e">
        <f t="shared" si="535"/>
        <v>#DIV/0!</v>
      </c>
      <c r="BF460" s="61" t="e">
        <f t="shared" si="536"/>
        <v>#DIV/0!</v>
      </c>
      <c r="BG460" s="41" t="e">
        <f t="shared" si="537"/>
        <v>#DIV/0!</v>
      </c>
      <c r="BH460" s="61" t="e">
        <f t="shared" si="538"/>
        <v>#DIV/0!</v>
      </c>
      <c r="BI460" s="39" t="e">
        <f t="shared" si="539"/>
        <v>#DIV/0!</v>
      </c>
      <c r="BJ460" s="64" t="e">
        <f t="shared" si="540"/>
        <v>#DIV/0!</v>
      </c>
      <c r="BK460" s="39" t="e">
        <f t="shared" si="541"/>
        <v>#DIV/0!</v>
      </c>
      <c r="BL460" s="64" t="e">
        <f t="shared" si="542"/>
        <v>#DIV/0!</v>
      </c>
      <c r="BM460" s="43" t="e">
        <f t="shared" si="543"/>
        <v>#DIV/0!</v>
      </c>
      <c r="BN460" s="66" t="e">
        <f t="shared" si="544"/>
        <v>#DIV/0!</v>
      </c>
      <c r="BO460" s="17">
        <f t="shared" si="545"/>
        <v>0</v>
      </c>
      <c r="BP460" s="68">
        <f t="shared" si="546"/>
        <v>0</v>
      </c>
      <c r="BQ460" s="39">
        <f t="shared" si="547"/>
        <v>0</v>
      </c>
      <c r="BR460" s="69">
        <f t="shared" si="548"/>
        <v>0</v>
      </c>
      <c r="BS460" s="44" t="e">
        <f t="shared" si="549"/>
        <v>#DIV/0!</v>
      </c>
      <c r="BT460" s="70" t="e">
        <f t="shared" si="550"/>
        <v>#DIV/0!</v>
      </c>
      <c r="BU460" s="43" t="str">
        <f t="shared" si="551"/>
        <v>REPROVADO</v>
      </c>
      <c r="BV460" s="71" t="str">
        <f t="shared" si="552"/>
        <v>REPROVADO</v>
      </c>
    </row>
    <row r="461" spans="1:74">
      <c r="A461" s="17">
        <f>'PLANILHA PRINCIPAL'!C463</f>
        <v>0</v>
      </c>
      <c r="B461" s="45">
        <f>'PLANILHA PRINCIPAL'!D463</f>
        <v>0</v>
      </c>
      <c r="C461" s="17">
        <f t="shared" si="484"/>
        <v>60</v>
      </c>
      <c r="D461" s="45">
        <f t="shared" si="485"/>
        <v>24500</v>
      </c>
      <c r="E461" s="17">
        <f t="shared" si="486"/>
        <v>0.6</v>
      </c>
      <c r="F461" s="45">
        <f t="shared" si="487"/>
        <v>1</v>
      </c>
      <c r="G461" s="17">
        <f t="shared" si="488"/>
        <v>0.8</v>
      </c>
      <c r="H461" s="45">
        <f t="shared" si="489"/>
        <v>1.4</v>
      </c>
      <c r="I461" s="17">
        <f t="shared" si="490"/>
        <v>1.8</v>
      </c>
      <c r="J461" s="45">
        <f>'PLANILHA PRINCIPAL'!E463</f>
        <v>0</v>
      </c>
      <c r="K461" s="17">
        <f t="shared" si="491"/>
        <v>0.2</v>
      </c>
      <c r="L461" s="45">
        <f t="shared" si="492"/>
        <v>0.3</v>
      </c>
      <c r="M461" s="17">
        <f t="shared" si="493"/>
        <v>0.8</v>
      </c>
      <c r="N461" s="72">
        <f>'PLANILHA PRINCIPAL'!F463</f>
        <v>0</v>
      </c>
      <c r="O461" s="39">
        <f>'PLANILHA PRINCIPAL'!G463</f>
        <v>0</v>
      </c>
      <c r="P461" s="47">
        <f t="shared" si="494"/>
        <v>0.48</v>
      </c>
      <c r="Q461" s="39">
        <f t="shared" si="495"/>
        <v>20.571428571428569</v>
      </c>
      <c r="R461" s="48">
        <f t="shared" si="496"/>
        <v>20.779220779220779</v>
      </c>
      <c r="S461" s="17">
        <f t="shared" si="497"/>
        <v>11760</v>
      </c>
      <c r="T461" s="49">
        <f t="shared" si="498"/>
        <v>0</v>
      </c>
      <c r="U461" s="40">
        <f t="shared" si="499"/>
        <v>0</v>
      </c>
      <c r="V461" s="49">
        <f t="shared" si="500"/>
        <v>0</v>
      </c>
      <c r="W461" s="40">
        <f t="shared" si="501"/>
        <v>0</v>
      </c>
      <c r="X461" s="49">
        <f t="shared" si="502"/>
        <v>0</v>
      </c>
      <c r="Y461" s="41" t="e">
        <f t="shared" si="503"/>
        <v>#DIV/0!</v>
      </c>
      <c r="Z461" s="50" t="e">
        <f t="shared" si="504"/>
        <v>#DIV/0!</v>
      </c>
      <c r="AA461" s="17">
        <f t="shared" si="505"/>
        <v>0.5</v>
      </c>
      <c r="AB461" s="51" t="e">
        <f t="shared" si="506"/>
        <v>#DIV/0!</v>
      </c>
      <c r="AC461" s="39" t="e">
        <f t="shared" si="507"/>
        <v>#DIV/0!</v>
      </c>
      <c r="AD461" s="48" t="e">
        <f t="shared" si="508"/>
        <v>#DIV/0!</v>
      </c>
      <c r="AE461" s="42">
        <f t="shared" si="509"/>
        <v>0</v>
      </c>
      <c r="AF461" s="54">
        <f t="shared" si="510"/>
        <v>0</v>
      </c>
      <c r="AG461" s="39" t="e">
        <f t="shared" si="511"/>
        <v>#DIV/0!</v>
      </c>
      <c r="AH461" s="54" t="e">
        <f t="shared" si="512"/>
        <v>#DIV/0!</v>
      </c>
      <c r="AI461" s="39" t="e">
        <f t="shared" si="513"/>
        <v>#DIV/0!</v>
      </c>
      <c r="AJ461" s="56" t="e">
        <f t="shared" si="514"/>
        <v>#DIV/0!</v>
      </c>
      <c r="AK461" s="42">
        <f t="shared" si="515"/>
        <v>0</v>
      </c>
      <c r="AL461" s="54">
        <f t="shared" si="516"/>
        <v>0</v>
      </c>
      <c r="AM461" s="39" t="e">
        <f t="shared" si="517"/>
        <v>#DIV/0!</v>
      </c>
      <c r="AN461" s="54" t="e">
        <f t="shared" si="518"/>
        <v>#DIV/0!</v>
      </c>
      <c r="AO461" s="39" t="e">
        <f t="shared" si="519"/>
        <v>#DIV/0!</v>
      </c>
      <c r="AP461" s="56" t="e">
        <f t="shared" si="520"/>
        <v>#DIV/0!</v>
      </c>
      <c r="AQ461" s="39" t="e">
        <f t="shared" si="521"/>
        <v>#DIV/0!</v>
      </c>
      <c r="AR461" s="56" t="e">
        <f t="shared" si="522"/>
        <v>#DIV/0!</v>
      </c>
      <c r="AS461" s="43" t="e">
        <f t="shared" si="523"/>
        <v>#DIV/0!</v>
      </c>
      <c r="AT461" s="58" t="e">
        <f t="shared" si="524"/>
        <v>#DIV/0!</v>
      </c>
      <c r="AU461" s="42">
        <f t="shared" si="525"/>
        <v>0</v>
      </c>
      <c r="AV461" s="61">
        <f t="shared" si="526"/>
        <v>0</v>
      </c>
      <c r="AW461" s="39" t="e">
        <f t="shared" si="527"/>
        <v>#DIV/0!</v>
      </c>
      <c r="AX461" s="61" t="e">
        <f t="shared" si="528"/>
        <v>#DIV/0!</v>
      </c>
      <c r="AY461" s="41" t="e">
        <f t="shared" si="529"/>
        <v>#DIV/0!</v>
      </c>
      <c r="AZ461" s="61" t="e">
        <f t="shared" si="530"/>
        <v>#DIV/0!</v>
      </c>
      <c r="BA461" s="39" t="e">
        <f t="shared" si="531"/>
        <v>#DIV/0!</v>
      </c>
      <c r="BB461" s="64" t="e">
        <f t="shared" si="532"/>
        <v>#DIV/0!</v>
      </c>
      <c r="BC461" s="42">
        <f t="shared" si="533"/>
        <v>0</v>
      </c>
      <c r="BD461" s="61">
        <f t="shared" si="534"/>
        <v>0</v>
      </c>
      <c r="BE461" s="39" t="e">
        <f t="shared" si="535"/>
        <v>#DIV/0!</v>
      </c>
      <c r="BF461" s="61" t="e">
        <f t="shared" si="536"/>
        <v>#DIV/0!</v>
      </c>
      <c r="BG461" s="41" t="e">
        <f t="shared" si="537"/>
        <v>#DIV/0!</v>
      </c>
      <c r="BH461" s="61" t="e">
        <f t="shared" si="538"/>
        <v>#DIV/0!</v>
      </c>
      <c r="BI461" s="39" t="e">
        <f t="shared" si="539"/>
        <v>#DIV/0!</v>
      </c>
      <c r="BJ461" s="64" t="e">
        <f t="shared" si="540"/>
        <v>#DIV/0!</v>
      </c>
      <c r="BK461" s="39" t="e">
        <f t="shared" si="541"/>
        <v>#DIV/0!</v>
      </c>
      <c r="BL461" s="64" t="e">
        <f t="shared" si="542"/>
        <v>#DIV/0!</v>
      </c>
      <c r="BM461" s="43" t="e">
        <f t="shared" si="543"/>
        <v>#DIV/0!</v>
      </c>
      <c r="BN461" s="66" t="e">
        <f t="shared" si="544"/>
        <v>#DIV/0!</v>
      </c>
      <c r="BO461" s="17">
        <f t="shared" si="545"/>
        <v>0</v>
      </c>
      <c r="BP461" s="68">
        <f t="shared" si="546"/>
        <v>0</v>
      </c>
      <c r="BQ461" s="39">
        <f t="shared" si="547"/>
        <v>0</v>
      </c>
      <c r="BR461" s="69">
        <f t="shared" si="548"/>
        <v>0</v>
      </c>
      <c r="BS461" s="44" t="e">
        <f t="shared" si="549"/>
        <v>#DIV/0!</v>
      </c>
      <c r="BT461" s="70" t="e">
        <f t="shared" si="550"/>
        <v>#DIV/0!</v>
      </c>
      <c r="BU461" s="43" t="str">
        <f t="shared" si="551"/>
        <v>REPROVADO</v>
      </c>
      <c r="BV461" s="71" t="str">
        <f t="shared" si="552"/>
        <v>REPROVADO</v>
      </c>
    </row>
    <row r="462" spans="1:74">
      <c r="A462" s="17">
        <f>'PLANILHA PRINCIPAL'!C464</f>
        <v>0</v>
      </c>
      <c r="B462" s="45">
        <f>'PLANILHA PRINCIPAL'!D464</f>
        <v>0</v>
      </c>
      <c r="C462" s="17">
        <f t="shared" si="484"/>
        <v>60</v>
      </c>
      <c r="D462" s="45">
        <f t="shared" si="485"/>
        <v>24500</v>
      </c>
      <c r="E462" s="17">
        <f t="shared" si="486"/>
        <v>0.6</v>
      </c>
      <c r="F462" s="45">
        <f t="shared" si="487"/>
        <v>1</v>
      </c>
      <c r="G462" s="17">
        <f t="shared" si="488"/>
        <v>0.8</v>
      </c>
      <c r="H462" s="45">
        <f t="shared" si="489"/>
        <v>1.4</v>
      </c>
      <c r="I462" s="17">
        <f t="shared" si="490"/>
        <v>1.8</v>
      </c>
      <c r="J462" s="45">
        <f>'PLANILHA PRINCIPAL'!E464</f>
        <v>0</v>
      </c>
      <c r="K462" s="17">
        <f t="shared" si="491"/>
        <v>0.2</v>
      </c>
      <c r="L462" s="45">
        <f t="shared" si="492"/>
        <v>0.3</v>
      </c>
      <c r="M462" s="17">
        <f t="shared" si="493"/>
        <v>0.8</v>
      </c>
      <c r="N462" s="72">
        <f>'PLANILHA PRINCIPAL'!F464</f>
        <v>0</v>
      </c>
      <c r="O462" s="39">
        <f>'PLANILHA PRINCIPAL'!G464</f>
        <v>0</v>
      </c>
      <c r="P462" s="47">
        <f t="shared" si="494"/>
        <v>0.48</v>
      </c>
      <c r="Q462" s="39">
        <f t="shared" si="495"/>
        <v>20.571428571428569</v>
      </c>
      <c r="R462" s="48">
        <f t="shared" si="496"/>
        <v>20.779220779220779</v>
      </c>
      <c r="S462" s="17">
        <f t="shared" si="497"/>
        <v>11760</v>
      </c>
      <c r="T462" s="49">
        <f t="shared" si="498"/>
        <v>0</v>
      </c>
      <c r="U462" s="40">
        <f t="shared" si="499"/>
        <v>0</v>
      </c>
      <c r="V462" s="49">
        <f t="shared" si="500"/>
        <v>0</v>
      </c>
      <c r="W462" s="40">
        <f t="shared" si="501"/>
        <v>0</v>
      </c>
      <c r="X462" s="49">
        <f t="shared" si="502"/>
        <v>0</v>
      </c>
      <c r="Y462" s="41" t="e">
        <f t="shared" si="503"/>
        <v>#DIV/0!</v>
      </c>
      <c r="Z462" s="50" t="e">
        <f t="shared" si="504"/>
        <v>#DIV/0!</v>
      </c>
      <c r="AA462" s="17">
        <f t="shared" si="505"/>
        <v>0.5</v>
      </c>
      <c r="AB462" s="51" t="e">
        <f t="shared" si="506"/>
        <v>#DIV/0!</v>
      </c>
      <c r="AC462" s="39" t="e">
        <f t="shared" si="507"/>
        <v>#DIV/0!</v>
      </c>
      <c r="AD462" s="48" t="e">
        <f t="shared" si="508"/>
        <v>#DIV/0!</v>
      </c>
      <c r="AE462" s="42">
        <f t="shared" si="509"/>
        <v>0</v>
      </c>
      <c r="AF462" s="54">
        <f t="shared" si="510"/>
        <v>0</v>
      </c>
      <c r="AG462" s="39" t="e">
        <f t="shared" si="511"/>
        <v>#DIV/0!</v>
      </c>
      <c r="AH462" s="54" t="e">
        <f t="shared" si="512"/>
        <v>#DIV/0!</v>
      </c>
      <c r="AI462" s="39" t="e">
        <f t="shared" si="513"/>
        <v>#DIV/0!</v>
      </c>
      <c r="AJ462" s="56" t="e">
        <f t="shared" si="514"/>
        <v>#DIV/0!</v>
      </c>
      <c r="AK462" s="42">
        <f t="shared" si="515"/>
        <v>0</v>
      </c>
      <c r="AL462" s="54">
        <f t="shared" si="516"/>
        <v>0</v>
      </c>
      <c r="AM462" s="39" t="e">
        <f t="shared" si="517"/>
        <v>#DIV/0!</v>
      </c>
      <c r="AN462" s="54" t="e">
        <f t="shared" si="518"/>
        <v>#DIV/0!</v>
      </c>
      <c r="AO462" s="39" t="e">
        <f t="shared" si="519"/>
        <v>#DIV/0!</v>
      </c>
      <c r="AP462" s="56" t="e">
        <f t="shared" si="520"/>
        <v>#DIV/0!</v>
      </c>
      <c r="AQ462" s="39" t="e">
        <f t="shared" si="521"/>
        <v>#DIV/0!</v>
      </c>
      <c r="AR462" s="56" t="e">
        <f t="shared" si="522"/>
        <v>#DIV/0!</v>
      </c>
      <c r="AS462" s="43" t="e">
        <f t="shared" si="523"/>
        <v>#DIV/0!</v>
      </c>
      <c r="AT462" s="58" t="e">
        <f t="shared" si="524"/>
        <v>#DIV/0!</v>
      </c>
      <c r="AU462" s="42">
        <f t="shared" si="525"/>
        <v>0</v>
      </c>
      <c r="AV462" s="61">
        <f t="shared" si="526"/>
        <v>0</v>
      </c>
      <c r="AW462" s="39" t="e">
        <f t="shared" si="527"/>
        <v>#DIV/0!</v>
      </c>
      <c r="AX462" s="61" t="e">
        <f t="shared" si="528"/>
        <v>#DIV/0!</v>
      </c>
      <c r="AY462" s="41" t="e">
        <f t="shared" si="529"/>
        <v>#DIV/0!</v>
      </c>
      <c r="AZ462" s="61" t="e">
        <f t="shared" si="530"/>
        <v>#DIV/0!</v>
      </c>
      <c r="BA462" s="39" t="e">
        <f t="shared" si="531"/>
        <v>#DIV/0!</v>
      </c>
      <c r="BB462" s="64" t="e">
        <f t="shared" si="532"/>
        <v>#DIV/0!</v>
      </c>
      <c r="BC462" s="42">
        <f t="shared" si="533"/>
        <v>0</v>
      </c>
      <c r="BD462" s="61">
        <f t="shared" si="534"/>
        <v>0</v>
      </c>
      <c r="BE462" s="39" t="e">
        <f t="shared" si="535"/>
        <v>#DIV/0!</v>
      </c>
      <c r="BF462" s="61" t="e">
        <f t="shared" si="536"/>
        <v>#DIV/0!</v>
      </c>
      <c r="BG462" s="41" t="e">
        <f t="shared" si="537"/>
        <v>#DIV/0!</v>
      </c>
      <c r="BH462" s="61" t="e">
        <f t="shared" si="538"/>
        <v>#DIV/0!</v>
      </c>
      <c r="BI462" s="39" t="e">
        <f t="shared" si="539"/>
        <v>#DIV/0!</v>
      </c>
      <c r="BJ462" s="64" t="e">
        <f t="shared" si="540"/>
        <v>#DIV/0!</v>
      </c>
      <c r="BK462" s="39" t="e">
        <f t="shared" si="541"/>
        <v>#DIV/0!</v>
      </c>
      <c r="BL462" s="64" t="e">
        <f t="shared" si="542"/>
        <v>#DIV/0!</v>
      </c>
      <c r="BM462" s="43" t="e">
        <f t="shared" si="543"/>
        <v>#DIV/0!</v>
      </c>
      <c r="BN462" s="66" t="e">
        <f t="shared" si="544"/>
        <v>#DIV/0!</v>
      </c>
      <c r="BO462" s="17">
        <f t="shared" si="545"/>
        <v>0</v>
      </c>
      <c r="BP462" s="68">
        <f t="shared" si="546"/>
        <v>0</v>
      </c>
      <c r="BQ462" s="39">
        <f t="shared" si="547"/>
        <v>0</v>
      </c>
      <c r="BR462" s="69">
        <f t="shared" si="548"/>
        <v>0</v>
      </c>
      <c r="BS462" s="44" t="e">
        <f t="shared" si="549"/>
        <v>#DIV/0!</v>
      </c>
      <c r="BT462" s="70" t="e">
        <f t="shared" si="550"/>
        <v>#DIV/0!</v>
      </c>
      <c r="BU462" s="43" t="str">
        <f t="shared" si="551"/>
        <v>REPROVADO</v>
      </c>
      <c r="BV462" s="71" t="str">
        <f t="shared" si="552"/>
        <v>REPROVADO</v>
      </c>
    </row>
    <row r="463" spans="1:74">
      <c r="A463" s="17">
        <f>'PLANILHA PRINCIPAL'!C465</f>
        <v>0</v>
      </c>
      <c r="B463" s="45">
        <f>'PLANILHA PRINCIPAL'!D465</f>
        <v>0</v>
      </c>
      <c r="C463" s="17">
        <f t="shared" si="484"/>
        <v>60</v>
      </c>
      <c r="D463" s="45">
        <f t="shared" si="485"/>
        <v>24500</v>
      </c>
      <c r="E463" s="17">
        <f t="shared" si="486"/>
        <v>0.6</v>
      </c>
      <c r="F463" s="45">
        <f t="shared" si="487"/>
        <v>1</v>
      </c>
      <c r="G463" s="17">
        <f t="shared" si="488"/>
        <v>0.8</v>
      </c>
      <c r="H463" s="45">
        <f t="shared" si="489"/>
        <v>1.4</v>
      </c>
      <c r="I463" s="17">
        <f t="shared" si="490"/>
        <v>1.8</v>
      </c>
      <c r="J463" s="45">
        <f>'PLANILHA PRINCIPAL'!E465</f>
        <v>0</v>
      </c>
      <c r="K463" s="17">
        <f t="shared" si="491"/>
        <v>0.2</v>
      </c>
      <c r="L463" s="45">
        <f t="shared" si="492"/>
        <v>0.3</v>
      </c>
      <c r="M463" s="17">
        <f t="shared" si="493"/>
        <v>0.8</v>
      </c>
      <c r="N463" s="72">
        <f>'PLANILHA PRINCIPAL'!F465</f>
        <v>0</v>
      </c>
      <c r="O463" s="39">
        <f>'PLANILHA PRINCIPAL'!G465</f>
        <v>0</v>
      </c>
      <c r="P463" s="47">
        <f t="shared" si="494"/>
        <v>0.48</v>
      </c>
      <c r="Q463" s="39">
        <f t="shared" si="495"/>
        <v>20.571428571428569</v>
      </c>
      <c r="R463" s="48">
        <f t="shared" si="496"/>
        <v>20.779220779220779</v>
      </c>
      <c r="S463" s="17">
        <f t="shared" si="497"/>
        <v>11760</v>
      </c>
      <c r="T463" s="49">
        <f t="shared" si="498"/>
        <v>0</v>
      </c>
      <c r="U463" s="40">
        <f t="shared" si="499"/>
        <v>0</v>
      </c>
      <c r="V463" s="49">
        <f t="shared" si="500"/>
        <v>0</v>
      </c>
      <c r="W463" s="40">
        <f t="shared" si="501"/>
        <v>0</v>
      </c>
      <c r="X463" s="49">
        <f t="shared" si="502"/>
        <v>0</v>
      </c>
      <c r="Y463" s="41" t="e">
        <f t="shared" si="503"/>
        <v>#DIV/0!</v>
      </c>
      <c r="Z463" s="50" t="e">
        <f t="shared" si="504"/>
        <v>#DIV/0!</v>
      </c>
      <c r="AA463" s="17">
        <f t="shared" si="505"/>
        <v>0.5</v>
      </c>
      <c r="AB463" s="51" t="e">
        <f t="shared" si="506"/>
        <v>#DIV/0!</v>
      </c>
      <c r="AC463" s="39" t="e">
        <f t="shared" si="507"/>
        <v>#DIV/0!</v>
      </c>
      <c r="AD463" s="48" t="e">
        <f t="shared" si="508"/>
        <v>#DIV/0!</v>
      </c>
      <c r="AE463" s="42">
        <f t="shared" si="509"/>
        <v>0</v>
      </c>
      <c r="AF463" s="54">
        <f t="shared" si="510"/>
        <v>0</v>
      </c>
      <c r="AG463" s="39" t="e">
        <f t="shared" si="511"/>
        <v>#DIV/0!</v>
      </c>
      <c r="AH463" s="54" t="e">
        <f t="shared" si="512"/>
        <v>#DIV/0!</v>
      </c>
      <c r="AI463" s="39" t="e">
        <f t="shared" si="513"/>
        <v>#DIV/0!</v>
      </c>
      <c r="AJ463" s="56" t="e">
        <f t="shared" si="514"/>
        <v>#DIV/0!</v>
      </c>
      <c r="AK463" s="42">
        <f t="shared" si="515"/>
        <v>0</v>
      </c>
      <c r="AL463" s="54">
        <f t="shared" si="516"/>
        <v>0</v>
      </c>
      <c r="AM463" s="39" t="e">
        <f t="shared" si="517"/>
        <v>#DIV/0!</v>
      </c>
      <c r="AN463" s="54" t="e">
        <f t="shared" si="518"/>
        <v>#DIV/0!</v>
      </c>
      <c r="AO463" s="39" t="e">
        <f t="shared" si="519"/>
        <v>#DIV/0!</v>
      </c>
      <c r="AP463" s="56" t="e">
        <f t="shared" si="520"/>
        <v>#DIV/0!</v>
      </c>
      <c r="AQ463" s="39" t="e">
        <f t="shared" si="521"/>
        <v>#DIV/0!</v>
      </c>
      <c r="AR463" s="56" t="e">
        <f t="shared" si="522"/>
        <v>#DIV/0!</v>
      </c>
      <c r="AS463" s="43" t="e">
        <f t="shared" si="523"/>
        <v>#DIV/0!</v>
      </c>
      <c r="AT463" s="58" t="e">
        <f t="shared" si="524"/>
        <v>#DIV/0!</v>
      </c>
      <c r="AU463" s="42">
        <f t="shared" si="525"/>
        <v>0</v>
      </c>
      <c r="AV463" s="61">
        <f t="shared" si="526"/>
        <v>0</v>
      </c>
      <c r="AW463" s="39" t="e">
        <f t="shared" si="527"/>
        <v>#DIV/0!</v>
      </c>
      <c r="AX463" s="61" t="e">
        <f t="shared" si="528"/>
        <v>#DIV/0!</v>
      </c>
      <c r="AY463" s="41" t="e">
        <f t="shared" si="529"/>
        <v>#DIV/0!</v>
      </c>
      <c r="AZ463" s="61" t="e">
        <f t="shared" si="530"/>
        <v>#DIV/0!</v>
      </c>
      <c r="BA463" s="39" t="e">
        <f t="shared" si="531"/>
        <v>#DIV/0!</v>
      </c>
      <c r="BB463" s="64" t="e">
        <f t="shared" si="532"/>
        <v>#DIV/0!</v>
      </c>
      <c r="BC463" s="42">
        <f t="shared" si="533"/>
        <v>0</v>
      </c>
      <c r="BD463" s="61">
        <f t="shared" si="534"/>
        <v>0</v>
      </c>
      <c r="BE463" s="39" t="e">
        <f t="shared" si="535"/>
        <v>#DIV/0!</v>
      </c>
      <c r="BF463" s="61" t="e">
        <f t="shared" si="536"/>
        <v>#DIV/0!</v>
      </c>
      <c r="BG463" s="41" t="e">
        <f t="shared" si="537"/>
        <v>#DIV/0!</v>
      </c>
      <c r="BH463" s="61" t="e">
        <f t="shared" si="538"/>
        <v>#DIV/0!</v>
      </c>
      <c r="BI463" s="39" t="e">
        <f t="shared" si="539"/>
        <v>#DIV/0!</v>
      </c>
      <c r="BJ463" s="64" t="e">
        <f t="shared" si="540"/>
        <v>#DIV/0!</v>
      </c>
      <c r="BK463" s="39" t="e">
        <f t="shared" si="541"/>
        <v>#DIV/0!</v>
      </c>
      <c r="BL463" s="64" t="e">
        <f t="shared" si="542"/>
        <v>#DIV/0!</v>
      </c>
      <c r="BM463" s="43" t="e">
        <f t="shared" si="543"/>
        <v>#DIV/0!</v>
      </c>
      <c r="BN463" s="66" t="e">
        <f t="shared" si="544"/>
        <v>#DIV/0!</v>
      </c>
      <c r="BO463" s="17">
        <f t="shared" si="545"/>
        <v>0</v>
      </c>
      <c r="BP463" s="68">
        <f t="shared" si="546"/>
        <v>0</v>
      </c>
      <c r="BQ463" s="39">
        <f t="shared" si="547"/>
        <v>0</v>
      </c>
      <c r="BR463" s="69">
        <f t="shared" si="548"/>
        <v>0</v>
      </c>
      <c r="BS463" s="44" t="e">
        <f t="shared" si="549"/>
        <v>#DIV/0!</v>
      </c>
      <c r="BT463" s="70" t="e">
        <f t="shared" si="550"/>
        <v>#DIV/0!</v>
      </c>
      <c r="BU463" s="43" t="str">
        <f t="shared" si="551"/>
        <v>REPROVADO</v>
      </c>
      <c r="BV463" s="71" t="str">
        <f t="shared" si="552"/>
        <v>REPROVADO</v>
      </c>
    </row>
    <row r="464" spans="1:74">
      <c r="A464" s="17">
        <f>'PLANILHA PRINCIPAL'!C466</f>
        <v>0</v>
      </c>
      <c r="B464" s="45">
        <f>'PLANILHA PRINCIPAL'!D466</f>
        <v>0</v>
      </c>
      <c r="C464" s="17">
        <f t="shared" si="484"/>
        <v>60</v>
      </c>
      <c r="D464" s="45">
        <f t="shared" si="485"/>
        <v>24500</v>
      </c>
      <c r="E464" s="17">
        <f t="shared" si="486"/>
        <v>0.6</v>
      </c>
      <c r="F464" s="45">
        <f t="shared" si="487"/>
        <v>1</v>
      </c>
      <c r="G464" s="17">
        <f t="shared" si="488"/>
        <v>0.8</v>
      </c>
      <c r="H464" s="45">
        <f t="shared" si="489"/>
        <v>1.4</v>
      </c>
      <c r="I464" s="17">
        <f t="shared" si="490"/>
        <v>1.8</v>
      </c>
      <c r="J464" s="45">
        <f>'PLANILHA PRINCIPAL'!E466</f>
        <v>0</v>
      </c>
      <c r="K464" s="17">
        <f t="shared" si="491"/>
        <v>0.2</v>
      </c>
      <c r="L464" s="45">
        <f t="shared" si="492"/>
        <v>0.3</v>
      </c>
      <c r="M464" s="17">
        <f t="shared" si="493"/>
        <v>0.8</v>
      </c>
      <c r="N464" s="72">
        <f>'PLANILHA PRINCIPAL'!F466</f>
        <v>0</v>
      </c>
      <c r="O464" s="39">
        <f>'PLANILHA PRINCIPAL'!G466</f>
        <v>0</v>
      </c>
      <c r="P464" s="47">
        <f t="shared" si="494"/>
        <v>0.48</v>
      </c>
      <c r="Q464" s="39">
        <f t="shared" si="495"/>
        <v>20.571428571428569</v>
      </c>
      <c r="R464" s="48">
        <f t="shared" si="496"/>
        <v>20.779220779220779</v>
      </c>
      <c r="S464" s="17">
        <f t="shared" si="497"/>
        <v>11760</v>
      </c>
      <c r="T464" s="49">
        <f t="shared" si="498"/>
        <v>0</v>
      </c>
      <c r="U464" s="40">
        <f t="shared" si="499"/>
        <v>0</v>
      </c>
      <c r="V464" s="49">
        <f t="shared" si="500"/>
        <v>0</v>
      </c>
      <c r="W464" s="40">
        <f t="shared" si="501"/>
        <v>0</v>
      </c>
      <c r="X464" s="49">
        <f t="shared" si="502"/>
        <v>0</v>
      </c>
      <c r="Y464" s="41" t="e">
        <f t="shared" si="503"/>
        <v>#DIV/0!</v>
      </c>
      <c r="Z464" s="50" t="e">
        <f t="shared" si="504"/>
        <v>#DIV/0!</v>
      </c>
      <c r="AA464" s="17">
        <f t="shared" si="505"/>
        <v>0.5</v>
      </c>
      <c r="AB464" s="51" t="e">
        <f t="shared" si="506"/>
        <v>#DIV/0!</v>
      </c>
      <c r="AC464" s="39" t="e">
        <f t="shared" si="507"/>
        <v>#DIV/0!</v>
      </c>
      <c r="AD464" s="48" t="e">
        <f t="shared" si="508"/>
        <v>#DIV/0!</v>
      </c>
      <c r="AE464" s="42">
        <f t="shared" si="509"/>
        <v>0</v>
      </c>
      <c r="AF464" s="54">
        <f t="shared" si="510"/>
        <v>0</v>
      </c>
      <c r="AG464" s="39" t="e">
        <f t="shared" si="511"/>
        <v>#DIV/0!</v>
      </c>
      <c r="AH464" s="54" t="e">
        <f t="shared" si="512"/>
        <v>#DIV/0!</v>
      </c>
      <c r="AI464" s="39" t="e">
        <f t="shared" si="513"/>
        <v>#DIV/0!</v>
      </c>
      <c r="AJ464" s="56" t="e">
        <f t="shared" si="514"/>
        <v>#DIV/0!</v>
      </c>
      <c r="AK464" s="42">
        <f t="shared" si="515"/>
        <v>0</v>
      </c>
      <c r="AL464" s="54">
        <f t="shared" si="516"/>
        <v>0</v>
      </c>
      <c r="AM464" s="39" t="e">
        <f t="shared" si="517"/>
        <v>#DIV/0!</v>
      </c>
      <c r="AN464" s="54" t="e">
        <f t="shared" si="518"/>
        <v>#DIV/0!</v>
      </c>
      <c r="AO464" s="39" t="e">
        <f t="shared" si="519"/>
        <v>#DIV/0!</v>
      </c>
      <c r="AP464" s="56" t="e">
        <f t="shared" si="520"/>
        <v>#DIV/0!</v>
      </c>
      <c r="AQ464" s="39" t="e">
        <f t="shared" si="521"/>
        <v>#DIV/0!</v>
      </c>
      <c r="AR464" s="56" t="e">
        <f t="shared" si="522"/>
        <v>#DIV/0!</v>
      </c>
      <c r="AS464" s="43" t="e">
        <f t="shared" si="523"/>
        <v>#DIV/0!</v>
      </c>
      <c r="AT464" s="58" t="e">
        <f t="shared" si="524"/>
        <v>#DIV/0!</v>
      </c>
      <c r="AU464" s="42">
        <f t="shared" si="525"/>
        <v>0</v>
      </c>
      <c r="AV464" s="61">
        <f t="shared" si="526"/>
        <v>0</v>
      </c>
      <c r="AW464" s="39" t="e">
        <f t="shared" si="527"/>
        <v>#DIV/0!</v>
      </c>
      <c r="AX464" s="61" t="e">
        <f t="shared" si="528"/>
        <v>#DIV/0!</v>
      </c>
      <c r="AY464" s="41" t="e">
        <f t="shared" si="529"/>
        <v>#DIV/0!</v>
      </c>
      <c r="AZ464" s="61" t="e">
        <f t="shared" si="530"/>
        <v>#DIV/0!</v>
      </c>
      <c r="BA464" s="39" t="e">
        <f t="shared" si="531"/>
        <v>#DIV/0!</v>
      </c>
      <c r="BB464" s="64" t="e">
        <f t="shared" si="532"/>
        <v>#DIV/0!</v>
      </c>
      <c r="BC464" s="42">
        <f t="shared" si="533"/>
        <v>0</v>
      </c>
      <c r="BD464" s="61">
        <f t="shared" si="534"/>
        <v>0</v>
      </c>
      <c r="BE464" s="39" t="e">
        <f t="shared" si="535"/>
        <v>#DIV/0!</v>
      </c>
      <c r="BF464" s="61" t="e">
        <f t="shared" si="536"/>
        <v>#DIV/0!</v>
      </c>
      <c r="BG464" s="41" t="e">
        <f t="shared" si="537"/>
        <v>#DIV/0!</v>
      </c>
      <c r="BH464" s="61" t="e">
        <f t="shared" si="538"/>
        <v>#DIV/0!</v>
      </c>
      <c r="BI464" s="39" t="e">
        <f t="shared" si="539"/>
        <v>#DIV/0!</v>
      </c>
      <c r="BJ464" s="64" t="e">
        <f t="shared" si="540"/>
        <v>#DIV/0!</v>
      </c>
      <c r="BK464" s="39" t="e">
        <f t="shared" si="541"/>
        <v>#DIV/0!</v>
      </c>
      <c r="BL464" s="64" t="e">
        <f t="shared" si="542"/>
        <v>#DIV/0!</v>
      </c>
      <c r="BM464" s="43" t="e">
        <f t="shared" si="543"/>
        <v>#DIV/0!</v>
      </c>
      <c r="BN464" s="66" t="e">
        <f t="shared" si="544"/>
        <v>#DIV/0!</v>
      </c>
      <c r="BO464" s="17">
        <f t="shared" si="545"/>
        <v>0</v>
      </c>
      <c r="BP464" s="68">
        <f t="shared" si="546"/>
        <v>0</v>
      </c>
      <c r="BQ464" s="39">
        <f t="shared" si="547"/>
        <v>0</v>
      </c>
      <c r="BR464" s="69">
        <f t="shared" si="548"/>
        <v>0</v>
      </c>
      <c r="BS464" s="44" t="e">
        <f t="shared" si="549"/>
        <v>#DIV/0!</v>
      </c>
      <c r="BT464" s="70" t="e">
        <f t="shared" si="550"/>
        <v>#DIV/0!</v>
      </c>
      <c r="BU464" s="43" t="str">
        <f t="shared" si="551"/>
        <v>REPROVADO</v>
      </c>
      <c r="BV464" s="71" t="str">
        <f t="shared" si="552"/>
        <v>REPROVADO</v>
      </c>
    </row>
    <row r="465" spans="1:74">
      <c r="A465" s="17">
        <f>'PLANILHA PRINCIPAL'!C467</f>
        <v>0</v>
      </c>
      <c r="B465" s="45">
        <f>'PLANILHA PRINCIPAL'!D467</f>
        <v>0</v>
      </c>
      <c r="C465" s="17">
        <f t="shared" si="484"/>
        <v>60</v>
      </c>
      <c r="D465" s="45">
        <f t="shared" si="485"/>
        <v>24500</v>
      </c>
      <c r="E465" s="17">
        <f t="shared" si="486"/>
        <v>0.6</v>
      </c>
      <c r="F465" s="45">
        <f t="shared" si="487"/>
        <v>1</v>
      </c>
      <c r="G465" s="17">
        <f t="shared" si="488"/>
        <v>0.8</v>
      </c>
      <c r="H465" s="45">
        <f t="shared" si="489"/>
        <v>1.4</v>
      </c>
      <c r="I465" s="17">
        <f t="shared" si="490"/>
        <v>1.8</v>
      </c>
      <c r="J465" s="45">
        <f>'PLANILHA PRINCIPAL'!E467</f>
        <v>0</v>
      </c>
      <c r="K465" s="17">
        <f t="shared" si="491"/>
        <v>0.2</v>
      </c>
      <c r="L465" s="45">
        <f t="shared" si="492"/>
        <v>0.3</v>
      </c>
      <c r="M465" s="17">
        <f t="shared" si="493"/>
        <v>0.8</v>
      </c>
      <c r="N465" s="72">
        <f>'PLANILHA PRINCIPAL'!F467</f>
        <v>0</v>
      </c>
      <c r="O465" s="39">
        <f>'PLANILHA PRINCIPAL'!G467</f>
        <v>0</v>
      </c>
      <c r="P465" s="47">
        <f t="shared" si="494"/>
        <v>0.48</v>
      </c>
      <c r="Q465" s="39">
        <f t="shared" si="495"/>
        <v>20.571428571428569</v>
      </c>
      <c r="R465" s="48">
        <f t="shared" si="496"/>
        <v>20.779220779220779</v>
      </c>
      <c r="S465" s="17">
        <f t="shared" si="497"/>
        <v>11760</v>
      </c>
      <c r="T465" s="49">
        <f t="shared" si="498"/>
        <v>0</v>
      </c>
      <c r="U465" s="40">
        <f t="shared" si="499"/>
        <v>0</v>
      </c>
      <c r="V465" s="49">
        <f t="shared" si="500"/>
        <v>0</v>
      </c>
      <c r="W465" s="40">
        <f t="shared" si="501"/>
        <v>0</v>
      </c>
      <c r="X465" s="49">
        <f t="shared" si="502"/>
        <v>0</v>
      </c>
      <c r="Y465" s="41" t="e">
        <f t="shared" si="503"/>
        <v>#DIV/0!</v>
      </c>
      <c r="Z465" s="50" t="e">
        <f t="shared" si="504"/>
        <v>#DIV/0!</v>
      </c>
      <c r="AA465" s="17">
        <f t="shared" si="505"/>
        <v>0.5</v>
      </c>
      <c r="AB465" s="51" t="e">
        <f t="shared" si="506"/>
        <v>#DIV/0!</v>
      </c>
      <c r="AC465" s="39" t="e">
        <f t="shared" si="507"/>
        <v>#DIV/0!</v>
      </c>
      <c r="AD465" s="48" t="e">
        <f t="shared" si="508"/>
        <v>#DIV/0!</v>
      </c>
      <c r="AE465" s="42">
        <f t="shared" si="509"/>
        <v>0</v>
      </c>
      <c r="AF465" s="54">
        <f t="shared" si="510"/>
        <v>0</v>
      </c>
      <c r="AG465" s="39" t="e">
        <f t="shared" si="511"/>
        <v>#DIV/0!</v>
      </c>
      <c r="AH465" s="54" t="e">
        <f t="shared" si="512"/>
        <v>#DIV/0!</v>
      </c>
      <c r="AI465" s="39" t="e">
        <f t="shared" si="513"/>
        <v>#DIV/0!</v>
      </c>
      <c r="AJ465" s="56" t="e">
        <f t="shared" si="514"/>
        <v>#DIV/0!</v>
      </c>
      <c r="AK465" s="42">
        <f t="shared" si="515"/>
        <v>0</v>
      </c>
      <c r="AL465" s="54">
        <f t="shared" si="516"/>
        <v>0</v>
      </c>
      <c r="AM465" s="39" t="e">
        <f t="shared" si="517"/>
        <v>#DIV/0!</v>
      </c>
      <c r="AN465" s="54" t="e">
        <f t="shared" si="518"/>
        <v>#DIV/0!</v>
      </c>
      <c r="AO465" s="39" t="e">
        <f t="shared" si="519"/>
        <v>#DIV/0!</v>
      </c>
      <c r="AP465" s="56" t="e">
        <f t="shared" si="520"/>
        <v>#DIV/0!</v>
      </c>
      <c r="AQ465" s="39" t="e">
        <f t="shared" si="521"/>
        <v>#DIV/0!</v>
      </c>
      <c r="AR465" s="56" t="e">
        <f t="shared" si="522"/>
        <v>#DIV/0!</v>
      </c>
      <c r="AS465" s="43" t="e">
        <f t="shared" si="523"/>
        <v>#DIV/0!</v>
      </c>
      <c r="AT465" s="58" t="e">
        <f t="shared" si="524"/>
        <v>#DIV/0!</v>
      </c>
      <c r="AU465" s="42">
        <f t="shared" si="525"/>
        <v>0</v>
      </c>
      <c r="AV465" s="61">
        <f t="shared" si="526"/>
        <v>0</v>
      </c>
      <c r="AW465" s="39" t="e">
        <f t="shared" si="527"/>
        <v>#DIV/0!</v>
      </c>
      <c r="AX465" s="61" t="e">
        <f t="shared" si="528"/>
        <v>#DIV/0!</v>
      </c>
      <c r="AY465" s="41" t="e">
        <f t="shared" si="529"/>
        <v>#DIV/0!</v>
      </c>
      <c r="AZ465" s="61" t="e">
        <f t="shared" si="530"/>
        <v>#DIV/0!</v>
      </c>
      <c r="BA465" s="39" t="e">
        <f t="shared" si="531"/>
        <v>#DIV/0!</v>
      </c>
      <c r="BB465" s="64" t="e">
        <f t="shared" si="532"/>
        <v>#DIV/0!</v>
      </c>
      <c r="BC465" s="42">
        <f t="shared" si="533"/>
        <v>0</v>
      </c>
      <c r="BD465" s="61">
        <f t="shared" si="534"/>
        <v>0</v>
      </c>
      <c r="BE465" s="39" t="e">
        <f t="shared" si="535"/>
        <v>#DIV/0!</v>
      </c>
      <c r="BF465" s="61" t="e">
        <f t="shared" si="536"/>
        <v>#DIV/0!</v>
      </c>
      <c r="BG465" s="41" t="e">
        <f t="shared" si="537"/>
        <v>#DIV/0!</v>
      </c>
      <c r="BH465" s="61" t="e">
        <f t="shared" si="538"/>
        <v>#DIV/0!</v>
      </c>
      <c r="BI465" s="39" t="e">
        <f t="shared" si="539"/>
        <v>#DIV/0!</v>
      </c>
      <c r="BJ465" s="64" t="e">
        <f t="shared" si="540"/>
        <v>#DIV/0!</v>
      </c>
      <c r="BK465" s="39" t="e">
        <f t="shared" si="541"/>
        <v>#DIV/0!</v>
      </c>
      <c r="BL465" s="64" t="e">
        <f t="shared" si="542"/>
        <v>#DIV/0!</v>
      </c>
      <c r="BM465" s="43" t="e">
        <f t="shared" si="543"/>
        <v>#DIV/0!</v>
      </c>
      <c r="BN465" s="66" t="e">
        <f t="shared" si="544"/>
        <v>#DIV/0!</v>
      </c>
      <c r="BO465" s="17">
        <f t="shared" si="545"/>
        <v>0</v>
      </c>
      <c r="BP465" s="68">
        <f t="shared" si="546"/>
        <v>0</v>
      </c>
      <c r="BQ465" s="39">
        <f t="shared" si="547"/>
        <v>0</v>
      </c>
      <c r="BR465" s="69">
        <f t="shared" si="548"/>
        <v>0</v>
      </c>
      <c r="BS465" s="44" t="e">
        <f t="shared" si="549"/>
        <v>#DIV/0!</v>
      </c>
      <c r="BT465" s="70" t="e">
        <f t="shared" si="550"/>
        <v>#DIV/0!</v>
      </c>
      <c r="BU465" s="43" t="str">
        <f t="shared" si="551"/>
        <v>REPROVADO</v>
      </c>
      <c r="BV465" s="71" t="str">
        <f t="shared" si="552"/>
        <v>REPROVADO</v>
      </c>
    </row>
    <row r="466" spans="1:74">
      <c r="A466" s="17">
        <f>'PLANILHA PRINCIPAL'!C468</f>
        <v>0</v>
      </c>
      <c r="B466" s="45">
        <f>'PLANILHA PRINCIPAL'!D468</f>
        <v>0</v>
      </c>
      <c r="C466" s="17">
        <f t="shared" si="484"/>
        <v>60</v>
      </c>
      <c r="D466" s="45">
        <f t="shared" si="485"/>
        <v>24500</v>
      </c>
      <c r="E466" s="17">
        <f t="shared" si="486"/>
        <v>0.6</v>
      </c>
      <c r="F466" s="45">
        <f t="shared" si="487"/>
        <v>1</v>
      </c>
      <c r="G466" s="17">
        <f t="shared" si="488"/>
        <v>0.8</v>
      </c>
      <c r="H466" s="45">
        <f t="shared" si="489"/>
        <v>1.4</v>
      </c>
      <c r="I466" s="17">
        <f t="shared" si="490"/>
        <v>1.8</v>
      </c>
      <c r="J466" s="45">
        <f>'PLANILHA PRINCIPAL'!E468</f>
        <v>0</v>
      </c>
      <c r="K466" s="17">
        <f t="shared" si="491"/>
        <v>0.2</v>
      </c>
      <c r="L466" s="45">
        <f t="shared" si="492"/>
        <v>0.3</v>
      </c>
      <c r="M466" s="17">
        <f t="shared" si="493"/>
        <v>0.8</v>
      </c>
      <c r="N466" s="72">
        <f>'PLANILHA PRINCIPAL'!F468</f>
        <v>0</v>
      </c>
      <c r="O466" s="39">
        <f>'PLANILHA PRINCIPAL'!G468</f>
        <v>0</v>
      </c>
      <c r="P466" s="47">
        <f t="shared" si="494"/>
        <v>0.48</v>
      </c>
      <c r="Q466" s="39">
        <f t="shared" si="495"/>
        <v>20.571428571428569</v>
      </c>
      <c r="R466" s="48">
        <f t="shared" si="496"/>
        <v>20.779220779220779</v>
      </c>
      <c r="S466" s="17">
        <f t="shared" si="497"/>
        <v>11760</v>
      </c>
      <c r="T466" s="49">
        <f t="shared" si="498"/>
        <v>0</v>
      </c>
      <c r="U466" s="40">
        <f t="shared" si="499"/>
        <v>0</v>
      </c>
      <c r="V466" s="49">
        <f t="shared" si="500"/>
        <v>0</v>
      </c>
      <c r="W466" s="40">
        <f t="shared" si="501"/>
        <v>0</v>
      </c>
      <c r="X466" s="49">
        <f t="shared" si="502"/>
        <v>0</v>
      </c>
      <c r="Y466" s="41" t="e">
        <f t="shared" si="503"/>
        <v>#DIV/0!</v>
      </c>
      <c r="Z466" s="50" t="e">
        <f t="shared" si="504"/>
        <v>#DIV/0!</v>
      </c>
      <c r="AA466" s="17">
        <f t="shared" si="505"/>
        <v>0.5</v>
      </c>
      <c r="AB466" s="51" t="e">
        <f t="shared" si="506"/>
        <v>#DIV/0!</v>
      </c>
      <c r="AC466" s="39" t="e">
        <f t="shared" si="507"/>
        <v>#DIV/0!</v>
      </c>
      <c r="AD466" s="48" t="e">
        <f t="shared" si="508"/>
        <v>#DIV/0!</v>
      </c>
      <c r="AE466" s="42">
        <f t="shared" si="509"/>
        <v>0</v>
      </c>
      <c r="AF466" s="54">
        <f t="shared" si="510"/>
        <v>0</v>
      </c>
      <c r="AG466" s="39" t="e">
        <f t="shared" si="511"/>
        <v>#DIV/0!</v>
      </c>
      <c r="AH466" s="54" t="e">
        <f t="shared" si="512"/>
        <v>#DIV/0!</v>
      </c>
      <c r="AI466" s="39" t="e">
        <f t="shared" si="513"/>
        <v>#DIV/0!</v>
      </c>
      <c r="AJ466" s="56" t="e">
        <f t="shared" si="514"/>
        <v>#DIV/0!</v>
      </c>
      <c r="AK466" s="42">
        <f t="shared" si="515"/>
        <v>0</v>
      </c>
      <c r="AL466" s="54">
        <f t="shared" si="516"/>
        <v>0</v>
      </c>
      <c r="AM466" s="39" t="e">
        <f t="shared" si="517"/>
        <v>#DIV/0!</v>
      </c>
      <c r="AN466" s="54" t="e">
        <f t="shared" si="518"/>
        <v>#DIV/0!</v>
      </c>
      <c r="AO466" s="39" t="e">
        <f t="shared" si="519"/>
        <v>#DIV/0!</v>
      </c>
      <c r="AP466" s="56" t="e">
        <f t="shared" si="520"/>
        <v>#DIV/0!</v>
      </c>
      <c r="AQ466" s="39" t="e">
        <f t="shared" si="521"/>
        <v>#DIV/0!</v>
      </c>
      <c r="AR466" s="56" t="e">
        <f t="shared" si="522"/>
        <v>#DIV/0!</v>
      </c>
      <c r="AS466" s="43" t="e">
        <f t="shared" si="523"/>
        <v>#DIV/0!</v>
      </c>
      <c r="AT466" s="58" t="e">
        <f t="shared" si="524"/>
        <v>#DIV/0!</v>
      </c>
      <c r="AU466" s="42">
        <f t="shared" si="525"/>
        <v>0</v>
      </c>
      <c r="AV466" s="61">
        <f t="shared" si="526"/>
        <v>0</v>
      </c>
      <c r="AW466" s="39" t="e">
        <f t="shared" si="527"/>
        <v>#DIV/0!</v>
      </c>
      <c r="AX466" s="61" t="e">
        <f t="shared" si="528"/>
        <v>#DIV/0!</v>
      </c>
      <c r="AY466" s="41" t="e">
        <f t="shared" si="529"/>
        <v>#DIV/0!</v>
      </c>
      <c r="AZ466" s="61" t="e">
        <f t="shared" si="530"/>
        <v>#DIV/0!</v>
      </c>
      <c r="BA466" s="39" t="e">
        <f t="shared" si="531"/>
        <v>#DIV/0!</v>
      </c>
      <c r="BB466" s="64" t="e">
        <f t="shared" si="532"/>
        <v>#DIV/0!</v>
      </c>
      <c r="BC466" s="42">
        <f t="shared" si="533"/>
        <v>0</v>
      </c>
      <c r="BD466" s="61">
        <f t="shared" si="534"/>
        <v>0</v>
      </c>
      <c r="BE466" s="39" t="e">
        <f t="shared" si="535"/>
        <v>#DIV/0!</v>
      </c>
      <c r="BF466" s="61" t="e">
        <f t="shared" si="536"/>
        <v>#DIV/0!</v>
      </c>
      <c r="BG466" s="41" t="e">
        <f t="shared" si="537"/>
        <v>#DIV/0!</v>
      </c>
      <c r="BH466" s="61" t="e">
        <f t="shared" si="538"/>
        <v>#DIV/0!</v>
      </c>
      <c r="BI466" s="39" t="e">
        <f t="shared" si="539"/>
        <v>#DIV/0!</v>
      </c>
      <c r="BJ466" s="64" t="e">
        <f t="shared" si="540"/>
        <v>#DIV/0!</v>
      </c>
      <c r="BK466" s="39" t="e">
        <f t="shared" si="541"/>
        <v>#DIV/0!</v>
      </c>
      <c r="BL466" s="64" t="e">
        <f t="shared" si="542"/>
        <v>#DIV/0!</v>
      </c>
      <c r="BM466" s="43" t="e">
        <f t="shared" si="543"/>
        <v>#DIV/0!</v>
      </c>
      <c r="BN466" s="66" t="e">
        <f t="shared" si="544"/>
        <v>#DIV/0!</v>
      </c>
      <c r="BO466" s="17">
        <f t="shared" si="545"/>
        <v>0</v>
      </c>
      <c r="BP466" s="68">
        <f t="shared" si="546"/>
        <v>0</v>
      </c>
      <c r="BQ466" s="39">
        <f t="shared" si="547"/>
        <v>0</v>
      </c>
      <c r="BR466" s="69">
        <f t="shared" si="548"/>
        <v>0</v>
      </c>
      <c r="BS466" s="44" t="e">
        <f t="shared" si="549"/>
        <v>#DIV/0!</v>
      </c>
      <c r="BT466" s="70" t="e">
        <f t="shared" si="550"/>
        <v>#DIV/0!</v>
      </c>
      <c r="BU466" s="43" t="str">
        <f t="shared" si="551"/>
        <v>REPROVADO</v>
      </c>
      <c r="BV466" s="71" t="str">
        <f t="shared" si="552"/>
        <v>REPROVADO</v>
      </c>
    </row>
    <row r="467" spans="1:74">
      <c r="A467" s="17">
        <f>'PLANILHA PRINCIPAL'!C469</f>
        <v>0</v>
      </c>
      <c r="B467" s="45">
        <f>'PLANILHA PRINCIPAL'!D469</f>
        <v>0</v>
      </c>
      <c r="C467" s="17">
        <f t="shared" si="484"/>
        <v>60</v>
      </c>
      <c r="D467" s="45">
        <f t="shared" si="485"/>
        <v>24500</v>
      </c>
      <c r="E467" s="17">
        <f t="shared" si="486"/>
        <v>0.6</v>
      </c>
      <c r="F467" s="45">
        <f t="shared" si="487"/>
        <v>1</v>
      </c>
      <c r="G467" s="17">
        <f t="shared" si="488"/>
        <v>0.8</v>
      </c>
      <c r="H467" s="45">
        <f t="shared" si="489"/>
        <v>1.4</v>
      </c>
      <c r="I467" s="17">
        <f t="shared" si="490"/>
        <v>1.8</v>
      </c>
      <c r="J467" s="45">
        <f>'PLANILHA PRINCIPAL'!E469</f>
        <v>0</v>
      </c>
      <c r="K467" s="17">
        <f t="shared" si="491"/>
        <v>0.2</v>
      </c>
      <c r="L467" s="45">
        <f t="shared" si="492"/>
        <v>0.3</v>
      </c>
      <c r="M467" s="17">
        <f t="shared" si="493"/>
        <v>0.8</v>
      </c>
      <c r="N467" s="72">
        <f>'PLANILHA PRINCIPAL'!F469</f>
        <v>0</v>
      </c>
      <c r="O467" s="39">
        <f>'PLANILHA PRINCIPAL'!G469</f>
        <v>0</v>
      </c>
      <c r="P467" s="47">
        <f t="shared" si="494"/>
        <v>0.48</v>
      </c>
      <c r="Q467" s="39">
        <f t="shared" si="495"/>
        <v>20.571428571428569</v>
      </c>
      <c r="R467" s="48">
        <f t="shared" si="496"/>
        <v>20.779220779220779</v>
      </c>
      <c r="S467" s="17">
        <f t="shared" si="497"/>
        <v>11760</v>
      </c>
      <c r="T467" s="49">
        <f t="shared" si="498"/>
        <v>0</v>
      </c>
      <c r="U467" s="40">
        <f t="shared" si="499"/>
        <v>0</v>
      </c>
      <c r="V467" s="49">
        <f t="shared" si="500"/>
        <v>0</v>
      </c>
      <c r="W467" s="40">
        <f t="shared" si="501"/>
        <v>0</v>
      </c>
      <c r="X467" s="49">
        <f t="shared" si="502"/>
        <v>0</v>
      </c>
      <c r="Y467" s="41" t="e">
        <f t="shared" si="503"/>
        <v>#DIV/0!</v>
      </c>
      <c r="Z467" s="50" t="e">
        <f t="shared" si="504"/>
        <v>#DIV/0!</v>
      </c>
      <c r="AA467" s="17">
        <f t="shared" si="505"/>
        <v>0.5</v>
      </c>
      <c r="AB467" s="51" t="e">
        <f t="shared" si="506"/>
        <v>#DIV/0!</v>
      </c>
      <c r="AC467" s="39" t="e">
        <f t="shared" si="507"/>
        <v>#DIV/0!</v>
      </c>
      <c r="AD467" s="48" t="e">
        <f t="shared" si="508"/>
        <v>#DIV/0!</v>
      </c>
      <c r="AE467" s="42">
        <f t="shared" si="509"/>
        <v>0</v>
      </c>
      <c r="AF467" s="54">
        <f t="shared" si="510"/>
        <v>0</v>
      </c>
      <c r="AG467" s="39" t="e">
        <f t="shared" si="511"/>
        <v>#DIV/0!</v>
      </c>
      <c r="AH467" s="54" t="e">
        <f t="shared" si="512"/>
        <v>#DIV/0!</v>
      </c>
      <c r="AI467" s="39" t="e">
        <f t="shared" si="513"/>
        <v>#DIV/0!</v>
      </c>
      <c r="AJ467" s="56" t="e">
        <f t="shared" si="514"/>
        <v>#DIV/0!</v>
      </c>
      <c r="AK467" s="42">
        <f t="shared" si="515"/>
        <v>0</v>
      </c>
      <c r="AL467" s="54">
        <f t="shared" si="516"/>
        <v>0</v>
      </c>
      <c r="AM467" s="39" t="e">
        <f t="shared" si="517"/>
        <v>#DIV/0!</v>
      </c>
      <c r="AN467" s="54" t="e">
        <f t="shared" si="518"/>
        <v>#DIV/0!</v>
      </c>
      <c r="AO467" s="39" t="e">
        <f t="shared" si="519"/>
        <v>#DIV/0!</v>
      </c>
      <c r="AP467" s="56" t="e">
        <f t="shared" si="520"/>
        <v>#DIV/0!</v>
      </c>
      <c r="AQ467" s="39" t="e">
        <f t="shared" si="521"/>
        <v>#DIV/0!</v>
      </c>
      <c r="AR467" s="56" t="e">
        <f t="shared" si="522"/>
        <v>#DIV/0!</v>
      </c>
      <c r="AS467" s="43" t="e">
        <f t="shared" si="523"/>
        <v>#DIV/0!</v>
      </c>
      <c r="AT467" s="58" t="e">
        <f t="shared" si="524"/>
        <v>#DIV/0!</v>
      </c>
      <c r="AU467" s="42">
        <f t="shared" si="525"/>
        <v>0</v>
      </c>
      <c r="AV467" s="61">
        <f t="shared" si="526"/>
        <v>0</v>
      </c>
      <c r="AW467" s="39" t="e">
        <f t="shared" si="527"/>
        <v>#DIV/0!</v>
      </c>
      <c r="AX467" s="61" t="e">
        <f t="shared" si="528"/>
        <v>#DIV/0!</v>
      </c>
      <c r="AY467" s="41" t="e">
        <f t="shared" si="529"/>
        <v>#DIV/0!</v>
      </c>
      <c r="AZ467" s="61" t="e">
        <f t="shared" si="530"/>
        <v>#DIV/0!</v>
      </c>
      <c r="BA467" s="39" t="e">
        <f t="shared" si="531"/>
        <v>#DIV/0!</v>
      </c>
      <c r="BB467" s="64" t="e">
        <f t="shared" si="532"/>
        <v>#DIV/0!</v>
      </c>
      <c r="BC467" s="42">
        <f t="shared" si="533"/>
        <v>0</v>
      </c>
      <c r="BD467" s="61">
        <f t="shared" si="534"/>
        <v>0</v>
      </c>
      <c r="BE467" s="39" t="e">
        <f t="shared" si="535"/>
        <v>#DIV/0!</v>
      </c>
      <c r="BF467" s="61" t="e">
        <f t="shared" si="536"/>
        <v>#DIV/0!</v>
      </c>
      <c r="BG467" s="41" t="e">
        <f t="shared" si="537"/>
        <v>#DIV/0!</v>
      </c>
      <c r="BH467" s="61" t="e">
        <f t="shared" si="538"/>
        <v>#DIV/0!</v>
      </c>
      <c r="BI467" s="39" t="e">
        <f t="shared" si="539"/>
        <v>#DIV/0!</v>
      </c>
      <c r="BJ467" s="64" t="e">
        <f t="shared" si="540"/>
        <v>#DIV/0!</v>
      </c>
      <c r="BK467" s="39" t="e">
        <f t="shared" si="541"/>
        <v>#DIV/0!</v>
      </c>
      <c r="BL467" s="64" t="e">
        <f t="shared" si="542"/>
        <v>#DIV/0!</v>
      </c>
      <c r="BM467" s="43" t="e">
        <f t="shared" si="543"/>
        <v>#DIV/0!</v>
      </c>
      <c r="BN467" s="66" t="e">
        <f t="shared" si="544"/>
        <v>#DIV/0!</v>
      </c>
      <c r="BO467" s="17">
        <f t="shared" si="545"/>
        <v>0</v>
      </c>
      <c r="BP467" s="68">
        <f t="shared" si="546"/>
        <v>0</v>
      </c>
      <c r="BQ467" s="39">
        <f t="shared" si="547"/>
        <v>0</v>
      </c>
      <c r="BR467" s="69">
        <f t="shared" si="548"/>
        <v>0</v>
      </c>
      <c r="BS467" s="44" t="e">
        <f t="shared" si="549"/>
        <v>#DIV/0!</v>
      </c>
      <c r="BT467" s="70" t="e">
        <f t="shared" si="550"/>
        <v>#DIV/0!</v>
      </c>
      <c r="BU467" s="43" t="str">
        <f t="shared" si="551"/>
        <v>REPROVADO</v>
      </c>
      <c r="BV467" s="71" t="str">
        <f t="shared" si="552"/>
        <v>REPROVADO</v>
      </c>
    </row>
    <row r="468" spans="1:74">
      <c r="A468" s="17">
        <f>'PLANILHA PRINCIPAL'!C470</f>
        <v>0</v>
      </c>
      <c r="B468" s="45">
        <f>'PLANILHA PRINCIPAL'!D470</f>
        <v>0</v>
      </c>
      <c r="C468" s="17">
        <f t="shared" si="484"/>
        <v>60</v>
      </c>
      <c r="D468" s="45">
        <f t="shared" si="485"/>
        <v>24500</v>
      </c>
      <c r="E468" s="17">
        <f t="shared" si="486"/>
        <v>0.6</v>
      </c>
      <c r="F468" s="45">
        <f t="shared" si="487"/>
        <v>1</v>
      </c>
      <c r="G468" s="17">
        <f t="shared" si="488"/>
        <v>0.8</v>
      </c>
      <c r="H468" s="45">
        <f t="shared" si="489"/>
        <v>1.4</v>
      </c>
      <c r="I468" s="17">
        <f t="shared" si="490"/>
        <v>1.8</v>
      </c>
      <c r="J468" s="45">
        <f>'PLANILHA PRINCIPAL'!E470</f>
        <v>0</v>
      </c>
      <c r="K468" s="17">
        <f t="shared" si="491"/>
        <v>0.2</v>
      </c>
      <c r="L468" s="45">
        <f t="shared" si="492"/>
        <v>0.3</v>
      </c>
      <c r="M468" s="17">
        <f t="shared" si="493"/>
        <v>0.8</v>
      </c>
      <c r="N468" s="72">
        <f>'PLANILHA PRINCIPAL'!F470</f>
        <v>0</v>
      </c>
      <c r="O468" s="39">
        <f>'PLANILHA PRINCIPAL'!G470</f>
        <v>0</v>
      </c>
      <c r="P468" s="47">
        <f t="shared" si="494"/>
        <v>0.48</v>
      </c>
      <c r="Q468" s="39">
        <f t="shared" si="495"/>
        <v>20.571428571428569</v>
      </c>
      <c r="R468" s="48">
        <f t="shared" si="496"/>
        <v>20.779220779220779</v>
      </c>
      <c r="S468" s="17">
        <f t="shared" si="497"/>
        <v>11760</v>
      </c>
      <c r="T468" s="49">
        <f t="shared" si="498"/>
        <v>0</v>
      </c>
      <c r="U468" s="40">
        <f t="shared" si="499"/>
        <v>0</v>
      </c>
      <c r="V468" s="49">
        <f t="shared" si="500"/>
        <v>0</v>
      </c>
      <c r="W468" s="40">
        <f t="shared" si="501"/>
        <v>0</v>
      </c>
      <c r="X468" s="49">
        <f t="shared" si="502"/>
        <v>0</v>
      </c>
      <c r="Y468" s="41" t="e">
        <f t="shared" si="503"/>
        <v>#DIV/0!</v>
      </c>
      <c r="Z468" s="50" t="e">
        <f t="shared" si="504"/>
        <v>#DIV/0!</v>
      </c>
      <c r="AA468" s="17">
        <f t="shared" si="505"/>
        <v>0.5</v>
      </c>
      <c r="AB468" s="51" t="e">
        <f t="shared" si="506"/>
        <v>#DIV/0!</v>
      </c>
      <c r="AC468" s="39" t="e">
        <f t="shared" si="507"/>
        <v>#DIV/0!</v>
      </c>
      <c r="AD468" s="48" t="e">
        <f t="shared" si="508"/>
        <v>#DIV/0!</v>
      </c>
      <c r="AE468" s="42">
        <f t="shared" si="509"/>
        <v>0</v>
      </c>
      <c r="AF468" s="54">
        <f t="shared" si="510"/>
        <v>0</v>
      </c>
      <c r="AG468" s="39" t="e">
        <f t="shared" si="511"/>
        <v>#DIV/0!</v>
      </c>
      <c r="AH468" s="54" t="e">
        <f t="shared" si="512"/>
        <v>#DIV/0!</v>
      </c>
      <c r="AI468" s="39" t="e">
        <f t="shared" si="513"/>
        <v>#DIV/0!</v>
      </c>
      <c r="AJ468" s="56" t="e">
        <f t="shared" si="514"/>
        <v>#DIV/0!</v>
      </c>
      <c r="AK468" s="42">
        <f t="shared" si="515"/>
        <v>0</v>
      </c>
      <c r="AL468" s="54">
        <f t="shared" si="516"/>
        <v>0</v>
      </c>
      <c r="AM468" s="39" t="e">
        <f t="shared" si="517"/>
        <v>#DIV/0!</v>
      </c>
      <c r="AN468" s="54" t="e">
        <f t="shared" si="518"/>
        <v>#DIV/0!</v>
      </c>
      <c r="AO468" s="39" t="e">
        <f t="shared" si="519"/>
        <v>#DIV/0!</v>
      </c>
      <c r="AP468" s="56" t="e">
        <f t="shared" si="520"/>
        <v>#DIV/0!</v>
      </c>
      <c r="AQ468" s="39" t="e">
        <f t="shared" si="521"/>
        <v>#DIV/0!</v>
      </c>
      <c r="AR468" s="56" t="e">
        <f t="shared" si="522"/>
        <v>#DIV/0!</v>
      </c>
      <c r="AS468" s="43" t="e">
        <f t="shared" si="523"/>
        <v>#DIV/0!</v>
      </c>
      <c r="AT468" s="58" t="e">
        <f t="shared" si="524"/>
        <v>#DIV/0!</v>
      </c>
      <c r="AU468" s="42">
        <f t="shared" si="525"/>
        <v>0</v>
      </c>
      <c r="AV468" s="61">
        <f t="shared" si="526"/>
        <v>0</v>
      </c>
      <c r="AW468" s="39" t="e">
        <f t="shared" si="527"/>
        <v>#DIV/0!</v>
      </c>
      <c r="AX468" s="61" t="e">
        <f t="shared" si="528"/>
        <v>#DIV/0!</v>
      </c>
      <c r="AY468" s="41" t="e">
        <f t="shared" si="529"/>
        <v>#DIV/0!</v>
      </c>
      <c r="AZ468" s="61" t="e">
        <f t="shared" si="530"/>
        <v>#DIV/0!</v>
      </c>
      <c r="BA468" s="39" t="e">
        <f t="shared" si="531"/>
        <v>#DIV/0!</v>
      </c>
      <c r="BB468" s="64" t="e">
        <f t="shared" si="532"/>
        <v>#DIV/0!</v>
      </c>
      <c r="BC468" s="42">
        <f t="shared" si="533"/>
        <v>0</v>
      </c>
      <c r="BD468" s="61">
        <f t="shared" si="534"/>
        <v>0</v>
      </c>
      <c r="BE468" s="39" t="e">
        <f t="shared" si="535"/>
        <v>#DIV/0!</v>
      </c>
      <c r="BF468" s="61" t="e">
        <f t="shared" si="536"/>
        <v>#DIV/0!</v>
      </c>
      <c r="BG468" s="41" t="e">
        <f t="shared" si="537"/>
        <v>#DIV/0!</v>
      </c>
      <c r="BH468" s="61" t="e">
        <f t="shared" si="538"/>
        <v>#DIV/0!</v>
      </c>
      <c r="BI468" s="39" t="e">
        <f t="shared" si="539"/>
        <v>#DIV/0!</v>
      </c>
      <c r="BJ468" s="64" t="e">
        <f t="shared" si="540"/>
        <v>#DIV/0!</v>
      </c>
      <c r="BK468" s="39" t="e">
        <f t="shared" si="541"/>
        <v>#DIV/0!</v>
      </c>
      <c r="BL468" s="64" t="e">
        <f t="shared" si="542"/>
        <v>#DIV/0!</v>
      </c>
      <c r="BM468" s="43" t="e">
        <f t="shared" si="543"/>
        <v>#DIV/0!</v>
      </c>
      <c r="BN468" s="66" t="e">
        <f t="shared" si="544"/>
        <v>#DIV/0!</v>
      </c>
      <c r="BO468" s="17">
        <f t="shared" si="545"/>
        <v>0</v>
      </c>
      <c r="BP468" s="68">
        <f t="shared" si="546"/>
        <v>0</v>
      </c>
      <c r="BQ468" s="39">
        <f t="shared" si="547"/>
        <v>0</v>
      </c>
      <c r="BR468" s="69">
        <f t="shared" si="548"/>
        <v>0</v>
      </c>
      <c r="BS468" s="44" t="e">
        <f t="shared" si="549"/>
        <v>#DIV/0!</v>
      </c>
      <c r="BT468" s="70" t="e">
        <f t="shared" si="550"/>
        <v>#DIV/0!</v>
      </c>
      <c r="BU468" s="43" t="str">
        <f t="shared" si="551"/>
        <v>REPROVADO</v>
      </c>
      <c r="BV468" s="71" t="str">
        <f t="shared" si="552"/>
        <v>REPROVADO</v>
      </c>
    </row>
    <row r="469" spans="1:74">
      <c r="A469" s="17">
        <f>'PLANILHA PRINCIPAL'!C471</f>
        <v>0</v>
      </c>
      <c r="B469" s="45">
        <f>'PLANILHA PRINCIPAL'!D471</f>
        <v>0</v>
      </c>
      <c r="C469" s="17">
        <f t="shared" si="484"/>
        <v>60</v>
      </c>
      <c r="D469" s="45">
        <f t="shared" si="485"/>
        <v>24500</v>
      </c>
      <c r="E469" s="17">
        <f t="shared" si="486"/>
        <v>0.6</v>
      </c>
      <c r="F469" s="45">
        <f t="shared" si="487"/>
        <v>1</v>
      </c>
      <c r="G469" s="17">
        <f t="shared" si="488"/>
        <v>0.8</v>
      </c>
      <c r="H469" s="45">
        <f t="shared" si="489"/>
        <v>1.4</v>
      </c>
      <c r="I469" s="17">
        <f t="shared" si="490"/>
        <v>1.8</v>
      </c>
      <c r="J469" s="45">
        <f>'PLANILHA PRINCIPAL'!E471</f>
        <v>0</v>
      </c>
      <c r="K469" s="17">
        <f t="shared" si="491"/>
        <v>0.2</v>
      </c>
      <c r="L469" s="45">
        <f t="shared" si="492"/>
        <v>0.3</v>
      </c>
      <c r="M469" s="17">
        <f t="shared" si="493"/>
        <v>0.8</v>
      </c>
      <c r="N469" s="72">
        <f>'PLANILHA PRINCIPAL'!F471</f>
        <v>0</v>
      </c>
      <c r="O469" s="39">
        <f>'PLANILHA PRINCIPAL'!G471</f>
        <v>0</v>
      </c>
      <c r="P469" s="47">
        <f t="shared" si="494"/>
        <v>0.48</v>
      </c>
      <c r="Q469" s="39">
        <f t="shared" si="495"/>
        <v>20.571428571428569</v>
      </c>
      <c r="R469" s="48">
        <f t="shared" si="496"/>
        <v>20.779220779220779</v>
      </c>
      <c r="S469" s="17">
        <f t="shared" si="497"/>
        <v>11760</v>
      </c>
      <c r="T469" s="49">
        <f t="shared" si="498"/>
        <v>0</v>
      </c>
      <c r="U469" s="40">
        <f t="shared" si="499"/>
        <v>0</v>
      </c>
      <c r="V469" s="49">
        <f t="shared" si="500"/>
        <v>0</v>
      </c>
      <c r="W469" s="40">
        <f t="shared" si="501"/>
        <v>0</v>
      </c>
      <c r="X469" s="49">
        <f t="shared" si="502"/>
        <v>0</v>
      </c>
      <c r="Y469" s="41" t="e">
        <f t="shared" si="503"/>
        <v>#DIV/0!</v>
      </c>
      <c r="Z469" s="50" t="e">
        <f t="shared" si="504"/>
        <v>#DIV/0!</v>
      </c>
      <c r="AA469" s="17">
        <f t="shared" si="505"/>
        <v>0.5</v>
      </c>
      <c r="AB469" s="51" t="e">
        <f t="shared" si="506"/>
        <v>#DIV/0!</v>
      </c>
      <c r="AC469" s="39" t="e">
        <f t="shared" si="507"/>
        <v>#DIV/0!</v>
      </c>
      <c r="AD469" s="48" t="e">
        <f t="shared" si="508"/>
        <v>#DIV/0!</v>
      </c>
      <c r="AE469" s="42">
        <f t="shared" si="509"/>
        <v>0</v>
      </c>
      <c r="AF469" s="54">
        <f t="shared" si="510"/>
        <v>0</v>
      </c>
      <c r="AG469" s="39" t="e">
        <f t="shared" si="511"/>
        <v>#DIV/0!</v>
      </c>
      <c r="AH469" s="54" t="e">
        <f t="shared" si="512"/>
        <v>#DIV/0!</v>
      </c>
      <c r="AI469" s="39" t="e">
        <f t="shared" si="513"/>
        <v>#DIV/0!</v>
      </c>
      <c r="AJ469" s="56" t="e">
        <f t="shared" si="514"/>
        <v>#DIV/0!</v>
      </c>
      <c r="AK469" s="42">
        <f t="shared" si="515"/>
        <v>0</v>
      </c>
      <c r="AL469" s="54">
        <f t="shared" si="516"/>
        <v>0</v>
      </c>
      <c r="AM469" s="39" t="e">
        <f t="shared" si="517"/>
        <v>#DIV/0!</v>
      </c>
      <c r="AN469" s="54" t="e">
        <f t="shared" si="518"/>
        <v>#DIV/0!</v>
      </c>
      <c r="AO469" s="39" t="e">
        <f t="shared" si="519"/>
        <v>#DIV/0!</v>
      </c>
      <c r="AP469" s="56" t="e">
        <f t="shared" si="520"/>
        <v>#DIV/0!</v>
      </c>
      <c r="AQ469" s="39" t="e">
        <f t="shared" si="521"/>
        <v>#DIV/0!</v>
      </c>
      <c r="AR469" s="56" t="e">
        <f t="shared" si="522"/>
        <v>#DIV/0!</v>
      </c>
      <c r="AS469" s="43" t="e">
        <f t="shared" si="523"/>
        <v>#DIV/0!</v>
      </c>
      <c r="AT469" s="58" t="e">
        <f t="shared" si="524"/>
        <v>#DIV/0!</v>
      </c>
      <c r="AU469" s="42">
        <f t="shared" si="525"/>
        <v>0</v>
      </c>
      <c r="AV469" s="61">
        <f t="shared" si="526"/>
        <v>0</v>
      </c>
      <c r="AW469" s="39" t="e">
        <f t="shared" si="527"/>
        <v>#DIV/0!</v>
      </c>
      <c r="AX469" s="61" t="e">
        <f t="shared" si="528"/>
        <v>#DIV/0!</v>
      </c>
      <c r="AY469" s="41" t="e">
        <f t="shared" si="529"/>
        <v>#DIV/0!</v>
      </c>
      <c r="AZ469" s="61" t="e">
        <f t="shared" si="530"/>
        <v>#DIV/0!</v>
      </c>
      <c r="BA469" s="39" t="e">
        <f t="shared" si="531"/>
        <v>#DIV/0!</v>
      </c>
      <c r="BB469" s="64" t="e">
        <f t="shared" si="532"/>
        <v>#DIV/0!</v>
      </c>
      <c r="BC469" s="42">
        <f t="shared" si="533"/>
        <v>0</v>
      </c>
      <c r="BD469" s="61">
        <f t="shared" si="534"/>
        <v>0</v>
      </c>
      <c r="BE469" s="39" t="e">
        <f t="shared" si="535"/>
        <v>#DIV/0!</v>
      </c>
      <c r="BF469" s="61" t="e">
        <f t="shared" si="536"/>
        <v>#DIV/0!</v>
      </c>
      <c r="BG469" s="41" t="e">
        <f t="shared" si="537"/>
        <v>#DIV/0!</v>
      </c>
      <c r="BH469" s="61" t="e">
        <f t="shared" si="538"/>
        <v>#DIV/0!</v>
      </c>
      <c r="BI469" s="39" t="e">
        <f t="shared" si="539"/>
        <v>#DIV/0!</v>
      </c>
      <c r="BJ469" s="64" t="e">
        <f t="shared" si="540"/>
        <v>#DIV/0!</v>
      </c>
      <c r="BK469" s="39" t="e">
        <f t="shared" si="541"/>
        <v>#DIV/0!</v>
      </c>
      <c r="BL469" s="64" t="e">
        <f t="shared" si="542"/>
        <v>#DIV/0!</v>
      </c>
      <c r="BM469" s="43" t="e">
        <f t="shared" si="543"/>
        <v>#DIV/0!</v>
      </c>
      <c r="BN469" s="66" t="e">
        <f t="shared" si="544"/>
        <v>#DIV/0!</v>
      </c>
      <c r="BO469" s="17">
        <f t="shared" si="545"/>
        <v>0</v>
      </c>
      <c r="BP469" s="68">
        <f t="shared" si="546"/>
        <v>0</v>
      </c>
      <c r="BQ469" s="39">
        <f t="shared" si="547"/>
        <v>0</v>
      </c>
      <c r="BR469" s="69">
        <f t="shared" si="548"/>
        <v>0</v>
      </c>
      <c r="BS469" s="44" t="e">
        <f t="shared" si="549"/>
        <v>#DIV/0!</v>
      </c>
      <c r="BT469" s="70" t="e">
        <f t="shared" si="550"/>
        <v>#DIV/0!</v>
      </c>
      <c r="BU469" s="43" t="str">
        <f t="shared" si="551"/>
        <v>REPROVADO</v>
      </c>
      <c r="BV469" s="71" t="str">
        <f t="shared" si="552"/>
        <v>REPROVADO</v>
      </c>
    </row>
    <row r="470" spans="1:74">
      <c r="A470" s="17">
        <f>'PLANILHA PRINCIPAL'!C472</f>
        <v>0</v>
      </c>
      <c r="B470" s="45">
        <f>'PLANILHA PRINCIPAL'!D472</f>
        <v>0</v>
      </c>
      <c r="C470" s="17">
        <f t="shared" si="484"/>
        <v>60</v>
      </c>
      <c r="D470" s="45">
        <f t="shared" si="485"/>
        <v>24500</v>
      </c>
      <c r="E470" s="17">
        <f t="shared" si="486"/>
        <v>0.6</v>
      </c>
      <c r="F470" s="45">
        <f t="shared" si="487"/>
        <v>1</v>
      </c>
      <c r="G470" s="17">
        <f t="shared" si="488"/>
        <v>0.8</v>
      </c>
      <c r="H470" s="45">
        <f t="shared" si="489"/>
        <v>1.4</v>
      </c>
      <c r="I470" s="17">
        <f t="shared" si="490"/>
        <v>1.8</v>
      </c>
      <c r="J470" s="45">
        <f>'PLANILHA PRINCIPAL'!E472</f>
        <v>0</v>
      </c>
      <c r="K470" s="17">
        <f t="shared" si="491"/>
        <v>0.2</v>
      </c>
      <c r="L470" s="45">
        <f t="shared" si="492"/>
        <v>0.3</v>
      </c>
      <c r="M470" s="17">
        <f t="shared" si="493"/>
        <v>0.8</v>
      </c>
      <c r="N470" s="72">
        <f>'PLANILHA PRINCIPAL'!F472</f>
        <v>0</v>
      </c>
      <c r="O470" s="39">
        <f>'PLANILHA PRINCIPAL'!G472</f>
        <v>0</v>
      </c>
      <c r="P470" s="47">
        <f t="shared" si="494"/>
        <v>0.48</v>
      </c>
      <c r="Q470" s="39">
        <f t="shared" si="495"/>
        <v>20.571428571428569</v>
      </c>
      <c r="R470" s="48">
        <f t="shared" si="496"/>
        <v>20.779220779220779</v>
      </c>
      <c r="S470" s="17">
        <f t="shared" si="497"/>
        <v>11760</v>
      </c>
      <c r="T470" s="49">
        <f t="shared" si="498"/>
        <v>0</v>
      </c>
      <c r="U470" s="40">
        <f t="shared" si="499"/>
        <v>0</v>
      </c>
      <c r="V470" s="49">
        <f t="shared" si="500"/>
        <v>0</v>
      </c>
      <c r="W470" s="40">
        <f t="shared" si="501"/>
        <v>0</v>
      </c>
      <c r="X470" s="49">
        <f t="shared" si="502"/>
        <v>0</v>
      </c>
      <c r="Y470" s="41" t="e">
        <f t="shared" si="503"/>
        <v>#DIV/0!</v>
      </c>
      <c r="Z470" s="50" t="e">
        <f t="shared" si="504"/>
        <v>#DIV/0!</v>
      </c>
      <c r="AA470" s="17">
        <f t="shared" si="505"/>
        <v>0.5</v>
      </c>
      <c r="AB470" s="51" t="e">
        <f t="shared" si="506"/>
        <v>#DIV/0!</v>
      </c>
      <c r="AC470" s="39" t="e">
        <f t="shared" si="507"/>
        <v>#DIV/0!</v>
      </c>
      <c r="AD470" s="48" t="e">
        <f t="shared" si="508"/>
        <v>#DIV/0!</v>
      </c>
      <c r="AE470" s="42">
        <f t="shared" si="509"/>
        <v>0</v>
      </c>
      <c r="AF470" s="54">
        <f t="shared" si="510"/>
        <v>0</v>
      </c>
      <c r="AG470" s="39" t="e">
        <f t="shared" si="511"/>
        <v>#DIV/0!</v>
      </c>
      <c r="AH470" s="54" t="e">
        <f t="shared" si="512"/>
        <v>#DIV/0!</v>
      </c>
      <c r="AI470" s="39" t="e">
        <f t="shared" si="513"/>
        <v>#DIV/0!</v>
      </c>
      <c r="AJ470" s="56" t="e">
        <f t="shared" si="514"/>
        <v>#DIV/0!</v>
      </c>
      <c r="AK470" s="42">
        <f t="shared" si="515"/>
        <v>0</v>
      </c>
      <c r="AL470" s="54">
        <f t="shared" si="516"/>
        <v>0</v>
      </c>
      <c r="AM470" s="39" t="e">
        <f t="shared" si="517"/>
        <v>#DIV/0!</v>
      </c>
      <c r="AN470" s="54" t="e">
        <f t="shared" si="518"/>
        <v>#DIV/0!</v>
      </c>
      <c r="AO470" s="39" t="e">
        <f t="shared" si="519"/>
        <v>#DIV/0!</v>
      </c>
      <c r="AP470" s="56" t="e">
        <f t="shared" si="520"/>
        <v>#DIV/0!</v>
      </c>
      <c r="AQ470" s="39" t="e">
        <f t="shared" si="521"/>
        <v>#DIV/0!</v>
      </c>
      <c r="AR470" s="56" t="e">
        <f t="shared" si="522"/>
        <v>#DIV/0!</v>
      </c>
      <c r="AS470" s="43" t="e">
        <f t="shared" si="523"/>
        <v>#DIV/0!</v>
      </c>
      <c r="AT470" s="58" t="e">
        <f t="shared" si="524"/>
        <v>#DIV/0!</v>
      </c>
      <c r="AU470" s="42">
        <f t="shared" si="525"/>
        <v>0</v>
      </c>
      <c r="AV470" s="61">
        <f t="shared" si="526"/>
        <v>0</v>
      </c>
      <c r="AW470" s="39" t="e">
        <f t="shared" si="527"/>
        <v>#DIV/0!</v>
      </c>
      <c r="AX470" s="61" t="e">
        <f t="shared" si="528"/>
        <v>#DIV/0!</v>
      </c>
      <c r="AY470" s="41" t="e">
        <f t="shared" si="529"/>
        <v>#DIV/0!</v>
      </c>
      <c r="AZ470" s="61" t="e">
        <f t="shared" si="530"/>
        <v>#DIV/0!</v>
      </c>
      <c r="BA470" s="39" t="e">
        <f t="shared" si="531"/>
        <v>#DIV/0!</v>
      </c>
      <c r="BB470" s="64" t="e">
        <f t="shared" si="532"/>
        <v>#DIV/0!</v>
      </c>
      <c r="BC470" s="42">
        <f t="shared" si="533"/>
        <v>0</v>
      </c>
      <c r="BD470" s="61">
        <f t="shared" si="534"/>
        <v>0</v>
      </c>
      <c r="BE470" s="39" t="e">
        <f t="shared" si="535"/>
        <v>#DIV/0!</v>
      </c>
      <c r="BF470" s="61" t="e">
        <f t="shared" si="536"/>
        <v>#DIV/0!</v>
      </c>
      <c r="BG470" s="41" t="e">
        <f t="shared" si="537"/>
        <v>#DIV/0!</v>
      </c>
      <c r="BH470" s="61" t="e">
        <f t="shared" si="538"/>
        <v>#DIV/0!</v>
      </c>
      <c r="BI470" s="39" t="e">
        <f t="shared" si="539"/>
        <v>#DIV/0!</v>
      </c>
      <c r="BJ470" s="64" t="e">
        <f t="shared" si="540"/>
        <v>#DIV/0!</v>
      </c>
      <c r="BK470" s="39" t="e">
        <f t="shared" si="541"/>
        <v>#DIV/0!</v>
      </c>
      <c r="BL470" s="64" t="e">
        <f t="shared" si="542"/>
        <v>#DIV/0!</v>
      </c>
      <c r="BM470" s="43" t="e">
        <f t="shared" si="543"/>
        <v>#DIV/0!</v>
      </c>
      <c r="BN470" s="66" t="e">
        <f t="shared" si="544"/>
        <v>#DIV/0!</v>
      </c>
      <c r="BO470" s="17">
        <f t="shared" si="545"/>
        <v>0</v>
      </c>
      <c r="BP470" s="68">
        <f t="shared" si="546"/>
        <v>0</v>
      </c>
      <c r="BQ470" s="39">
        <f t="shared" si="547"/>
        <v>0</v>
      </c>
      <c r="BR470" s="69">
        <f t="shared" si="548"/>
        <v>0</v>
      </c>
      <c r="BS470" s="44" t="e">
        <f t="shared" si="549"/>
        <v>#DIV/0!</v>
      </c>
      <c r="BT470" s="70" t="e">
        <f t="shared" si="550"/>
        <v>#DIV/0!</v>
      </c>
      <c r="BU470" s="43" t="str">
        <f t="shared" si="551"/>
        <v>REPROVADO</v>
      </c>
      <c r="BV470" s="71" t="str">
        <f t="shared" si="552"/>
        <v>REPROVADO</v>
      </c>
    </row>
    <row r="471" spans="1:74">
      <c r="A471" s="17">
        <f>'PLANILHA PRINCIPAL'!C473</f>
        <v>0</v>
      </c>
      <c r="B471" s="45">
        <f>'PLANILHA PRINCIPAL'!D473</f>
        <v>0</v>
      </c>
      <c r="C471" s="17">
        <f t="shared" si="484"/>
        <v>60</v>
      </c>
      <c r="D471" s="45">
        <f t="shared" si="485"/>
        <v>24500</v>
      </c>
      <c r="E471" s="17">
        <f t="shared" si="486"/>
        <v>0.6</v>
      </c>
      <c r="F471" s="45">
        <f t="shared" si="487"/>
        <v>1</v>
      </c>
      <c r="G471" s="17">
        <f t="shared" si="488"/>
        <v>0.8</v>
      </c>
      <c r="H471" s="45">
        <f t="shared" si="489"/>
        <v>1.4</v>
      </c>
      <c r="I471" s="17">
        <f t="shared" si="490"/>
        <v>1.8</v>
      </c>
      <c r="J471" s="45">
        <f>'PLANILHA PRINCIPAL'!E473</f>
        <v>0</v>
      </c>
      <c r="K471" s="17">
        <f t="shared" si="491"/>
        <v>0.2</v>
      </c>
      <c r="L471" s="45">
        <f t="shared" si="492"/>
        <v>0.3</v>
      </c>
      <c r="M471" s="17">
        <f t="shared" si="493"/>
        <v>0.8</v>
      </c>
      <c r="N471" s="72">
        <f>'PLANILHA PRINCIPAL'!F473</f>
        <v>0</v>
      </c>
      <c r="O471" s="39">
        <f>'PLANILHA PRINCIPAL'!G473</f>
        <v>0</v>
      </c>
      <c r="P471" s="47">
        <f t="shared" si="494"/>
        <v>0.48</v>
      </c>
      <c r="Q471" s="39">
        <f t="shared" si="495"/>
        <v>20.571428571428569</v>
      </c>
      <c r="R471" s="48">
        <f t="shared" si="496"/>
        <v>20.779220779220779</v>
      </c>
      <c r="S471" s="17">
        <f t="shared" si="497"/>
        <v>11760</v>
      </c>
      <c r="T471" s="49">
        <f t="shared" si="498"/>
        <v>0</v>
      </c>
      <c r="U471" s="40">
        <f t="shared" si="499"/>
        <v>0</v>
      </c>
      <c r="V471" s="49">
        <f t="shared" si="500"/>
        <v>0</v>
      </c>
      <c r="W471" s="40">
        <f t="shared" si="501"/>
        <v>0</v>
      </c>
      <c r="X471" s="49">
        <f t="shared" si="502"/>
        <v>0</v>
      </c>
      <c r="Y471" s="41" t="e">
        <f t="shared" si="503"/>
        <v>#DIV/0!</v>
      </c>
      <c r="Z471" s="50" t="e">
        <f t="shared" si="504"/>
        <v>#DIV/0!</v>
      </c>
      <c r="AA471" s="17">
        <f t="shared" si="505"/>
        <v>0.5</v>
      </c>
      <c r="AB471" s="51" t="e">
        <f t="shared" si="506"/>
        <v>#DIV/0!</v>
      </c>
      <c r="AC471" s="39" t="e">
        <f t="shared" si="507"/>
        <v>#DIV/0!</v>
      </c>
      <c r="AD471" s="48" t="e">
        <f t="shared" si="508"/>
        <v>#DIV/0!</v>
      </c>
      <c r="AE471" s="42">
        <f t="shared" si="509"/>
        <v>0</v>
      </c>
      <c r="AF471" s="54">
        <f t="shared" si="510"/>
        <v>0</v>
      </c>
      <c r="AG471" s="39" t="e">
        <f t="shared" si="511"/>
        <v>#DIV/0!</v>
      </c>
      <c r="AH471" s="54" t="e">
        <f t="shared" si="512"/>
        <v>#DIV/0!</v>
      </c>
      <c r="AI471" s="39" t="e">
        <f t="shared" si="513"/>
        <v>#DIV/0!</v>
      </c>
      <c r="AJ471" s="56" t="e">
        <f t="shared" si="514"/>
        <v>#DIV/0!</v>
      </c>
      <c r="AK471" s="42">
        <f t="shared" si="515"/>
        <v>0</v>
      </c>
      <c r="AL471" s="54">
        <f t="shared" si="516"/>
        <v>0</v>
      </c>
      <c r="AM471" s="39" t="e">
        <f t="shared" si="517"/>
        <v>#DIV/0!</v>
      </c>
      <c r="AN471" s="54" t="e">
        <f t="shared" si="518"/>
        <v>#DIV/0!</v>
      </c>
      <c r="AO471" s="39" t="e">
        <f t="shared" si="519"/>
        <v>#DIV/0!</v>
      </c>
      <c r="AP471" s="56" t="e">
        <f t="shared" si="520"/>
        <v>#DIV/0!</v>
      </c>
      <c r="AQ471" s="39" t="e">
        <f t="shared" si="521"/>
        <v>#DIV/0!</v>
      </c>
      <c r="AR471" s="56" t="e">
        <f t="shared" si="522"/>
        <v>#DIV/0!</v>
      </c>
      <c r="AS471" s="43" t="e">
        <f t="shared" si="523"/>
        <v>#DIV/0!</v>
      </c>
      <c r="AT471" s="58" t="e">
        <f t="shared" si="524"/>
        <v>#DIV/0!</v>
      </c>
      <c r="AU471" s="42">
        <f t="shared" si="525"/>
        <v>0</v>
      </c>
      <c r="AV471" s="61">
        <f t="shared" si="526"/>
        <v>0</v>
      </c>
      <c r="AW471" s="39" t="e">
        <f t="shared" si="527"/>
        <v>#DIV/0!</v>
      </c>
      <c r="AX471" s="61" t="e">
        <f t="shared" si="528"/>
        <v>#DIV/0!</v>
      </c>
      <c r="AY471" s="41" t="e">
        <f t="shared" si="529"/>
        <v>#DIV/0!</v>
      </c>
      <c r="AZ471" s="61" t="e">
        <f t="shared" si="530"/>
        <v>#DIV/0!</v>
      </c>
      <c r="BA471" s="39" t="e">
        <f t="shared" si="531"/>
        <v>#DIV/0!</v>
      </c>
      <c r="BB471" s="64" t="e">
        <f t="shared" si="532"/>
        <v>#DIV/0!</v>
      </c>
      <c r="BC471" s="42">
        <f t="shared" si="533"/>
        <v>0</v>
      </c>
      <c r="BD471" s="61">
        <f t="shared" si="534"/>
        <v>0</v>
      </c>
      <c r="BE471" s="39" t="e">
        <f t="shared" si="535"/>
        <v>#DIV/0!</v>
      </c>
      <c r="BF471" s="61" t="e">
        <f t="shared" si="536"/>
        <v>#DIV/0!</v>
      </c>
      <c r="BG471" s="41" t="e">
        <f t="shared" si="537"/>
        <v>#DIV/0!</v>
      </c>
      <c r="BH471" s="61" t="e">
        <f t="shared" si="538"/>
        <v>#DIV/0!</v>
      </c>
      <c r="BI471" s="39" t="e">
        <f t="shared" si="539"/>
        <v>#DIV/0!</v>
      </c>
      <c r="BJ471" s="64" t="e">
        <f t="shared" si="540"/>
        <v>#DIV/0!</v>
      </c>
      <c r="BK471" s="39" t="e">
        <f t="shared" si="541"/>
        <v>#DIV/0!</v>
      </c>
      <c r="BL471" s="64" t="e">
        <f t="shared" si="542"/>
        <v>#DIV/0!</v>
      </c>
      <c r="BM471" s="43" t="e">
        <f t="shared" si="543"/>
        <v>#DIV/0!</v>
      </c>
      <c r="BN471" s="66" t="e">
        <f t="shared" si="544"/>
        <v>#DIV/0!</v>
      </c>
      <c r="BO471" s="17">
        <f t="shared" si="545"/>
        <v>0</v>
      </c>
      <c r="BP471" s="68">
        <f t="shared" si="546"/>
        <v>0</v>
      </c>
      <c r="BQ471" s="39">
        <f t="shared" si="547"/>
        <v>0</v>
      </c>
      <c r="BR471" s="69">
        <f t="shared" si="548"/>
        <v>0</v>
      </c>
      <c r="BS471" s="44" t="e">
        <f t="shared" si="549"/>
        <v>#DIV/0!</v>
      </c>
      <c r="BT471" s="70" t="e">
        <f t="shared" si="550"/>
        <v>#DIV/0!</v>
      </c>
      <c r="BU471" s="43" t="str">
        <f t="shared" si="551"/>
        <v>REPROVADO</v>
      </c>
      <c r="BV471" s="71" t="str">
        <f t="shared" si="552"/>
        <v>REPROVADO</v>
      </c>
    </row>
    <row r="472" spans="1:74">
      <c r="A472" s="17">
        <f>'PLANILHA PRINCIPAL'!C474</f>
        <v>0</v>
      </c>
      <c r="B472" s="45">
        <f>'PLANILHA PRINCIPAL'!D474</f>
        <v>0</v>
      </c>
      <c r="C472" s="17">
        <f t="shared" si="484"/>
        <v>60</v>
      </c>
      <c r="D472" s="45">
        <f t="shared" si="485"/>
        <v>24500</v>
      </c>
      <c r="E472" s="17">
        <f t="shared" si="486"/>
        <v>0.6</v>
      </c>
      <c r="F472" s="45">
        <f t="shared" si="487"/>
        <v>1</v>
      </c>
      <c r="G472" s="17">
        <f t="shared" si="488"/>
        <v>0.8</v>
      </c>
      <c r="H472" s="45">
        <f t="shared" si="489"/>
        <v>1.4</v>
      </c>
      <c r="I472" s="17">
        <f t="shared" si="490"/>
        <v>1.8</v>
      </c>
      <c r="J472" s="45">
        <f>'PLANILHA PRINCIPAL'!E474</f>
        <v>0</v>
      </c>
      <c r="K472" s="17">
        <f t="shared" si="491"/>
        <v>0.2</v>
      </c>
      <c r="L472" s="45">
        <f t="shared" si="492"/>
        <v>0.3</v>
      </c>
      <c r="M472" s="17">
        <f t="shared" si="493"/>
        <v>0.8</v>
      </c>
      <c r="N472" s="72">
        <f>'PLANILHA PRINCIPAL'!F474</f>
        <v>0</v>
      </c>
      <c r="O472" s="39">
        <f>'PLANILHA PRINCIPAL'!G474</f>
        <v>0</v>
      </c>
      <c r="P472" s="47">
        <f t="shared" si="494"/>
        <v>0.48</v>
      </c>
      <c r="Q472" s="39">
        <f t="shared" si="495"/>
        <v>20.571428571428569</v>
      </c>
      <c r="R472" s="48">
        <f t="shared" si="496"/>
        <v>20.779220779220779</v>
      </c>
      <c r="S472" s="17">
        <f t="shared" si="497"/>
        <v>11760</v>
      </c>
      <c r="T472" s="49">
        <f t="shared" si="498"/>
        <v>0</v>
      </c>
      <c r="U472" s="40">
        <f t="shared" si="499"/>
        <v>0</v>
      </c>
      <c r="V472" s="49">
        <f t="shared" si="500"/>
        <v>0</v>
      </c>
      <c r="W472" s="40">
        <f t="shared" si="501"/>
        <v>0</v>
      </c>
      <c r="X472" s="49">
        <f t="shared" si="502"/>
        <v>0</v>
      </c>
      <c r="Y472" s="41" t="e">
        <f t="shared" si="503"/>
        <v>#DIV/0!</v>
      </c>
      <c r="Z472" s="50" t="e">
        <f t="shared" si="504"/>
        <v>#DIV/0!</v>
      </c>
      <c r="AA472" s="17">
        <f t="shared" si="505"/>
        <v>0.5</v>
      </c>
      <c r="AB472" s="51" t="e">
        <f t="shared" si="506"/>
        <v>#DIV/0!</v>
      </c>
      <c r="AC472" s="39" t="e">
        <f t="shared" si="507"/>
        <v>#DIV/0!</v>
      </c>
      <c r="AD472" s="48" t="e">
        <f t="shared" si="508"/>
        <v>#DIV/0!</v>
      </c>
      <c r="AE472" s="42">
        <f t="shared" si="509"/>
        <v>0</v>
      </c>
      <c r="AF472" s="54">
        <f t="shared" si="510"/>
        <v>0</v>
      </c>
      <c r="AG472" s="39" t="e">
        <f t="shared" si="511"/>
        <v>#DIV/0!</v>
      </c>
      <c r="AH472" s="54" t="e">
        <f t="shared" si="512"/>
        <v>#DIV/0!</v>
      </c>
      <c r="AI472" s="39" t="e">
        <f t="shared" si="513"/>
        <v>#DIV/0!</v>
      </c>
      <c r="AJ472" s="56" t="e">
        <f t="shared" si="514"/>
        <v>#DIV/0!</v>
      </c>
      <c r="AK472" s="42">
        <f t="shared" si="515"/>
        <v>0</v>
      </c>
      <c r="AL472" s="54">
        <f t="shared" si="516"/>
        <v>0</v>
      </c>
      <c r="AM472" s="39" t="e">
        <f t="shared" si="517"/>
        <v>#DIV/0!</v>
      </c>
      <c r="AN472" s="54" t="e">
        <f t="shared" si="518"/>
        <v>#DIV/0!</v>
      </c>
      <c r="AO472" s="39" t="e">
        <f t="shared" si="519"/>
        <v>#DIV/0!</v>
      </c>
      <c r="AP472" s="56" t="e">
        <f t="shared" si="520"/>
        <v>#DIV/0!</v>
      </c>
      <c r="AQ472" s="39" t="e">
        <f t="shared" si="521"/>
        <v>#DIV/0!</v>
      </c>
      <c r="AR472" s="56" t="e">
        <f t="shared" si="522"/>
        <v>#DIV/0!</v>
      </c>
      <c r="AS472" s="43" t="e">
        <f t="shared" si="523"/>
        <v>#DIV/0!</v>
      </c>
      <c r="AT472" s="58" t="e">
        <f t="shared" si="524"/>
        <v>#DIV/0!</v>
      </c>
      <c r="AU472" s="42">
        <f t="shared" si="525"/>
        <v>0</v>
      </c>
      <c r="AV472" s="61">
        <f t="shared" si="526"/>
        <v>0</v>
      </c>
      <c r="AW472" s="39" t="e">
        <f t="shared" si="527"/>
        <v>#DIV/0!</v>
      </c>
      <c r="AX472" s="61" t="e">
        <f t="shared" si="528"/>
        <v>#DIV/0!</v>
      </c>
      <c r="AY472" s="41" t="e">
        <f t="shared" si="529"/>
        <v>#DIV/0!</v>
      </c>
      <c r="AZ472" s="61" t="e">
        <f t="shared" si="530"/>
        <v>#DIV/0!</v>
      </c>
      <c r="BA472" s="39" t="e">
        <f t="shared" si="531"/>
        <v>#DIV/0!</v>
      </c>
      <c r="BB472" s="64" t="e">
        <f t="shared" si="532"/>
        <v>#DIV/0!</v>
      </c>
      <c r="BC472" s="42">
        <f t="shared" si="533"/>
        <v>0</v>
      </c>
      <c r="BD472" s="61">
        <f t="shared" si="534"/>
        <v>0</v>
      </c>
      <c r="BE472" s="39" t="e">
        <f t="shared" si="535"/>
        <v>#DIV/0!</v>
      </c>
      <c r="BF472" s="61" t="e">
        <f t="shared" si="536"/>
        <v>#DIV/0!</v>
      </c>
      <c r="BG472" s="41" t="e">
        <f t="shared" si="537"/>
        <v>#DIV/0!</v>
      </c>
      <c r="BH472" s="61" t="e">
        <f t="shared" si="538"/>
        <v>#DIV/0!</v>
      </c>
      <c r="BI472" s="39" t="e">
        <f t="shared" si="539"/>
        <v>#DIV/0!</v>
      </c>
      <c r="BJ472" s="64" t="e">
        <f t="shared" si="540"/>
        <v>#DIV/0!</v>
      </c>
      <c r="BK472" s="39" t="e">
        <f t="shared" si="541"/>
        <v>#DIV/0!</v>
      </c>
      <c r="BL472" s="64" t="e">
        <f t="shared" si="542"/>
        <v>#DIV/0!</v>
      </c>
      <c r="BM472" s="43" t="e">
        <f t="shared" si="543"/>
        <v>#DIV/0!</v>
      </c>
      <c r="BN472" s="66" t="e">
        <f t="shared" si="544"/>
        <v>#DIV/0!</v>
      </c>
      <c r="BO472" s="17">
        <f t="shared" si="545"/>
        <v>0</v>
      </c>
      <c r="BP472" s="68">
        <f t="shared" si="546"/>
        <v>0</v>
      </c>
      <c r="BQ472" s="39">
        <f t="shared" si="547"/>
        <v>0</v>
      </c>
      <c r="BR472" s="69">
        <f t="shared" si="548"/>
        <v>0</v>
      </c>
      <c r="BS472" s="44" t="e">
        <f t="shared" si="549"/>
        <v>#DIV/0!</v>
      </c>
      <c r="BT472" s="70" t="e">
        <f t="shared" si="550"/>
        <v>#DIV/0!</v>
      </c>
      <c r="BU472" s="43" t="str">
        <f t="shared" si="551"/>
        <v>REPROVADO</v>
      </c>
      <c r="BV472" s="71" t="str">
        <f t="shared" si="552"/>
        <v>REPROVADO</v>
      </c>
    </row>
    <row r="473" spans="1:74">
      <c r="A473" s="17">
        <f>'PLANILHA PRINCIPAL'!C475</f>
        <v>0</v>
      </c>
      <c r="B473" s="45">
        <f>'PLANILHA PRINCIPAL'!D475</f>
        <v>0</v>
      </c>
      <c r="C473" s="17">
        <f t="shared" si="484"/>
        <v>60</v>
      </c>
      <c r="D473" s="45">
        <f t="shared" si="485"/>
        <v>24500</v>
      </c>
      <c r="E473" s="17">
        <f t="shared" si="486"/>
        <v>0.6</v>
      </c>
      <c r="F473" s="45">
        <f t="shared" si="487"/>
        <v>1</v>
      </c>
      <c r="G473" s="17">
        <f t="shared" si="488"/>
        <v>0.8</v>
      </c>
      <c r="H473" s="45">
        <f t="shared" si="489"/>
        <v>1.4</v>
      </c>
      <c r="I473" s="17">
        <f t="shared" si="490"/>
        <v>1.8</v>
      </c>
      <c r="J473" s="45">
        <f>'PLANILHA PRINCIPAL'!E475</f>
        <v>0</v>
      </c>
      <c r="K473" s="17">
        <f t="shared" si="491"/>
        <v>0.2</v>
      </c>
      <c r="L473" s="45">
        <f t="shared" si="492"/>
        <v>0.3</v>
      </c>
      <c r="M473" s="17">
        <f t="shared" si="493"/>
        <v>0.8</v>
      </c>
      <c r="N473" s="72">
        <f>'PLANILHA PRINCIPAL'!F475</f>
        <v>0</v>
      </c>
      <c r="O473" s="39">
        <f>'PLANILHA PRINCIPAL'!G475</f>
        <v>0</v>
      </c>
      <c r="P473" s="47">
        <f t="shared" si="494"/>
        <v>0.48</v>
      </c>
      <c r="Q473" s="39">
        <f t="shared" si="495"/>
        <v>20.571428571428569</v>
      </c>
      <c r="R473" s="48">
        <f t="shared" si="496"/>
        <v>20.779220779220779</v>
      </c>
      <c r="S473" s="17">
        <f t="shared" si="497"/>
        <v>11760</v>
      </c>
      <c r="T473" s="49">
        <f t="shared" si="498"/>
        <v>0</v>
      </c>
      <c r="U473" s="40">
        <f t="shared" si="499"/>
        <v>0</v>
      </c>
      <c r="V473" s="49">
        <f t="shared" si="500"/>
        <v>0</v>
      </c>
      <c r="W473" s="40">
        <f t="shared" si="501"/>
        <v>0</v>
      </c>
      <c r="X473" s="49">
        <f t="shared" si="502"/>
        <v>0</v>
      </c>
      <c r="Y473" s="41" t="e">
        <f t="shared" si="503"/>
        <v>#DIV/0!</v>
      </c>
      <c r="Z473" s="50" t="e">
        <f t="shared" si="504"/>
        <v>#DIV/0!</v>
      </c>
      <c r="AA473" s="17">
        <f t="shared" si="505"/>
        <v>0.5</v>
      </c>
      <c r="AB473" s="51" t="e">
        <f t="shared" si="506"/>
        <v>#DIV/0!</v>
      </c>
      <c r="AC473" s="39" t="e">
        <f t="shared" si="507"/>
        <v>#DIV/0!</v>
      </c>
      <c r="AD473" s="48" t="e">
        <f t="shared" si="508"/>
        <v>#DIV/0!</v>
      </c>
      <c r="AE473" s="42">
        <f t="shared" si="509"/>
        <v>0</v>
      </c>
      <c r="AF473" s="54">
        <f t="shared" si="510"/>
        <v>0</v>
      </c>
      <c r="AG473" s="39" t="e">
        <f t="shared" si="511"/>
        <v>#DIV/0!</v>
      </c>
      <c r="AH473" s="54" t="e">
        <f t="shared" si="512"/>
        <v>#DIV/0!</v>
      </c>
      <c r="AI473" s="39" t="e">
        <f t="shared" si="513"/>
        <v>#DIV/0!</v>
      </c>
      <c r="AJ473" s="56" t="e">
        <f t="shared" si="514"/>
        <v>#DIV/0!</v>
      </c>
      <c r="AK473" s="42">
        <f t="shared" si="515"/>
        <v>0</v>
      </c>
      <c r="AL473" s="54">
        <f t="shared" si="516"/>
        <v>0</v>
      </c>
      <c r="AM473" s="39" t="e">
        <f t="shared" si="517"/>
        <v>#DIV/0!</v>
      </c>
      <c r="AN473" s="54" t="e">
        <f t="shared" si="518"/>
        <v>#DIV/0!</v>
      </c>
      <c r="AO473" s="39" t="e">
        <f t="shared" si="519"/>
        <v>#DIV/0!</v>
      </c>
      <c r="AP473" s="56" t="e">
        <f t="shared" si="520"/>
        <v>#DIV/0!</v>
      </c>
      <c r="AQ473" s="39" t="e">
        <f t="shared" si="521"/>
        <v>#DIV/0!</v>
      </c>
      <c r="AR473" s="56" t="e">
        <f t="shared" si="522"/>
        <v>#DIV/0!</v>
      </c>
      <c r="AS473" s="43" t="e">
        <f t="shared" si="523"/>
        <v>#DIV/0!</v>
      </c>
      <c r="AT473" s="58" t="e">
        <f t="shared" si="524"/>
        <v>#DIV/0!</v>
      </c>
      <c r="AU473" s="42">
        <f t="shared" si="525"/>
        <v>0</v>
      </c>
      <c r="AV473" s="61">
        <f t="shared" si="526"/>
        <v>0</v>
      </c>
      <c r="AW473" s="39" t="e">
        <f t="shared" si="527"/>
        <v>#DIV/0!</v>
      </c>
      <c r="AX473" s="61" t="e">
        <f t="shared" si="528"/>
        <v>#DIV/0!</v>
      </c>
      <c r="AY473" s="41" t="e">
        <f t="shared" si="529"/>
        <v>#DIV/0!</v>
      </c>
      <c r="AZ473" s="61" t="e">
        <f t="shared" si="530"/>
        <v>#DIV/0!</v>
      </c>
      <c r="BA473" s="39" t="e">
        <f t="shared" si="531"/>
        <v>#DIV/0!</v>
      </c>
      <c r="BB473" s="64" t="e">
        <f t="shared" si="532"/>
        <v>#DIV/0!</v>
      </c>
      <c r="BC473" s="42">
        <f t="shared" si="533"/>
        <v>0</v>
      </c>
      <c r="BD473" s="61">
        <f t="shared" si="534"/>
        <v>0</v>
      </c>
      <c r="BE473" s="39" t="e">
        <f t="shared" si="535"/>
        <v>#DIV/0!</v>
      </c>
      <c r="BF473" s="61" t="e">
        <f t="shared" si="536"/>
        <v>#DIV/0!</v>
      </c>
      <c r="BG473" s="41" t="e">
        <f t="shared" si="537"/>
        <v>#DIV/0!</v>
      </c>
      <c r="BH473" s="61" t="e">
        <f t="shared" si="538"/>
        <v>#DIV/0!</v>
      </c>
      <c r="BI473" s="39" t="e">
        <f t="shared" si="539"/>
        <v>#DIV/0!</v>
      </c>
      <c r="BJ473" s="64" t="e">
        <f t="shared" si="540"/>
        <v>#DIV/0!</v>
      </c>
      <c r="BK473" s="39" t="e">
        <f t="shared" si="541"/>
        <v>#DIV/0!</v>
      </c>
      <c r="BL473" s="64" t="e">
        <f t="shared" si="542"/>
        <v>#DIV/0!</v>
      </c>
      <c r="BM473" s="43" t="e">
        <f t="shared" si="543"/>
        <v>#DIV/0!</v>
      </c>
      <c r="BN473" s="66" t="e">
        <f t="shared" si="544"/>
        <v>#DIV/0!</v>
      </c>
      <c r="BO473" s="17">
        <f t="shared" si="545"/>
        <v>0</v>
      </c>
      <c r="BP473" s="68">
        <f t="shared" si="546"/>
        <v>0</v>
      </c>
      <c r="BQ473" s="39">
        <f t="shared" si="547"/>
        <v>0</v>
      </c>
      <c r="BR473" s="69">
        <f t="shared" si="548"/>
        <v>0</v>
      </c>
      <c r="BS473" s="44" t="e">
        <f t="shared" si="549"/>
        <v>#DIV/0!</v>
      </c>
      <c r="BT473" s="70" t="e">
        <f t="shared" si="550"/>
        <v>#DIV/0!</v>
      </c>
      <c r="BU473" s="43" t="str">
        <f t="shared" si="551"/>
        <v>REPROVADO</v>
      </c>
      <c r="BV473" s="71" t="str">
        <f t="shared" si="552"/>
        <v>REPROVADO</v>
      </c>
    </row>
    <row r="474" spans="1:74">
      <c r="A474" s="17">
        <f>'PLANILHA PRINCIPAL'!C476</f>
        <v>0</v>
      </c>
      <c r="B474" s="45">
        <f>'PLANILHA PRINCIPAL'!D476</f>
        <v>0</v>
      </c>
      <c r="C474" s="17">
        <f t="shared" si="484"/>
        <v>60</v>
      </c>
      <c r="D474" s="45">
        <f t="shared" si="485"/>
        <v>24500</v>
      </c>
      <c r="E474" s="17">
        <f t="shared" si="486"/>
        <v>0.6</v>
      </c>
      <c r="F474" s="45">
        <f t="shared" si="487"/>
        <v>1</v>
      </c>
      <c r="G474" s="17">
        <f t="shared" si="488"/>
        <v>0.8</v>
      </c>
      <c r="H474" s="45">
        <f t="shared" si="489"/>
        <v>1.4</v>
      </c>
      <c r="I474" s="17">
        <f t="shared" si="490"/>
        <v>1.8</v>
      </c>
      <c r="J474" s="45">
        <f>'PLANILHA PRINCIPAL'!E476</f>
        <v>0</v>
      </c>
      <c r="K474" s="17">
        <f t="shared" si="491"/>
        <v>0.2</v>
      </c>
      <c r="L474" s="45">
        <f t="shared" si="492"/>
        <v>0.3</v>
      </c>
      <c r="M474" s="17">
        <f t="shared" si="493"/>
        <v>0.8</v>
      </c>
      <c r="N474" s="72">
        <f>'PLANILHA PRINCIPAL'!F476</f>
        <v>0</v>
      </c>
      <c r="O474" s="39">
        <f>'PLANILHA PRINCIPAL'!G476</f>
        <v>0</v>
      </c>
      <c r="P474" s="47">
        <f t="shared" si="494"/>
        <v>0.48</v>
      </c>
      <c r="Q474" s="39">
        <f t="shared" si="495"/>
        <v>20.571428571428569</v>
      </c>
      <c r="R474" s="48">
        <f t="shared" si="496"/>
        <v>20.779220779220779</v>
      </c>
      <c r="S474" s="17">
        <f t="shared" si="497"/>
        <v>11760</v>
      </c>
      <c r="T474" s="49">
        <f t="shared" si="498"/>
        <v>0</v>
      </c>
      <c r="U474" s="40">
        <f t="shared" si="499"/>
        <v>0</v>
      </c>
      <c r="V474" s="49">
        <f t="shared" si="500"/>
        <v>0</v>
      </c>
      <c r="W474" s="40">
        <f t="shared" si="501"/>
        <v>0</v>
      </c>
      <c r="X474" s="49">
        <f t="shared" si="502"/>
        <v>0</v>
      </c>
      <c r="Y474" s="41" t="e">
        <f t="shared" si="503"/>
        <v>#DIV/0!</v>
      </c>
      <c r="Z474" s="50" t="e">
        <f t="shared" si="504"/>
        <v>#DIV/0!</v>
      </c>
      <c r="AA474" s="17">
        <f t="shared" si="505"/>
        <v>0.5</v>
      </c>
      <c r="AB474" s="51" t="e">
        <f t="shared" si="506"/>
        <v>#DIV/0!</v>
      </c>
      <c r="AC474" s="39" t="e">
        <f t="shared" si="507"/>
        <v>#DIV/0!</v>
      </c>
      <c r="AD474" s="48" t="e">
        <f t="shared" si="508"/>
        <v>#DIV/0!</v>
      </c>
      <c r="AE474" s="42">
        <f t="shared" si="509"/>
        <v>0</v>
      </c>
      <c r="AF474" s="54">
        <f t="shared" si="510"/>
        <v>0</v>
      </c>
      <c r="AG474" s="39" t="e">
        <f t="shared" si="511"/>
        <v>#DIV/0!</v>
      </c>
      <c r="AH474" s="54" t="e">
        <f t="shared" si="512"/>
        <v>#DIV/0!</v>
      </c>
      <c r="AI474" s="39" t="e">
        <f t="shared" si="513"/>
        <v>#DIV/0!</v>
      </c>
      <c r="AJ474" s="56" t="e">
        <f t="shared" si="514"/>
        <v>#DIV/0!</v>
      </c>
      <c r="AK474" s="42">
        <f t="shared" si="515"/>
        <v>0</v>
      </c>
      <c r="AL474" s="54">
        <f t="shared" si="516"/>
        <v>0</v>
      </c>
      <c r="AM474" s="39" t="e">
        <f t="shared" si="517"/>
        <v>#DIV/0!</v>
      </c>
      <c r="AN474" s="54" t="e">
        <f t="shared" si="518"/>
        <v>#DIV/0!</v>
      </c>
      <c r="AO474" s="39" t="e">
        <f t="shared" si="519"/>
        <v>#DIV/0!</v>
      </c>
      <c r="AP474" s="56" t="e">
        <f t="shared" si="520"/>
        <v>#DIV/0!</v>
      </c>
      <c r="AQ474" s="39" t="e">
        <f t="shared" si="521"/>
        <v>#DIV/0!</v>
      </c>
      <c r="AR474" s="56" t="e">
        <f t="shared" si="522"/>
        <v>#DIV/0!</v>
      </c>
      <c r="AS474" s="43" t="e">
        <f t="shared" si="523"/>
        <v>#DIV/0!</v>
      </c>
      <c r="AT474" s="58" t="e">
        <f t="shared" si="524"/>
        <v>#DIV/0!</v>
      </c>
      <c r="AU474" s="42">
        <f t="shared" si="525"/>
        <v>0</v>
      </c>
      <c r="AV474" s="61">
        <f t="shared" si="526"/>
        <v>0</v>
      </c>
      <c r="AW474" s="39" t="e">
        <f t="shared" si="527"/>
        <v>#DIV/0!</v>
      </c>
      <c r="AX474" s="61" t="e">
        <f t="shared" si="528"/>
        <v>#DIV/0!</v>
      </c>
      <c r="AY474" s="41" t="e">
        <f t="shared" si="529"/>
        <v>#DIV/0!</v>
      </c>
      <c r="AZ474" s="61" t="e">
        <f t="shared" si="530"/>
        <v>#DIV/0!</v>
      </c>
      <c r="BA474" s="39" t="e">
        <f t="shared" si="531"/>
        <v>#DIV/0!</v>
      </c>
      <c r="BB474" s="64" t="e">
        <f t="shared" si="532"/>
        <v>#DIV/0!</v>
      </c>
      <c r="BC474" s="42">
        <f t="shared" si="533"/>
        <v>0</v>
      </c>
      <c r="BD474" s="61">
        <f t="shared" si="534"/>
        <v>0</v>
      </c>
      <c r="BE474" s="39" t="e">
        <f t="shared" si="535"/>
        <v>#DIV/0!</v>
      </c>
      <c r="BF474" s="61" t="e">
        <f t="shared" si="536"/>
        <v>#DIV/0!</v>
      </c>
      <c r="BG474" s="41" t="e">
        <f t="shared" si="537"/>
        <v>#DIV/0!</v>
      </c>
      <c r="BH474" s="61" t="e">
        <f t="shared" si="538"/>
        <v>#DIV/0!</v>
      </c>
      <c r="BI474" s="39" t="e">
        <f t="shared" si="539"/>
        <v>#DIV/0!</v>
      </c>
      <c r="BJ474" s="64" t="e">
        <f t="shared" si="540"/>
        <v>#DIV/0!</v>
      </c>
      <c r="BK474" s="39" t="e">
        <f t="shared" si="541"/>
        <v>#DIV/0!</v>
      </c>
      <c r="BL474" s="64" t="e">
        <f t="shared" si="542"/>
        <v>#DIV/0!</v>
      </c>
      <c r="BM474" s="43" t="e">
        <f t="shared" si="543"/>
        <v>#DIV/0!</v>
      </c>
      <c r="BN474" s="66" t="e">
        <f t="shared" si="544"/>
        <v>#DIV/0!</v>
      </c>
      <c r="BO474" s="17">
        <f t="shared" si="545"/>
        <v>0</v>
      </c>
      <c r="BP474" s="68">
        <f t="shared" si="546"/>
        <v>0</v>
      </c>
      <c r="BQ474" s="39">
        <f t="shared" si="547"/>
        <v>0</v>
      </c>
      <c r="BR474" s="69">
        <f t="shared" si="548"/>
        <v>0</v>
      </c>
      <c r="BS474" s="44" t="e">
        <f t="shared" si="549"/>
        <v>#DIV/0!</v>
      </c>
      <c r="BT474" s="70" t="e">
        <f t="shared" si="550"/>
        <v>#DIV/0!</v>
      </c>
      <c r="BU474" s="43" t="str">
        <f t="shared" si="551"/>
        <v>REPROVADO</v>
      </c>
      <c r="BV474" s="71" t="str">
        <f t="shared" si="552"/>
        <v>REPROVADO</v>
      </c>
    </row>
    <row r="475" spans="1:74">
      <c r="A475" s="17">
        <f>'PLANILHA PRINCIPAL'!C477</f>
        <v>0</v>
      </c>
      <c r="B475" s="45">
        <f>'PLANILHA PRINCIPAL'!D477</f>
        <v>0</v>
      </c>
      <c r="C475" s="17">
        <f t="shared" si="484"/>
        <v>60</v>
      </c>
      <c r="D475" s="45">
        <f t="shared" si="485"/>
        <v>24500</v>
      </c>
      <c r="E475" s="17">
        <f t="shared" si="486"/>
        <v>0.6</v>
      </c>
      <c r="F475" s="45">
        <f t="shared" si="487"/>
        <v>1</v>
      </c>
      <c r="G475" s="17">
        <f t="shared" si="488"/>
        <v>0.8</v>
      </c>
      <c r="H475" s="45">
        <f t="shared" si="489"/>
        <v>1.4</v>
      </c>
      <c r="I475" s="17">
        <f t="shared" si="490"/>
        <v>1.8</v>
      </c>
      <c r="J475" s="45">
        <f>'PLANILHA PRINCIPAL'!E477</f>
        <v>0</v>
      </c>
      <c r="K475" s="17">
        <f t="shared" si="491"/>
        <v>0.2</v>
      </c>
      <c r="L475" s="45">
        <f t="shared" si="492"/>
        <v>0.3</v>
      </c>
      <c r="M475" s="17">
        <f t="shared" si="493"/>
        <v>0.8</v>
      </c>
      <c r="N475" s="72">
        <f>'PLANILHA PRINCIPAL'!F477</f>
        <v>0</v>
      </c>
      <c r="O475" s="39">
        <f>'PLANILHA PRINCIPAL'!G477</f>
        <v>0</v>
      </c>
      <c r="P475" s="47">
        <f t="shared" si="494"/>
        <v>0.48</v>
      </c>
      <c r="Q475" s="39">
        <f t="shared" si="495"/>
        <v>20.571428571428569</v>
      </c>
      <c r="R475" s="48">
        <f t="shared" si="496"/>
        <v>20.779220779220779</v>
      </c>
      <c r="S475" s="17">
        <f t="shared" si="497"/>
        <v>11760</v>
      </c>
      <c r="T475" s="49">
        <f t="shared" si="498"/>
        <v>0</v>
      </c>
      <c r="U475" s="40">
        <f t="shared" si="499"/>
        <v>0</v>
      </c>
      <c r="V475" s="49">
        <f t="shared" si="500"/>
        <v>0</v>
      </c>
      <c r="W475" s="40">
        <f t="shared" si="501"/>
        <v>0</v>
      </c>
      <c r="X475" s="49">
        <f t="shared" si="502"/>
        <v>0</v>
      </c>
      <c r="Y475" s="41" t="e">
        <f t="shared" si="503"/>
        <v>#DIV/0!</v>
      </c>
      <c r="Z475" s="50" t="e">
        <f t="shared" si="504"/>
        <v>#DIV/0!</v>
      </c>
      <c r="AA475" s="17">
        <f t="shared" si="505"/>
        <v>0.5</v>
      </c>
      <c r="AB475" s="51" t="e">
        <f t="shared" si="506"/>
        <v>#DIV/0!</v>
      </c>
      <c r="AC475" s="39" t="e">
        <f t="shared" si="507"/>
        <v>#DIV/0!</v>
      </c>
      <c r="AD475" s="48" t="e">
        <f t="shared" si="508"/>
        <v>#DIV/0!</v>
      </c>
      <c r="AE475" s="42">
        <f t="shared" si="509"/>
        <v>0</v>
      </c>
      <c r="AF475" s="54">
        <f t="shared" si="510"/>
        <v>0</v>
      </c>
      <c r="AG475" s="39" t="e">
        <f t="shared" si="511"/>
        <v>#DIV/0!</v>
      </c>
      <c r="AH475" s="54" t="e">
        <f t="shared" si="512"/>
        <v>#DIV/0!</v>
      </c>
      <c r="AI475" s="39" t="e">
        <f t="shared" si="513"/>
        <v>#DIV/0!</v>
      </c>
      <c r="AJ475" s="56" t="e">
        <f t="shared" si="514"/>
        <v>#DIV/0!</v>
      </c>
      <c r="AK475" s="42">
        <f t="shared" si="515"/>
        <v>0</v>
      </c>
      <c r="AL475" s="54">
        <f t="shared" si="516"/>
        <v>0</v>
      </c>
      <c r="AM475" s="39" t="e">
        <f t="shared" si="517"/>
        <v>#DIV/0!</v>
      </c>
      <c r="AN475" s="54" t="e">
        <f t="shared" si="518"/>
        <v>#DIV/0!</v>
      </c>
      <c r="AO475" s="39" t="e">
        <f t="shared" si="519"/>
        <v>#DIV/0!</v>
      </c>
      <c r="AP475" s="56" t="e">
        <f t="shared" si="520"/>
        <v>#DIV/0!</v>
      </c>
      <c r="AQ475" s="39" t="e">
        <f t="shared" si="521"/>
        <v>#DIV/0!</v>
      </c>
      <c r="AR475" s="56" t="e">
        <f t="shared" si="522"/>
        <v>#DIV/0!</v>
      </c>
      <c r="AS475" s="43" t="e">
        <f t="shared" si="523"/>
        <v>#DIV/0!</v>
      </c>
      <c r="AT475" s="58" t="e">
        <f t="shared" si="524"/>
        <v>#DIV/0!</v>
      </c>
      <c r="AU475" s="42">
        <f t="shared" si="525"/>
        <v>0</v>
      </c>
      <c r="AV475" s="61">
        <f t="shared" si="526"/>
        <v>0</v>
      </c>
      <c r="AW475" s="39" t="e">
        <f t="shared" si="527"/>
        <v>#DIV/0!</v>
      </c>
      <c r="AX475" s="61" t="e">
        <f t="shared" si="528"/>
        <v>#DIV/0!</v>
      </c>
      <c r="AY475" s="41" t="e">
        <f t="shared" si="529"/>
        <v>#DIV/0!</v>
      </c>
      <c r="AZ475" s="61" t="e">
        <f t="shared" si="530"/>
        <v>#DIV/0!</v>
      </c>
      <c r="BA475" s="39" t="e">
        <f t="shared" si="531"/>
        <v>#DIV/0!</v>
      </c>
      <c r="BB475" s="64" t="e">
        <f t="shared" si="532"/>
        <v>#DIV/0!</v>
      </c>
      <c r="BC475" s="42">
        <f t="shared" si="533"/>
        <v>0</v>
      </c>
      <c r="BD475" s="61">
        <f t="shared" si="534"/>
        <v>0</v>
      </c>
      <c r="BE475" s="39" t="e">
        <f t="shared" si="535"/>
        <v>#DIV/0!</v>
      </c>
      <c r="BF475" s="61" t="e">
        <f t="shared" si="536"/>
        <v>#DIV/0!</v>
      </c>
      <c r="BG475" s="41" t="e">
        <f t="shared" si="537"/>
        <v>#DIV/0!</v>
      </c>
      <c r="BH475" s="61" t="e">
        <f t="shared" si="538"/>
        <v>#DIV/0!</v>
      </c>
      <c r="BI475" s="39" t="e">
        <f t="shared" si="539"/>
        <v>#DIV/0!</v>
      </c>
      <c r="BJ475" s="64" t="e">
        <f t="shared" si="540"/>
        <v>#DIV/0!</v>
      </c>
      <c r="BK475" s="39" t="e">
        <f t="shared" si="541"/>
        <v>#DIV/0!</v>
      </c>
      <c r="BL475" s="64" t="e">
        <f t="shared" si="542"/>
        <v>#DIV/0!</v>
      </c>
      <c r="BM475" s="43" t="e">
        <f t="shared" si="543"/>
        <v>#DIV/0!</v>
      </c>
      <c r="BN475" s="66" t="e">
        <f t="shared" si="544"/>
        <v>#DIV/0!</v>
      </c>
      <c r="BO475" s="17">
        <f t="shared" si="545"/>
        <v>0</v>
      </c>
      <c r="BP475" s="68">
        <f t="shared" si="546"/>
        <v>0</v>
      </c>
      <c r="BQ475" s="39">
        <f t="shared" si="547"/>
        <v>0</v>
      </c>
      <c r="BR475" s="69">
        <f t="shared" si="548"/>
        <v>0</v>
      </c>
      <c r="BS475" s="44" t="e">
        <f t="shared" si="549"/>
        <v>#DIV/0!</v>
      </c>
      <c r="BT475" s="70" t="e">
        <f t="shared" si="550"/>
        <v>#DIV/0!</v>
      </c>
      <c r="BU475" s="43" t="str">
        <f t="shared" si="551"/>
        <v>REPROVADO</v>
      </c>
      <c r="BV475" s="71" t="str">
        <f t="shared" si="552"/>
        <v>REPROVADO</v>
      </c>
    </row>
    <row r="476" spans="1:74">
      <c r="A476" s="17">
        <f>'PLANILHA PRINCIPAL'!C478</f>
        <v>0</v>
      </c>
      <c r="B476" s="45">
        <f>'PLANILHA PRINCIPAL'!D478</f>
        <v>0</v>
      </c>
      <c r="C476" s="17">
        <f t="shared" si="484"/>
        <v>60</v>
      </c>
      <c r="D476" s="45">
        <f t="shared" si="485"/>
        <v>24500</v>
      </c>
      <c r="E476" s="17">
        <f t="shared" si="486"/>
        <v>0.6</v>
      </c>
      <c r="F476" s="45">
        <f t="shared" si="487"/>
        <v>1</v>
      </c>
      <c r="G476" s="17">
        <f t="shared" si="488"/>
        <v>0.8</v>
      </c>
      <c r="H476" s="45">
        <f t="shared" si="489"/>
        <v>1.4</v>
      </c>
      <c r="I476" s="17">
        <f t="shared" si="490"/>
        <v>1.8</v>
      </c>
      <c r="J476" s="45">
        <f>'PLANILHA PRINCIPAL'!E478</f>
        <v>0</v>
      </c>
      <c r="K476" s="17">
        <f t="shared" si="491"/>
        <v>0.2</v>
      </c>
      <c r="L476" s="45">
        <f t="shared" si="492"/>
        <v>0.3</v>
      </c>
      <c r="M476" s="17">
        <f t="shared" si="493"/>
        <v>0.8</v>
      </c>
      <c r="N476" s="72">
        <f>'PLANILHA PRINCIPAL'!F478</f>
        <v>0</v>
      </c>
      <c r="O476" s="39">
        <f>'PLANILHA PRINCIPAL'!G478</f>
        <v>0</v>
      </c>
      <c r="P476" s="47">
        <f t="shared" si="494"/>
        <v>0.48</v>
      </c>
      <c r="Q476" s="39">
        <f t="shared" si="495"/>
        <v>20.571428571428569</v>
      </c>
      <c r="R476" s="48">
        <f t="shared" si="496"/>
        <v>20.779220779220779</v>
      </c>
      <c r="S476" s="17">
        <f t="shared" si="497"/>
        <v>11760</v>
      </c>
      <c r="T476" s="49">
        <f t="shared" si="498"/>
        <v>0</v>
      </c>
      <c r="U476" s="40">
        <f t="shared" si="499"/>
        <v>0</v>
      </c>
      <c r="V476" s="49">
        <f t="shared" si="500"/>
        <v>0</v>
      </c>
      <c r="W476" s="40">
        <f t="shared" si="501"/>
        <v>0</v>
      </c>
      <c r="X476" s="49">
        <f t="shared" si="502"/>
        <v>0</v>
      </c>
      <c r="Y476" s="41" t="e">
        <f t="shared" si="503"/>
        <v>#DIV/0!</v>
      </c>
      <c r="Z476" s="50" t="e">
        <f t="shared" si="504"/>
        <v>#DIV/0!</v>
      </c>
      <c r="AA476" s="17">
        <f t="shared" si="505"/>
        <v>0.5</v>
      </c>
      <c r="AB476" s="51" t="e">
        <f t="shared" si="506"/>
        <v>#DIV/0!</v>
      </c>
      <c r="AC476" s="39" t="e">
        <f t="shared" si="507"/>
        <v>#DIV/0!</v>
      </c>
      <c r="AD476" s="48" t="e">
        <f t="shared" si="508"/>
        <v>#DIV/0!</v>
      </c>
      <c r="AE476" s="42">
        <f t="shared" si="509"/>
        <v>0</v>
      </c>
      <c r="AF476" s="54">
        <f t="shared" si="510"/>
        <v>0</v>
      </c>
      <c r="AG476" s="39" t="e">
        <f t="shared" si="511"/>
        <v>#DIV/0!</v>
      </c>
      <c r="AH476" s="54" t="e">
        <f t="shared" si="512"/>
        <v>#DIV/0!</v>
      </c>
      <c r="AI476" s="39" t="e">
        <f t="shared" si="513"/>
        <v>#DIV/0!</v>
      </c>
      <c r="AJ476" s="56" t="e">
        <f t="shared" si="514"/>
        <v>#DIV/0!</v>
      </c>
      <c r="AK476" s="42">
        <f t="shared" si="515"/>
        <v>0</v>
      </c>
      <c r="AL476" s="54">
        <f t="shared" si="516"/>
        <v>0</v>
      </c>
      <c r="AM476" s="39" t="e">
        <f t="shared" si="517"/>
        <v>#DIV/0!</v>
      </c>
      <c r="AN476" s="54" t="e">
        <f t="shared" si="518"/>
        <v>#DIV/0!</v>
      </c>
      <c r="AO476" s="39" t="e">
        <f t="shared" si="519"/>
        <v>#DIV/0!</v>
      </c>
      <c r="AP476" s="56" t="e">
        <f t="shared" si="520"/>
        <v>#DIV/0!</v>
      </c>
      <c r="AQ476" s="39" t="e">
        <f t="shared" si="521"/>
        <v>#DIV/0!</v>
      </c>
      <c r="AR476" s="56" t="e">
        <f t="shared" si="522"/>
        <v>#DIV/0!</v>
      </c>
      <c r="AS476" s="43" t="e">
        <f t="shared" si="523"/>
        <v>#DIV/0!</v>
      </c>
      <c r="AT476" s="58" t="e">
        <f t="shared" si="524"/>
        <v>#DIV/0!</v>
      </c>
      <c r="AU476" s="42">
        <f t="shared" si="525"/>
        <v>0</v>
      </c>
      <c r="AV476" s="61">
        <f t="shared" si="526"/>
        <v>0</v>
      </c>
      <c r="AW476" s="39" t="e">
        <f t="shared" si="527"/>
        <v>#DIV/0!</v>
      </c>
      <c r="AX476" s="61" t="e">
        <f t="shared" si="528"/>
        <v>#DIV/0!</v>
      </c>
      <c r="AY476" s="41" t="e">
        <f t="shared" si="529"/>
        <v>#DIV/0!</v>
      </c>
      <c r="AZ476" s="61" t="e">
        <f t="shared" si="530"/>
        <v>#DIV/0!</v>
      </c>
      <c r="BA476" s="39" t="e">
        <f t="shared" si="531"/>
        <v>#DIV/0!</v>
      </c>
      <c r="BB476" s="64" t="e">
        <f t="shared" si="532"/>
        <v>#DIV/0!</v>
      </c>
      <c r="BC476" s="42">
        <f t="shared" si="533"/>
        <v>0</v>
      </c>
      <c r="BD476" s="61">
        <f t="shared" si="534"/>
        <v>0</v>
      </c>
      <c r="BE476" s="39" t="e">
        <f t="shared" si="535"/>
        <v>#DIV/0!</v>
      </c>
      <c r="BF476" s="61" t="e">
        <f t="shared" si="536"/>
        <v>#DIV/0!</v>
      </c>
      <c r="BG476" s="41" t="e">
        <f t="shared" si="537"/>
        <v>#DIV/0!</v>
      </c>
      <c r="BH476" s="61" t="e">
        <f t="shared" si="538"/>
        <v>#DIV/0!</v>
      </c>
      <c r="BI476" s="39" t="e">
        <f t="shared" si="539"/>
        <v>#DIV/0!</v>
      </c>
      <c r="BJ476" s="64" t="e">
        <f t="shared" si="540"/>
        <v>#DIV/0!</v>
      </c>
      <c r="BK476" s="39" t="e">
        <f t="shared" si="541"/>
        <v>#DIV/0!</v>
      </c>
      <c r="BL476" s="64" t="e">
        <f t="shared" si="542"/>
        <v>#DIV/0!</v>
      </c>
      <c r="BM476" s="43" t="e">
        <f t="shared" si="543"/>
        <v>#DIV/0!</v>
      </c>
      <c r="BN476" s="66" t="e">
        <f t="shared" si="544"/>
        <v>#DIV/0!</v>
      </c>
      <c r="BO476" s="17">
        <f t="shared" si="545"/>
        <v>0</v>
      </c>
      <c r="BP476" s="68">
        <f t="shared" si="546"/>
        <v>0</v>
      </c>
      <c r="BQ476" s="39">
        <f t="shared" si="547"/>
        <v>0</v>
      </c>
      <c r="BR476" s="69">
        <f t="shared" si="548"/>
        <v>0</v>
      </c>
      <c r="BS476" s="44" t="e">
        <f t="shared" si="549"/>
        <v>#DIV/0!</v>
      </c>
      <c r="BT476" s="70" t="e">
        <f t="shared" si="550"/>
        <v>#DIV/0!</v>
      </c>
      <c r="BU476" s="43" t="str">
        <f t="shared" si="551"/>
        <v>REPROVADO</v>
      </c>
      <c r="BV476" s="71" t="str">
        <f t="shared" si="552"/>
        <v>REPROVADO</v>
      </c>
    </row>
    <row r="477" spans="1:74">
      <c r="A477" s="17">
        <f>'PLANILHA PRINCIPAL'!C479</f>
        <v>0</v>
      </c>
      <c r="B477" s="45">
        <f>'PLANILHA PRINCIPAL'!D479</f>
        <v>0</v>
      </c>
      <c r="C477" s="17">
        <f t="shared" si="484"/>
        <v>60</v>
      </c>
      <c r="D477" s="45">
        <f t="shared" si="485"/>
        <v>24500</v>
      </c>
      <c r="E477" s="17">
        <f t="shared" si="486"/>
        <v>0.6</v>
      </c>
      <c r="F477" s="45">
        <f t="shared" si="487"/>
        <v>1</v>
      </c>
      <c r="G477" s="17">
        <f t="shared" si="488"/>
        <v>0.8</v>
      </c>
      <c r="H477" s="45">
        <f t="shared" si="489"/>
        <v>1.4</v>
      </c>
      <c r="I477" s="17">
        <f t="shared" si="490"/>
        <v>1.8</v>
      </c>
      <c r="J477" s="45">
        <f>'PLANILHA PRINCIPAL'!E479</f>
        <v>0</v>
      </c>
      <c r="K477" s="17">
        <f t="shared" si="491"/>
        <v>0.2</v>
      </c>
      <c r="L477" s="45">
        <f t="shared" si="492"/>
        <v>0.3</v>
      </c>
      <c r="M477" s="17">
        <f t="shared" si="493"/>
        <v>0.8</v>
      </c>
      <c r="N477" s="72">
        <f>'PLANILHA PRINCIPAL'!F479</f>
        <v>0</v>
      </c>
      <c r="O477" s="39">
        <f>'PLANILHA PRINCIPAL'!G479</f>
        <v>0</v>
      </c>
      <c r="P477" s="47">
        <f t="shared" si="494"/>
        <v>0.48</v>
      </c>
      <c r="Q477" s="39">
        <f t="shared" si="495"/>
        <v>20.571428571428569</v>
      </c>
      <c r="R477" s="48">
        <f t="shared" si="496"/>
        <v>20.779220779220779</v>
      </c>
      <c r="S477" s="17">
        <f t="shared" si="497"/>
        <v>11760</v>
      </c>
      <c r="T477" s="49">
        <f t="shared" si="498"/>
        <v>0</v>
      </c>
      <c r="U477" s="40">
        <f t="shared" si="499"/>
        <v>0</v>
      </c>
      <c r="V477" s="49">
        <f t="shared" si="500"/>
        <v>0</v>
      </c>
      <c r="W477" s="40">
        <f t="shared" si="501"/>
        <v>0</v>
      </c>
      <c r="X477" s="49">
        <f t="shared" si="502"/>
        <v>0</v>
      </c>
      <c r="Y477" s="41" t="e">
        <f t="shared" si="503"/>
        <v>#DIV/0!</v>
      </c>
      <c r="Z477" s="50" t="e">
        <f t="shared" si="504"/>
        <v>#DIV/0!</v>
      </c>
      <c r="AA477" s="17">
        <f t="shared" si="505"/>
        <v>0.5</v>
      </c>
      <c r="AB477" s="51" t="e">
        <f t="shared" si="506"/>
        <v>#DIV/0!</v>
      </c>
      <c r="AC477" s="39" t="e">
        <f t="shared" si="507"/>
        <v>#DIV/0!</v>
      </c>
      <c r="AD477" s="48" t="e">
        <f t="shared" si="508"/>
        <v>#DIV/0!</v>
      </c>
      <c r="AE477" s="42">
        <f t="shared" si="509"/>
        <v>0</v>
      </c>
      <c r="AF477" s="54">
        <f t="shared" si="510"/>
        <v>0</v>
      </c>
      <c r="AG477" s="39" t="e">
        <f t="shared" si="511"/>
        <v>#DIV/0!</v>
      </c>
      <c r="AH477" s="54" t="e">
        <f t="shared" si="512"/>
        <v>#DIV/0!</v>
      </c>
      <c r="AI477" s="39" t="e">
        <f t="shared" si="513"/>
        <v>#DIV/0!</v>
      </c>
      <c r="AJ477" s="56" t="e">
        <f t="shared" si="514"/>
        <v>#DIV/0!</v>
      </c>
      <c r="AK477" s="42">
        <f t="shared" si="515"/>
        <v>0</v>
      </c>
      <c r="AL477" s="54">
        <f t="shared" si="516"/>
        <v>0</v>
      </c>
      <c r="AM477" s="39" t="e">
        <f t="shared" si="517"/>
        <v>#DIV/0!</v>
      </c>
      <c r="AN477" s="54" t="e">
        <f t="shared" si="518"/>
        <v>#DIV/0!</v>
      </c>
      <c r="AO477" s="39" t="e">
        <f t="shared" si="519"/>
        <v>#DIV/0!</v>
      </c>
      <c r="AP477" s="56" t="e">
        <f t="shared" si="520"/>
        <v>#DIV/0!</v>
      </c>
      <c r="AQ477" s="39" t="e">
        <f t="shared" si="521"/>
        <v>#DIV/0!</v>
      </c>
      <c r="AR477" s="56" t="e">
        <f t="shared" si="522"/>
        <v>#DIV/0!</v>
      </c>
      <c r="AS477" s="43" t="e">
        <f t="shared" si="523"/>
        <v>#DIV/0!</v>
      </c>
      <c r="AT477" s="58" t="e">
        <f t="shared" si="524"/>
        <v>#DIV/0!</v>
      </c>
      <c r="AU477" s="42">
        <f t="shared" si="525"/>
        <v>0</v>
      </c>
      <c r="AV477" s="61">
        <f t="shared" si="526"/>
        <v>0</v>
      </c>
      <c r="AW477" s="39" t="e">
        <f t="shared" si="527"/>
        <v>#DIV/0!</v>
      </c>
      <c r="AX477" s="61" t="e">
        <f t="shared" si="528"/>
        <v>#DIV/0!</v>
      </c>
      <c r="AY477" s="41" t="e">
        <f t="shared" si="529"/>
        <v>#DIV/0!</v>
      </c>
      <c r="AZ477" s="61" t="e">
        <f t="shared" si="530"/>
        <v>#DIV/0!</v>
      </c>
      <c r="BA477" s="39" t="e">
        <f t="shared" si="531"/>
        <v>#DIV/0!</v>
      </c>
      <c r="BB477" s="64" t="e">
        <f t="shared" si="532"/>
        <v>#DIV/0!</v>
      </c>
      <c r="BC477" s="42">
        <f t="shared" si="533"/>
        <v>0</v>
      </c>
      <c r="BD477" s="61">
        <f t="shared" si="534"/>
        <v>0</v>
      </c>
      <c r="BE477" s="39" t="e">
        <f t="shared" si="535"/>
        <v>#DIV/0!</v>
      </c>
      <c r="BF477" s="61" t="e">
        <f t="shared" si="536"/>
        <v>#DIV/0!</v>
      </c>
      <c r="BG477" s="41" t="e">
        <f t="shared" si="537"/>
        <v>#DIV/0!</v>
      </c>
      <c r="BH477" s="61" t="e">
        <f t="shared" si="538"/>
        <v>#DIV/0!</v>
      </c>
      <c r="BI477" s="39" t="e">
        <f t="shared" si="539"/>
        <v>#DIV/0!</v>
      </c>
      <c r="BJ477" s="64" t="e">
        <f t="shared" si="540"/>
        <v>#DIV/0!</v>
      </c>
      <c r="BK477" s="39" t="e">
        <f t="shared" si="541"/>
        <v>#DIV/0!</v>
      </c>
      <c r="BL477" s="64" t="e">
        <f t="shared" si="542"/>
        <v>#DIV/0!</v>
      </c>
      <c r="BM477" s="43" t="e">
        <f t="shared" si="543"/>
        <v>#DIV/0!</v>
      </c>
      <c r="BN477" s="66" t="e">
        <f t="shared" si="544"/>
        <v>#DIV/0!</v>
      </c>
      <c r="BO477" s="17">
        <f t="shared" si="545"/>
        <v>0</v>
      </c>
      <c r="BP477" s="68">
        <f t="shared" si="546"/>
        <v>0</v>
      </c>
      <c r="BQ477" s="39">
        <f t="shared" si="547"/>
        <v>0</v>
      </c>
      <c r="BR477" s="69">
        <f t="shared" si="548"/>
        <v>0</v>
      </c>
      <c r="BS477" s="44" t="e">
        <f t="shared" si="549"/>
        <v>#DIV/0!</v>
      </c>
      <c r="BT477" s="70" t="e">
        <f t="shared" si="550"/>
        <v>#DIV/0!</v>
      </c>
      <c r="BU477" s="43" t="str">
        <f t="shared" si="551"/>
        <v>REPROVADO</v>
      </c>
      <c r="BV477" s="71" t="str">
        <f t="shared" si="552"/>
        <v>REPROVADO</v>
      </c>
    </row>
    <row r="478" spans="1:74">
      <c r="A478" s="17">
        <f>'PLANILHA PRINCIPAL'!C480</f>
        <v>0</v>
      </c>
      <c r="B478" s="45">
        <f>'PLANILHA PRINCIPAL'!D480</f>
        <v>0</v>
      </c>
      <c r="C478" s="17">
        <f t="shared" si="484"/>
        <v>60</v>
      </c>
      <c r="D478" s="45">
        <f t="shared" si="485"/>
        <v>24500</v>
      </c>
      <c r="E478" s="17">
        <f t="shared" si="486"/>
        <v>0.6</v>
      </c>
      <c r="F478" s="45">
        <f t="shared" si="487"/>
        <v>1</v>
      </c>
      <c r="G478" s="17">
        <f t="shared" si="488"/>
        <v>0.8</v>
      </c>
      <c r="H478" s="45">
        <f t="shared" si="489"/>
        <v>1.4</v>
      </c>
      <c r="I478" s="17">
        <f t="shared" si="490"/>
        <v>1.8</v>
      </c>
      <c r="J478" s="45">
        <f>'PLANILHA PRINCIPAL'!E480</f>
        <v>0</v>
      </c>
      <c r="K478" s="17">
        <f t="shared" si="491"/>
        <v>0.2</v>
      </c>
      <c r="L478" s="45">
        <f t="shared" si="492"/>
        <v>0.3</v>
      </c>
      <c r="M478" s="17">
        <f t="shared" si="493"/>
        <v>0.8</v>
      </c>
      <c r="N478" s="72">
        <f>'PLANILHA PRINCIPAL'!F480</f>
        <v>0</v>
      </c>
      <c r="O478" s="39">
        <f>'PLANILHA PRINCIPAL'!G480</f>
        <v>0</v>
      </c>
      <c r="P478" s="47">
        <f t="shared" si="494"/>
        <v>0.48</v>
      </c>
      <c r="Q478" s="39">
        <f t="shared" si="495"/>
        <v>20.571428571428569</v>
      </c>
      <c r="R478" s="48">
        <f t="shared" si="496"/>
        <v>20.779220779220779</v>
      </c>
      <c r="S478" s="17">
        <f t="shared" si="497"/>
        <v>11760</v>
      </c>
      <c r="T478" s="49">
        <f t="shared" si="498"/>
        <v>0</v>
      </c>
      <c r="U478" s="40">
        <f t="shared" si="499"/>
        <v>0</v>
      </c>
      <c r="V478" s="49">
        <f t="shared" si="500"/>
        <v>0</v>
      </c>
      <c r="W478" s="40">
        <f t="shared" si="501"/>
        <v>0</v>
      </c>
      <c r="X478" s="49">
        <f t="shared" si="502"/>
        <v>0</v>
      </c>
      <c r="Y478" s="41" t="e">
        <f t="shared" si="503"/>
        <v>#DIV/0!</v>
      </c>
      <c r="Z478" s="50" t="e">
        <f t="shared" si="504"/>
        <v>#DIV/0!</v>
      </c>
      <c r="AA478" s="17">
        <f t="shared" si="505"/>
        <v>0.5</v>
      </c>
      <c r="AB478" s="51" t="e">
        <f t="shared" si="506"/>
        <v>#DIV/0!</v>
      </c>
      <c r="AC478" s="39" t="e">
        <f t="shared" si="507"/>
        <v>#DIV/0!</v>
      </c>
      <c r="AD478" s="48" t="e">
        <f t="shared" si="508"/>
        <v>#DIV/0!</v>
      </c>
      <c r="AE478" s="42">
        <f t="shared" si="509"/>
        <v>0</v>
      </c>
      <c r="AF478" s="54">
        <f t="shared" si="510"/>
        <v>0</v>
      </c>
      <c r="AG478" s="39" t="e">
        <f t="shared" si="511"/>
        <v>#DIV/0!</v>
      </c>
      <c r="AH478" s="54" t="e">
        <f t="shared" si="512"/>
        <v>#DIV/0!</v>
      </c>
      <c r="AI478" s="39" t="e">
        <f t="shared" si="513"/>
        <v>#DIV/0!</v>
      </c>
      <c r="AJ478" s="56" t="e">
        <f t="shared" si="514"/>
        <v>#DIV/0!</v>
      </c>
      <c r="AK478" s="42">
        <f t="shared" si="515"/>
        <v>0</v>
      </c>
      <c r="AL478" s="54">
        <f t="shared" si="516"/>
        <v>0</v>
      </c>
      <c r="AM478" s="39" t="e">
        <f t="shared" si="517"/>
        <v>#DIV/0!</v>
      </c>
      <c r="AN478" s="54" t="e">
        <f t="shared" si="518"/>
        <v>#DIV/0!</v>
      </c>
      <c r="AO478" s="39" t="e">
        <f t="shared" si="519"/>
        <v>#DIV/0!</v>
      </c>
      <c r="AP478" s="56" t="e">
        <f t="shared" si="520"/>
        <v>#DIV/0!</v>
      </c>
      <c r="AQ478" s="39" t="e">
        <f t="shared" si="521"/>
        <v>#DIV/0!</v>
      </c>
      <c r="AR478" s="56" t="e">
        <f t="shared" si="522"/>
        <v>#DIV/0!</v>
      </c>
      <c r="AS478" s="43" t="e">
        <f t="shared" si="523"/>
        <v>#DIV/0!</v>
      </c>
      <c r="AT478" s="58" t="e">
        <f t="shared" si="524"/>
        <v>#DIV/0!</v>
      </c>
      <c r="AU478" s="42">
        <f t="shared" si="525"/>
        <v>0</v>
      </c>
      <c r="AV478" s="61">
        <f t="shared" si="526"/>
        <v>0</v>
      </c>
      <c r="AW478" s="39" t="e">
        <f t="shared" si="527"/>
        <v>#DIV/0!</v>
      </c>
      <c r="AX478" s="61" t="e">
        <f t="shared" si="528"/>
        <v>#DIV/0!</v>
      </c>
      <c r="AY478" s="41" t="e">
        <f t="shared" si="529"/>
        <v>#DIV/0!</v>
      </c>
      <c r="AZ478" s="61" t="e">
        <f t="shared" si="530"/>
        <v>#DIV/0!</v>
      </c>
      <c r="BA478" s="39" t="e">
        <f t="shared" si="531"/>
        <v>#DIV/0!</v>
      </c>
      <c r="BB478" s="64" t="e">
        <f t="shared" si="532"/>
        <v>#DIV/0!</v>
      </c>
      <c r="BC478" s="42">
        <f t="shared" si="533"/>
        <v>0</v>
      </c>
      <c r="BD478" s="61">
        <f t="shared" si="534"/>
        <v>0</v>
      </c>
      <c r="BE478" s="39" t="e">
        <f t="shared" si="535"/>
        <v>#DIV/0!</v>
      </c>
      <c r="BF478" s="61" t="e">
        <f t="shared" si="536"/>
        <v>#DIV/0!</v>
      </c>
      <c r="BG478" s="41" t="e">
        <f t="shared" si="537"/>
        <v>#DIV/0!</v>
      </c>
      <c r="BH478" s="61" t="e">
        <f t="shared" si="538"/>
        <v>#DIV/0!</v>
      </c>
      <c r="BI478" s="39" t="e">
        <f t="shared" si="539"/>
        <v>#DIV/0!</v>
      </c>
      <c r="BJ478" s="64" t="e">
        <f t="shared" si="540"/>
        <v>#DIV/0!</v>
      </c>
      <c r="BK478" s="39" t="e">
        <f t="shared" si="541"/>
        <v>#DIV/0!</v>
      </c>
      <c r="BL478" s="64" t="e">
        <f t="shared" si="542"/>
        <v>#DIV/0!</v>
      </c>
      <c r="BM478" s="43" t="e">
        <f t="shared" si="543"/>
        <v>#DIV/0!</v>
      </c>
      <c r="BN478" s="66" t="e">
        <f t="shared" si="544"/>
        <v>#DIV/0!</v>
      </c>
      <c r="BO478" s="17">
        <f t="shared" si="545"/>
        <v>0</v>
      </c>
      <c r="BP478" s="68">
        <f t="shared" si="546"/>
        <v>0</v>
      </c>
      <c r="BQ478" s="39">
        <f t="shared" si="547"/>
        <v>0</v>
      </c>
      <c r="BR478" s="69">
        <f t="shared" si="548"/>
        <v>0</v>
      </c>
      <c r="BS478" s="44" t="e">
        <f t="shared" si="549"/>
        <v>#DIV/0!</v>
      </c>
      <c r="BT478" s="70" t="e">
        <f t="shared" si="550"/>
        <v>#DIV/0!</v>
      </c>
      <c r="BU478" s="43" t="str">
        <f t="shared" si="551"/>
        <v>REPROVADO</v>
      </c>
      <c r="BV478" s="71" t="str">
        <f t="shared" si="552"/>
        <v>REPROVADO</v>
      </c>
    </row>
    <row r="479" spans="1:74">
      <c r="A479" s="17">
        <f>'PLANILHA PRINCIPAL'!C481</f>
        <v>0</v>
      </c>
      <c r="B479" s="45">
        <f>'PLANILHA PRINCIPAL'!D481</f>
        <v>0</v>
      </c>
      <c r="C479" s="17">
        <f t="shared" si="484"/>
        <v>60</v>
      </c>
      <c r="D479" s="45">
        <f t="shared" si="485"/>
        <v>24500</v>
      </c>
      <c r="E479" s="17">
        <f t="shared" si="486"/>
        <v>0.6</v>
      </c>
      <c r="F479" s="45">
        <f t="shared" si="487"/>
        <v>1</v>
      </c>
      <c r="G479" s="17">
        <f t="shared" si="488"/>
        <v>0.8</v>
      </c>
      <c r="H479" s="45">
        <f t="shared" si="489"/>
        <v>1.4</v>
      </c>
      <c r="I479" s="17">
        <f t="shared" si="490"/>
        <v>1.8</v>
      </c>
      <c r="J479" s="45">
        <f>'PLANILHA PRINCIPAL'!E481</f>
        <v>0</v>
      </c>
      <c r="K479" s="17">
        <f t="shared" si="491"/>
        <v>0.2</v>
      </c>
      <c r="L479" s="45">
        <f t="shared" si="492"/>
        <v>0.3</v>
      </c>
      <c r="M479" s="17">
        <f t="shared" si="493"/>
        <v>0.8</v>
      </c>
      <c r="N479" s="72">
        <f>'PLANILHA PRINCIPAL'!F481</f>
        <v>0</v>
      </c>
      <c r="O479" s="39">
        <f>'PLANILHA PRINCIPAL'!G481</f>
        <v>0</v>
      </c>
      <c r="P479" s="47">
        <f t="shared" si="494"/>
        <v>0.48</v>
      </c>
      <c r="Q479" s="39">
        <f t="shared" si="495"/>
        <v>20.571428571428569</v>
      </c>
      <c r="R479" s="48">
        <f t="shared" si="496"/>
        <v>20.779220779220779</v>
      </c>
      <c r="S479" s="17">
        <f t="shared" si="497"/>
        <v>11760</v>
      </c>
      <c r="T479" s="49">
        <f t="shared" si="498"/>
        <v>0</v>
      </c>
      <c r="U479" s="40">
        <f t="shared" si="499"/>
        <v>0</v>
      </c>
      <c r="V479" s="49">
        <f t="shared" si="500"/>
        <v>0</v>
      </c>
      <c r="W479" s="40">
        <f t="shared" si="501"/>
        <v>0</v>
      </c>
      <c r="X479" s="49">
        <f t="shared" si="502"/>
        <v>0</v>
      </c>
      <c r="Y479" s="41" t="e">
        <f t="shared" si="503"/>
        <v>#DIV/0!</v>
      </c>
      <c r="Z479" s="50" t="e">
        <f t="shared" si="504"/>
        <v>#DIV/0!</v>
      </c>
      <c r="AA479" s="17">
        <f t="shared" si="505"/>
        <v>0.5</v>
      </c>
      <c r="AB479" s="51" t="e">
        <f t="shared" si="506"/>
        <v>#DIV/0!</v>
      </c>
      <c r="AC479" s="39" t="e">
        <f t="shared" si="507"/>
        <v>#DIV/0!</v>
      </c>
      <c r="AD479" s="48" t="e">
        <f t="shared" si="508"/>
        <v>#DIV/0!</v>
      </c>
      <c r="AE479" s="42">
        <f t="shared" si="509"/>
        <v>0</v>
      </c>
      <c r="AF479" s="54">
        <f t="shared" si="510"/>
        <v>0</v>
      </c>
      <c r="AG479" s="39" t="e">
        <f t="shared" si="511"/>
        <v>#DIV/0!</v>
      </c>
      <c r="AH479" s="54" t="e">
        <f t="shared" si="512"/>
        <v>#DIV/0!</v>
      </c>
      <c r="AI479" s="39" t="e">
        <f t="shared" si="513"/>
        <v>#DIV/0!</v>
      </c>
      <c r="AJ479" s="56" t="e">
        <f t="shared" si="514"/>
        <v>#DIV/0!</v>
      </c>
      <c r="AK479" s="42">
        <f t="shared" si="515"/>
        <v>0</v>
      </c>
      <c r="AL479" s="54">
        <f t="shared" si="516"/>
        <v>0</v>
      </c>
      <c r="AM479" s="39" t="e">
        <f t="shared" si="517"/>
        <v>#DIV/0!</v>
      </c>
      <c r="AN479" s="54" t="e">
        <f t="shared" si="518"/>
        <v>#DIV/0!</v>
      </c>
      <c r="AO479" s="39" t="e">
        <f t="shared" si="519"/>
        <v>#DIV/0!</v>
      </c>
      <c r="AP479" s="56" t="e">
        <f t="shared" si="520"/>
        <v>#DIV/0!</v>
      </c>
      <c r="AQ479" s="39" t="e">
        <f t="shared" si="521"/>
        <v>#DIV/0!</v>
      </c>
      <c r="AR479" s="56" t="e">
        <f t="shared" si="522"/>
        <v>#DIV/0!</v>
      </c>
      <c r="AS479" s="43" t="e">
        <f t="shared" si="523"/>
        <v>#DIV/0!</v>
      </c>
      <c r="AT479" s="58" t="e">
        <f t="shared" si="524"/>
        <v>#DIV/0!</v>
      </c>
      <c r="AU479" s="42">
        <f t="shared" si="525"/>
        <v>0</v>
      </c>
      <c r="AV479" s="61">
        <f t="shared" si="526"/>
        <v>0</v>
      </c>
      <c r="AW479" s="39" t="e">
        <f t="shared" si="527"/>
        <v>#DIV/0!</v>
      </c>
      <c r="AX479" s="61" t="e">
        <f t="shared" si="528"/>
        <v>#DIV/0!</v>
      </c>
      <c r="AY479" s="41" t="e">
        <f t="shared" si="529"/>
        <v>#DIV/0!</v>
      </c>
      <c r="AZ479" s="61" t="e">
        <f t="shared" si="530"/>
        <v>#DIV/0!</v>
      </c>
      <c r="BA479" s="39" t="e">
        <f t="shared" si="531"/>
        <v>#DIV/0!</v>
      </c>
      <c r="BB479" s="64" t="e">
        <f t="shared" si="532"/>
        <v>#DIV/0!</v>
      </c>
      <c r="BC479" s="42">
        <f t="shared" si="533"/>
        <v>0</v>
      </c>
      <c r="BD479" s="61">
        <f t="shared" si="534"/>
        <v>0</v>
      </c>
      <c r="BE479" s="39" t="e">
        <f t="shared" si="535"/>
        <v>#DIV/0!</v>
      </c>
      <c r="BF479" s="61" t="e">
        <f t="shared" si="536"/>
        <v>#DIV/0!</v>
      </c>
      <c r="BG479" s="41" t="e">
        <f t="shared" si="537"/>
        <v>#DIV/0!</v>
      </c>
      <c r="BH479" s="61" t="e">
        <f t="shared" si="538"/>
        <v>#DIV/0!</v>
      </c>
      <c r="BI479" s="39" t="e">
        <f t="shared" si="539"/>
        <v>#DIV/0!</v>
      </c>
      <c r="BJ479" s="64" t="e">
        <f t="shared" si="540"/>
        <v>#DIV/0!</v>
      </c>
      <c r="BK479" s="39" t="e">
        <f t="shared" si="541"/>
        <v>#DIV/0!</v>
      </c>
      <c r="BL479" s="64" t="e">
        <f t="shared" si="542"/>
        <v>#DIV/0!</v>
      </c>
      <c r="BM479" s="43" t="e">
        <f t="shared" si="543"/>
        <v>#DIV/0!</v>
      </c>
      <c r="BN479" s="66" t="e">
        <f t="shared" si="544"/>
        <v>#DIV/0!</v>
      </c>
      <c r="BO479" s="17">
        <f t="shared" si="545"/>
        <v>0</v>
      </c>
      <c r="BP479" s="68">
        <f t="shared" si="546"/>
        <v>0</v>
      </c>
      <c r="BQ479" s="39">
        <f t="shared" si="547"/>
        <v>0</v>
      </c>
      <c r="BR479" s="69">
        <f t="shared" si="548"/>
        <v>0</v>
      </c>
      <c r="BS479" s="44" t="e">
        <f t="shared" si="549"/>
        <v>#DIV/0!</v>
      </c>
      <c r="BT479" s="70" t="e">
        <f t="shared" si="550"/>
        <v>#DIV/0!</v>
      </c>
      <c r="BU479" s="43" t="str">
        <f t="shared" si="551"/>
        <v>REPROVADO</v>
      </c>
      <c r="BV479" s="71" t="str">
        <f t="shared" si="552"/>
        <v>REPROVADO</v>
      </c>
    </row>
    <row r="480" spans="1:74">
      <c r="A480" s="17">
        <f>'PLANILHA PRINCIPAL'!C482</f>
        <v>0</v>
      </c>
      <c r="B480" s="45">
        <f>'PLANILHA PRINCIPAL'!D482</f>
        <v>0</v>
      </c>
      <c r="C480" s="17">
        <f t="shared" si="484"/>
        <v>60</v>
      </c>
      <c r="D480" s="45">
        <f t="shared" si="485"/>
        <v>24500</v>
      </c>
      <c r="E480" s="17">
        <f t="shared" si="486"/>
        <v>0.6</v>
      </c>
      <c r="F480" s="45">
        <f t="shared" si="487"/>
        <v>1</v>
      </c>
      <c r="G480" s="17">
        <f t="shared" si="488"/>
        <v>0.8</v>
      </c>
      <c r="H480" s="45">
        <f t="shared" si="489"/>
        <v>1.4</v>
      </c>
      <c r="I480" s="17">
        <f t="shared" si="490"/>
        <v>1.8</v>
      </c>
      <c r="J480" s="45">
        <f>'PLANILHA PRINCIPAL'!E482</f>
        <v>0</v>
      </c>
      <c r="K480" s="17">
        <f t="shared" si="491"/>
        <v>0.2</v>
      </c>
      <c r="L480" s="45">
        <f t="shared" si="492"/>
        <v>0.3</v>
      </c>
      <c r="M480" s="17">
        <f t="shared" si="493"/>
        <v>0.8</v>
      </c>
      <c r="N480" s="72">
        <f>'PLANILHA PRINCIPAL'!F482</f>
        <v>0</v>
      </c>
      <c r="O480" s="39">
        <f>'PLANILHA PRINCIPAL'!G482</f>
        <v>0</v>
      </c>
      <c r="P480" s="47">
        <f t="shared" si="494"/>
        <v>0.48</v>
      </c>
      <c r="Q480" s="39">
        <f t="shared" si="495"/>
        <v>20.571428571428569</v>
      </c>
      <c r="R480" s="48">
        <f t="shared" si="496"/>
        <v>20.779220779220779</v>
      </c>
      <c r="S480" s="17">
        <f t="shared" si="497"/>
        <v>11760</v>
      </c>
      <c r="T480" s="49">
        <f t="shared" si="498"/>
        <v>0</v>
      </c>
      <c r="U480" s="40">
        <f t="shared" si="499"/>
        <v>0</v>
      </c>
      <c r="V480" s="49">
        <f t="shared" si="500"/>
        <v>0</v>
      </c>
      <c r="W480" s="40">
        <f t="shared" si="501"/>
        <v>0</v>
      </c>
      <c r="X480" s="49">
        <f t="shared" si="502"/>
        <v>0</v>
      </c>
      <c r="Y480" s="41" t="e">
        <f t="shared" si="503"/>
        <v>#DIV/0!</v>
      </c>
      <c r="Z480" s="50" t="e">
        <f t="shared" si="504"/>
        <v>#DIV/0!</v>
      </c>
      <c r="AA480" s="17">
        <f t="shared" si="505"/>
        <v>0.5</v>
      </c>
      <c r="AB480" s="51" t="e">
        <f t="shared" si="506"/>
        <v>#DIV/0!</v>
      </c>
      <c r="AC480" s="39" t="e">
        <f t="shared" si="507"/>
        <v>#DIV/0!</v>
      </c>
      <c r="AD480" s="48" t="e">
        <f t="shared" si="508"/>
        <v>#DIV/0!</v>
      </c>
      <c r="AE480" s="42">
        <f t="shared" si="509"/>
        <v>0</v>
      </c>
      <c r="AF480" s="54">
        <f t="shared" si="510"/>
        <v>0</v>
      </c>
      <c r="AG480" s="39" t="e">
        <f t="shared" si="511"/>
        <v>#DIV/0!</v>
      </c>
      <c r="AH480" s="54" t="e">
        <f t="shared" si="512"/>
        <v>#DIV/0!</v>
      </c>
      <c r="AI480" s="39" t="e">
        <f t="shared" si="513"/>
        <v>#DIV/0!</v>
      </c>
      <c r="AJ480" s="56" t="e">
        <f t="shared" si="514"/>
        <v>#DIV/0!</v>
      </c>
      <c r="AK480" s="42">
        <f t="shared" si="515"/>
        <v>0</v>
      </c>
      <c r="AL480" s="54">
        <f t="shared" si="516"/>
        <v>0</v>
      </c>
      <c r="AM480" s="39" t="e">
        <f t="shared" si="517"/>
        <v>#DIV/0!</v>
      </c>
      <c r="AN480" s="54" t="e">
        <f t="shared" si="518"/>
        <v>#DIV/0!</v>
      </c>
      <c r="AO480" s="39" t="e">
        <f t="shared" si="519"/>
        <v>#DIV/0!</v>
      </c>
      <c r="AP480" s="56" t="e">
        <f t="shared" si="520"/>
        <v>#DIV/0!</v>
      </c>
      <c r="AQ480" s="39" t="e">
        <f t="shared" si="521"/>
        <v>#DIV/0!</v>
      </c>
      <c r="AR480" s="56" t="e">
        <f t="shared" si="522"/>
        <v>#DIV/0!</v>
      </c>
      <c r="AS480" s="43" t="e">
        <f t="shared" si="523"/>
        <v>#DIV/0!</v>
      </c>
      <c r="AT480" s="58" t="e">
        <f t="shared" si="524"/>
        <v>#DIV/0!</v>
      </c>
      <c r="AU480" s="42">
        <f t="shared" si="525"/>
        <v>0</v>
      </c>
      <c r="AV480" s="61">
        <f t="shared" si="526"/>
        <v>0</v>
      </c>
      <c r="AW480" s="39" t="e">
        <f t="shared" si="527"/>
        <v>#DIV/0!</v>
      </c>
      <c r="AX480" s="61" t="e">
        <f t="shared" si="528"/>
        <v>#DIV/0!</v>
      </c>
      <c r="AY480" s="41" t="e">
        <f t="shared" si="529"/>
        <v>#DIV/0!</v>
      </c>
      <c r="AZ480" s="61" t="e">
        <f t="shared" si="530"/>
        <v>#DIV/0!</v>
      </c>
      <c r="BA480" s="39" t="e">
        <f t="shared" si="531"/>
        <v>#DIV/0!</v>
      </c>
      <c r="BB480" s="64" t="e">
        <f t="shared" si="532"/>
        <v>#DIV/0!</v>
      </c>
      <c r="BC480" s="42">
        <f t="shared" si="533"/>
        <v>0</v>
      </c>
      <c r="BD480" s="61">
        <f t="shared" si="534"/>
        <v>0</v>
      </c>
      <c r="BE480" s="39" t="e">
        <f t="shared" si="535"/>
        <v>#DIV/0!</v>
      </c>
      <c r="BF480" s="61" t="e">
        <f t="shared" si="536"/>
        <v>#DIV/0!</v>
      </c>
      <c r="BG480" s="41" t="e">
        <f t="shared" si="537"/>
        <v>#DIV/0!</v>
      </c>
      <c r="BH480" s="61" t="e">
        <f t="shared" si="538"/>
        <v>#DIV/0!</v>
      </c>
      <c r="BI480" s="39" t="e">
        <f t="shared" si="539"/>
        <v>#DIV/0!</v>
      </c>
      <c r="BJ480" s="64" t="e">
        <f t="shared" si="540"/>
        <v>#DIV/0!</v>
      </c>
      <c r="BK480" s="39" t="e">
        <f t="shared" si="541"/>
        <v>#DIV/0!</v>
      </c>
      <c r="BL480" s="64" t="e">
        <f t="shared" si="542"/>
        <v>#DIV/0!</v>
      </c>
      <c r="BM480" s="43" t="e">
        <f t="shared" si="543"/>
        <v>#DIV/0!</v>
      </c>
      <c r="BN480" s="66" t="e">
        <f t="shared" si="544"/>
        <v>#DIV/0!</v>
      </c>
      <c r="BO480" s="17">
        <f t="shared" si="545"/>
        <v>0</v>
      </c>
      <c r="BP480" s="68">
        <f t="shared" si="546"/>
        <v>0</v>
      </c>
      <c r="BQ480" s="39">
        <f t="shared" si="547"/>
        <v>0</v>
      </c>
      <c r="BR480" s="69">
        <f t="shared" si="548"/>
        <v>0</v>
      </c>
      <c r="BS480" s="44" t="e">
        <f t="shared" si="549"/>
        <v>#DIV/0!</v>
      </c>
      <c r="BT480" s="70" t="e">
        <f t="shared" si="550"/>
        <v>#DIV/0!</v>
      </c>
      <c r="BU480" s="43" t="str">
        <f t="shared" si="551"/>
        <v>REPROVADO</v>
      </c>
      <c r="BV480" s="71" t="str">
        <f t="shared" si="552"/>
        <v>REPROVADO</v>
      </c>
    </row>
    <row r="481" spans="1:74">
      <c r="A481" s="17">
        <f>'PLANILHA PRINCIPAL'!C483</f>
        <v>0</v>
      </c>
      <c r="B481" s="45">
        <f>'PLANILHA PRINCIPAL'!D483</f>
        <v>0</v>
      </c>
      <c r="C481" s="17">
        <f t="shared" si="484"/>
        <v>60</v>
      </c>
      <c r="D481" s="45">
        <f t="shared" si="485"/>
        <v>24500</v>
      </c>
      <c r="E481" s="17">
        <f t="shared" si="486"/>
        <v>0.6</v>
      </c>
      <c r="F481" s="45">
        <f t="shared" si="487"/>
        <v>1</v>
      </c>
      <c r="G481" s="17">
        <f t="shared" si="488"/>
        <v>0.8</v>
      </c>
      <c r="H481" s="45">
        <f t="shared" si="489"/>
        <v>1.4</v>
      </c>
      <c r="I481" s="17">
        <f t="shared" si="490"/>
        <v>1.8</v>
      </c>
      <c r="J481" s="45">
        <f>'PLANILHA PRINCIPAL'!E483</f>
        <v>0</v>
      </c>
      <c r="K481" s="17">
        <f t="shared" si="491"/>
        <v>0.2</v>
      </c>
      <c r="L481" s="45">
        <f t="shared" si="492"/>
        <v>0.3</v>
      </c>
      <c r="M481" s="17">
        <f t="shared" si="493"/>
        <v>0.8</v>
      </c>
      <c r="N481" s="72">
        <f>'PLANILHA PRINCIPAL'!F483</f>
        <v>0</v>
      </c>
      <c r="O481" s="39">
        <f>'PLANILHA PRINCIPAL'!G483</f>
        <v>0</v>
      </c>
      <c r="P481" s="47">
        <f t="shared" si="494"/>
        <v>0.48</v>
      </c>
      <c r="Q481" s="39">
        <f t="shared" si="495"/>
        <v>20.571428571428569</v>
      </c>
      <c r="R481" s="48">
        <f t="shared" si="496"/>
        <v>20.779220779220779</v>
      </c>
      <c r="S481" s="17">
        <f t="shared" si="497"/>
        <v>11760</v>
      </c>
      <c r="T481" s="49">
        <f t="shared" si="498"/>
        <v>0</v>
      </c>
      <c r="U481" s="40">
        <f t="shared" si="499"/>
        <v>0</v>
      </c>
      <c r="V481" s="49">
        <f t="shared" si="500"/>
        <v>0</v>
      </c>
      <c r="W481" s="40">
        <f t="shared" si="501"/>
        <v>0</v>
      </c>
      <c r="X481" s="49">
        <f t="shared" si="502"/>
        <v>0</v>
      </c>
      <c r="Y481" s="41" t="e">
        <f t="shared" si="503"/>
        <v>#DIV/0!</v>
      </c>
      <c r="Z481" s="50" t="e">
        <f t="shared" si="504"/>
        <v>#DIV/0!</v>
      </c>
      <c r="AA481" s="17">
        <f t="shared" si="505"/>
        <v>0.5</v>
      </c>
      <c r="AB481" s="51" t="e">
        <f t="shared" si="506"/>
        <v>#DIV/0!</v>
      </c>
      <c r="AC481" s="39" t="e">
        <f t="shared" si="507"/>
        <v>#DIV/0!</v>
      </c>
      <c r="AD481" s="48" t="e">
        <f t="shared" si="508"/>
        <v>#DIV/0!</v>
      </c>
      <c r="AE481" s="42">
        <f t="shared" si="509"/>
        <v>0</v>
      </c>
      <c r="AF481" s="54">
        <f t="shared" si="510"/>
        <v>0</v>
      </c>
      <c r="AG481" s="39" t="e">
        <f t="shared" si="511"/>
        <v>#DIV/0!</v>
      </c>
      <c r="AH481" s="54" t="e">
        <f t="shared" si="512"/>
        <v>#DIV/0!</v>
      </c>
      <c r="AI481" s="39" t="e">
        <f t="shared" si="513"/>
        <v>#DIV/0!</v>
      </c>
      <c r="AJ481" s="56" t="e">
        <f t="shared" si="514"/>
        <v>#DIV/0!</v>
      </c>
      <c r="AK481" s="42">
        <f t="shared" si="515"/>
        <v>0</v>
      </c>
      <c r="AL481" s="54">
        <f t="shared" si="516"/>
        <v>0</v>
      </c>
      <c r="AM481" s="39" t="e">
        <f t="shared" si="517"/>
        <v>#DIV/0!</v>
      </c>
      <c r="AN481" s="54" t="e">
        <f t="shared" si="518"/>
        <v>#DIV/0!</v>
      </c>
      <c r="AO481" s="39" t="e">
        <f t="shared" si="519"/>
        <v>#DIV/0!</v>
      </c>
      <c r="AP481" s="56" t="e">
        <f t="shared" si="520"/>
        <v>#DIV/0!</v>
      </c>
      <c r="AQ481" s="39" t="e">
        <f t="shared" si="521"/>
        <v>#DIV/0!</v>
      </c>
      <c r="AR481" s="56" t="e">
        <f t="shared" si="522"/>
        <v>#DIV/0!</v>
      </c>
      <c r="AS481" s="43" t="e">
        <f t="shared" si="523"/>
        <v>#DIV/0!</v>
      </c>
      <c r="AT481" s="58" t="e">
        <f t="shared" si="524"/>
        <v>#DIV/0!</v>
      </c>
      <c r="AU481" s="42">
        <f t="shared" si="525"/>
        <v>0</v>
      </c>
      <c r="AV481" s="61">
        <f t="shared" si="526"/>
        <v>0</v>
      </c>
      <c r="AW481" s="39" t="e">
        <f t="shared" si="527"/>
        <v>#DIV/0!</v>
      </c>
      <c r="AX481" s="61" t="e">
        <f t="shared" si="528"/>
        <v>#DIV/0!</v>
      </c>
      <c r="AY481" s="41" t="e">
        <f t="shared" si="529"/>
        <v>#DIV/0!</v>
      </c>
      <c r="AZ481" s="61" t="e">
        <f t="shared" si="530"/>
        <v>#DIV/0!</v>
      </c>
      <c r="BA481" s="39" t="e">
        <f t="shared" si="531"/>
        <v>#DIV/0!</v>
      </c>
      <c r="BB481" s="64" t="e">
        <f t="shared" si="532"/>
        <v>#DIV/0!</v>
      </c>
      <c r="BC481" s="42">
        <f t="shared" si="533"/>
        <v>0</v>
      </c>
      <c r="BD481" s="61">
        <f t="shared" si="534"/>
        <v>0</v>
      </c>
      <c r="BE481" s="39" t="e">
        <f t="shared" si="535"/>
        <v>#DIV/0!</v>
      </c>
      <c r="BF481" s="61" t="e">
        <f t="shared" si="536"/>
        <v>#DIV/0!</v>
      </c>
      <c r="BG481" s="41" t="e">
        <f t="shared" si="537"/>
        <v>#DIV/0!</v>
      </c>
      <c r="BH481" s="61" t="e">
        <f t="shared" si="538"/>
        <v>#DIV/0!</v>
      </c>
      <c r="BI481" s="39" t="e">
        <f t="shared" si="539"/>
        <v>#DIV/0!</v>
      </c>
      <c r="BJ481" s="64" t="e">
        <f t="shared" si="540"/>
        <v>#DIV/0!</v>
      </c>
      <c r="BK481" s="39" t="e">
        <f t="shared" si="541"/>
        <v>#DIV/0!</v>
      </c>
      <c r="BL481" s="64" t="e">
        <f t="shared" si="542"/>
        <v>#DIV/0!</v>
      </c>
      <c r="BM481" s="43" t="e">
        <f t="shared" si="543"/>
        <v>#DIV/0!</v>
      </c>
      <c r="BN481" s="66" t="e">
        <f t="shared" si="544"/>
        <v>#DIV/0!</v>
      </c>
      <c r="BO481" s="17">
        <f t="shared" si="545"/>
        <v>0</v>
      </c>
      <c r="BP481" s="68">
        <f t="shared" si="546"/>
        <v>0</v>
      </c>
      <c r="BQ481" s="39">
        <f t="shared" si="547"/>
        <v>0</v>
      </c>
      <c r="BR481" s="69">
        <f t="shared" si="548"/>
        <v>0</v>
      </c>
      <c r="BS481" s="44" t="e">
        <f t="shared" si="549"/>
        <v>#DIV/0!</v>
      </c>
      <c r="BT481" s="70" t="e">
        <f t="shared" si="550"/>
        <v>#DIV/0!</v>
      </c>
      <c r="BU481" s="43" t="str">
        <f t="shared" si="551"/>
        <v>REPROVADO</v>
      </c>
      <c r="BV481" s="71" t="str">
        <f t="shared" si="552"/>
        <v>REPROVADO</v>
      </c>
    </row>
    <row r="482" spans="1:74">
      <c r="A482" s="17">
        <f>'PLANILHA PRINCIPAL'!C484</f>
        <v>0</v>
      </c>
      <c r="B482" s="45">
        <f>'PLANILHA PRINCIPAL'!D484</f>
        <v>0</v>
      </c>
      <c r="C482" s="17">
        <f t="shared" si="484"/>
        <v>60</v>
      </c>
      <c r="D482" s="45">
        <f t="shared" si="485"/>
        <v>24500</v>
      </c>
      <c r="E482" s="17">
        <f t="shared" si="486"/>
        <v>0.6</v>
      </c>
      <c r="F482" s="45">
        <f t="shared" si="487"/>
        <v>1</v>
      </c>
      <c r="G482" s="17">
        <f t="shared" si="488"/>
        <v>0.8</v>
      </c>
      <c r="H482" s="45">
        <f t="shared" si="489"/>
        <v>1.4</v>
      </c>
      <c r="I482" s="17">
        <f t="shared" si="490"/>
        <v>1.8</v>
      </c>
      <c r="J482" s="45">
        <f>'PLANILHA PRINCIPAL'!E484</f>
        <v>0</v>
      </c>
      <c r="K482" s="17">
        <f t="shared" si="491"/>
        <v>0.2</v>
      </c>
      <c r="L482" s="45">
        <f t="shared" si="492"/>
        <v>0.3</v>
      </c>
      <c r="M482" s="17">
        <f t="shared" si="493"/>
        <v>0.8</v>
      </c>
      <c r="N482" s="72">
        <f>'PLANILHA PRINCIPAL'!F484</f>
        <v>0</v>
      </c>
      <c r="O482" s="39">
        <f>'PLANILHA PRINCIPAL'!G484</f>
        <v>0</v>
      </c>
      <c r="P482" s="47">
        <f t="shared" si="494"/>
        <v>0.48</v>
      </c>
      <c r="Q482" s="39">
        <f t="shared" si="495"/>
        <v>20.571428571428569</v>
      </c>
      <c r="R482" s="48">
        <f t="shared" si="496"/>
        <v>20.779220779220779</v>
      </c>
      <c r="S482" s="17">
        <f t="shared" si="497"/>
        <v>11760</v>
      </c>
      <c r="T482" s="49">
        <f t="shared" si="498"/>
        <v>0</v>
      </c>
      <c r="U482" s="40">
        <f t="shared" si="499"/>
        <v>0</v>
      </c>
      <c r="V482" s="49">
        <f t="shared" si="500"/>
        <v>0</v>
      </c>
      <c r="W482" s="40">
        <f t="shared" si="501"/>
        <v>0</v>
      </c>
      <c r="X482" s="49">
        <f t="shared" si="502"/>
        <v>0</v>
      </c>
      <c r="Y482" s="41" t="e">
        <f t="shared" si="503"/>
        <v>#DIV/0!</v>
      </c>
      <c r="Z482" s="50" t="e">
        <f t="shared" si="504"/>
        <v>#DIV/0!</v>
      </c>
      <c r="AA482" s="17">
        <f t="shared" si="505"/>
        <v>0.5</v>
      </c>
      <c r="AB482" s="51" t="e">
        <f t="shared" si="506"/>
        <v>#DIV/0!</v>
      </c>
      <c r="AC482" s="39" t="e">
        <f t="shared" si="507"/>
        <v>#DIV/0!</v>
      </c>
      <c r="AD482" s="48" t="e">
        <f t="shared" si="508"/>
        <v>#DIV/0!</v>
      </c>
      <c r="AE482" s="42">
        <f t="shared" si="509"/>
        <v>0</v>
      </c>
      <c r="AF482" s="54">
        <f t="shared" si="510"/>
        <v>0</v>
      </c>
      <c r="AG482" s="39" t="e">
        <f t="shared" si="511"/>
        <v>#DIV/0!</v>
      </c>
      <c r="AH482" s="54" t="e">
        <f t="shared" si="512"/>
        <v>#DIV/0!</v>
      </c>
      <c r="AI482" s="39" t="e">
        <f t="shared" si="513"/>
        <v>#DIV/0!</v>
      </c>
      <c r="AJ482" s="56" t="e">
        <f t="shared" si="514"/>
        <v>#DIV/0!</v>
      </c>
      <c r="AK482" s="42">
        <f t="shared" si="515"/>
        <v>0</v>
      </c>
      <c r="AL482" s="54">
        <f t="shared" si="516"/>
        <v>0</v>
      </c>
      <c r="AM482" s="39" t="e">
        <f t="shared" si="517"/>
        <v>#DIV/0!</v>
      </c>
      <c r="AN482" s="54" t="e">
        <f t="shared" si="518"/>
        <v>#DIV/0!</v>
      </c>
      <c r="AO482" s="39" t="e">
        <f t="shared" si="519"/>
        <v>#DIV/0!</v>
      </c>
      <c r="AP482" s="56" t="e">
        <f t="shared" si="520"/>
        <v>#DIV/0!</v>
      </c>
      <c r="AQ482" s="39" t="e">
        <f t="shared" si="521"/>
        <v>#DIV/0!</v>
      </c>
      <c r="AR482" s="56" t="e">
        <f t="shared" si="522"/>
        <v>#DIV/0!</v>
      </c>
      <c r="AS482" s="43" t="e">
        <f t="shared" si="523"/>
        <v>#DIV/0!</v>
      </c>
      <c r="AT482" s="58" t="e">
        <f t="shared" si="524"/>
        <v>#DIV/0!</v>
      </c>
      <c r="AU482" s="42">
        <f t="shared" si="525"/>
        <v>0</v>
      </c>
      <c r="AV482" s="61">
        <f t="shared" si="526"/>
        <v>0</v>
      </c>
      <c r="AW482" s="39" t="e">
        <f t="shared" si="527"/>
        <v>#DIV/0!</v>
      </c>
      <c r="AX482" s="61" t="e">
        <f t="shared" si="528"/>
        <v>#DIV/0!</v>
      </c>
      <c r="AY482" s="41" t="e">
        <f t="shared" si="529"/>
        <v>#DIV/0!</v>
      </c>
      <c r="AZ482" s="61" t="e">
        <f t="shared" si="530"/>
        <v>#DIV/0!</v>
      </c>
      <c r="BA482" s="39" t="e">
        <f t="shared" si="531"/>
        <v>#DIV/0!</v>
      </c>
      <c r="BB482" s="64" t="e">
        <f t="shared" si="532"/>
        <v>#DIV/0!</v>
      </c>
      <c r="BC482" s="42">
        <f t="shared" si="533"/>
        <v>0</v>
      </c>
      <c r="BD482" s="61">
        <f t="shared" si="534"/>
        <v>0</v>
      </c>
      <c r="BE482" s="39" t="e">
        <f t="shared" si="535"/>
        <v>#DIV/0!</v>
      </c>
      <c r="BF482" s="61" t="e">
        <f t="shared" si="536"/>
        <v>#DIV/0!</v>
      </c>
      <c r="BG482" s="41" t="e">
        <f t="shared" si="537"/>
        <v>#DIV/0!</v>
      </c>
      <c r="BH482" s="61" t="e">
        <f t="shared" si="538"/>
        <v>#DIV/0!</v>
      </c>
      <c r="BI482" s="39" t="e">
        <f t="shared" si="539"/>
        <v>#DIV/0!</v>
      </c>
      <c r="BJ482" s="64" t="e">
        <f t="shared" si="540"/>
        <v>#DIV/0!</v>
      </c>
      <c r="BK482" s="39" t="e">
        <f t="shared" si="541"/>
        <v>#DIV/0!</v>
      </c>
      <c r="BL482" s="64" t="e">
        <f t="shared" si="542"/>
        <v>#DIV/0!</v>
      </c>
      <c r="BM482" s="43" t="e">
        <f t="shared" si="543"/>
        <v>#DIV/0!</v>
      </c>
      <c r="BN482" s="66" t="e">
        <f t="shared" si="544"/>
        <v>#DIV/0!</v>
      </c>
      <c r="BO482" s="17">
        <f t="shared" si="545"/>
        <v>0</v>
      </c>
      <c r="BP482" s="68">
        <f t="shared" si="546"/>
        <v>0</v>
      </c>
      <c r="BQ482" s="39">
        <f t="shared" si="547"/>
        <v>0</v>
      </c>
      <c r="BR482" s="69">
        <f t="shared" si="548"/>
        <v>0</v>
      </c>
      <c r="BS482" s="44" t="e">
        <f t="shared" si="549"/>
        <v>#DIV/0!</v>
      </c>
      <c r="BT482" s="70" t="e">
        <f t="shared" si="550"/>
        <v>#DIV/0!</v>
      </c>
      <c r="BU482" s="43" t="str">
        <f t="shared" si="551"/>
        <v>REPROVADO</v>
      </c>
      <c r="BV482" s="71" t="str">
        <f t="shared" si="552"/>
        <v>REPROVADO</v>
      </c>
    </row>
    <row r="483" spans="1:74">
      <c r="A483" s="17">
        <f>'PLANILHA PRINCIPAL'!C485</f>
        <v>0</v>
      </c>
      <c r="B483" s="45">
        <f>'PLANILHA PRINCIPAL'!D485</f>
        <v>0</v>
      </c>
      <c r="C483" s="17">
        <f t="shared" si="484"/>
        <v>60</v>
      </c>
      <c r="D483" s="45">
        <f t="shared" si="485"/>
        <v>24500</v>
      </c>
      <c r="E483" s="17">
        <f t="shared" si="486"/>
        <v>0.6</v>
      </c>
      <c r="F483" s="45">
        <f t="shared" si="487"/>
        <v>1</v>
      </c>
      <c r="G483" s="17">
        <f t="shared" si="488"/>
        <v>0.8</v>
      </c>
      <c r="H483" s="45">
        <f t="shared" si="489"/>
        <v>1.4</v>
      </c>
      <c r="I483" s="17">
        <f t="shared" si="490"/>
        <v>1.8</v>
      </c>
      <c r="J483" s="45">
        <f>'PLANILHA PRINCIPAL'!E485</f>
        <v>0</v>
      </c>
      <c r="K483" s="17">
        <f t="shared" si="491"/>
        <v>0.2</v>
      </c>
      <c r="L483" s="45">
        <f t="shared" si="492"/>
        <v>0.3</v>
      </c>
      <c r="M483" s="17">
        <f t="shared" si="493"/>
        <v>0.8</v>
      </c>
      <c r="N483" s="72">
        <f>'PLANILHA PRINCIPAL'!F485</f>
        <v>0</v>
      </c>
      <c r="O483" s="39">
        <f>'PLANILHA PRINCIPAL'!G485</f>
        <v>0</v>
      </c>
      <c r="P483" s="47">
        <f t="shared" si="494"/>
        <v>0.48</v>
      </c>
      <c r="Q483" s="39">
        <f t="shared" si="495"/>
        <v>20.571428571428569</v>
      </c>
      <c r="R483" s="48">
        <f t="shared" si="496"/>
        <v>20.779220779220779</v>
      </c>
      <c r="S483" s="17">
        <f t="shared" si="497"/>
        <v>11760</v>
      </c>
      <c r="T483" s="49">
        <f t="shared" si="498"/>
        <v>0</v>
      </c>
      <c r="U483" s="40">
        <f t="shared" si="499"/>
        <v>0</v>
      </c>
      <c r="V483" s="49">
        <f t="shared" si="500"/>
        <v>0</v>
      </c>
      <c r="W483" s="40">
        <f t="shared" si="501"/>
        <v>0</v>
      </c>
      <c r="X483" s="49">
        <f t="shared" si="502"/>
        <v>0</v>
      </c>
      <c r="Y483" s="41" t="e">
        <f t="shared" si="503"/>
        <v>#DIV/0!</v>
      </c>
      <c r="Z483" s="50" t="e">
        <f t="shared" si="504"/>
        <v>#DIV/0!</v>
      </c>
      <c r="AA483" s="17">
        <f t="shared" si="505"/>
        <v>0.5</v>
      </c>
      <c r="AB483" s="51" t="e">
        <f t="shared" si="506"/>
        <v>#DIV/0!</v>
      </c>
      <c r="AC483" s="39" t="e">
        <f t="shared" si="507"/>
        <v>#DIV/0!</v>
      </c>
      <c r="AD483" s="48" t="e">
        <f t="shared" si="508"/>
        <v>#DIV/0!</v>
      </c>
      <c r="AE483" s="42">
        <f t="shared" si="509"/>
        <v>0</v>
      </c>
      <c r="AF483" s="54">
        <f t="shared" si="510"/>
        <v>0</v>
      </c>
      <c r="AG483" s="39" t="e">
        <f t="shared" si="511"/>
        <v>#DIV/0!</v>
      </c>
      <c r="AH483" s="54" t="e">
        <f t="shared" si="512"/>
        <v>#DIV/0!</v>
      </c>
      <c r="AI483" s="39" t="e">
        <f t="shared" si="513"/>
        <v>#DIV/0!</v>
      </c>
      <c r="AJ483" s="56" t="e">
        <f t="shared" si="514"/>
        <v>#DIV/0!</v>
      </c>
      <c r="AK483" s="42">
        <f t="shared" si="515"/>
        <v>0</v>
      </c>
      <c r="AL483" s="54">
        <f t="shared" si="516"/>
        <v>0</v>
      </c>
      <c r="AM483" s="39" t="e">
        <f t="shared" si="517"/>
        <v>#DIV/0!</v>
      </c>
      <c r="AN483" s="54" t="e">
        <f t="shared" si="518"/>
        <v>#DIV/0!</v>
      </c>
      <c r="AO483" s="39" t="e">
        <f t="shared" si="519"/>
        <v>#DIV/0!</v>
      </c>
      <c r="AP483" s="56" t="e">
        <f t="shared" si="520"/>
        <v>#DIV/0!</v>
      </c>
      <c r="AQ483" s="39" t="e">
        <f t="shared" si="521"/>
        <v>#DIV/0!</v>
      </c>
      <c r="AR483" s="56" t="e">
        <f t="shared" si="522"/>
        <v>#DIV/0!</v>
      </c>
      <c r="AS483" s="43" t="e">
        <f t="shared" si="523"/>
        <v>#DIV/0!</v>
      </c>
      <c r="AT483" s="58" t="e">
        <f t="shared" si="524"/>
        <v>#DIV/0!</v>
      </c>
      <c r="AU483" s="42">
        <f t="shared" si="525"/>
        <v>0</v>
      </c>
      <c r="AV483" s="61">
        <f t="shared" si="526"/>
        <v>0</v>
      </c>
      <c r="AW483" s="39" t="e">
        <f t="shared" si="527"/>
        <v>#DIV/0!</v>
      </c>
      <c r="AX483" s="61" t="e">
        <f t="shared" si="528"/>
        <v>#DIV/0!</v>
      </c>
      <c r="AY483" s="41" t="e">
        <f t="shared" si="529"/>
        <v>#DIV/0!</v>
      </c>
      <c r="AZ483" s="61" t="e">
        <f t="shared" si="530"/>
        <v>#DIV/0!</v>
      </c>
      <c r="BA483" s="39" t="e">
        <f t="shared" si="531"/>
        <v>#DIV/0!</v>
      </c>
      <c r="BB483" s="64" t="e">
        <f t="shared" si="532"/>
        <v>#DIV/0!</v>
      </c>
      <c r="BC483" s="42">
        <f t="shared" si="533"/>
        <v>0</v>
      </c>
      <c r="BD483" s="61">
        <f t="shared" si="534"/>
        <v>0</v>
      </c>
      <c r="BE483" s="39" t="e">
        <f t="shared" si="535"/>
        <v>#DIV/0!</v>
      </c>
      <c r="BF483" s="61" t="e">
        <f t="shared" si="536"/>
        <v>#DIV/0!</v>
      </c>
      <c r="BG483" s="41" t="e">
        <f t="shared" si="537"/>
        <v>#DIV/0!</v>
      </c>
      <c r="BH483" s="61" t="e">
        <f t="shared" si="538"/>
        <v>#DIV/0!</v>
      </c>
      <c r="BI483" s="39" t="e">
        <f t="shared" si="539"/>
        <v>#DIV/0!</v>
      </c>
      <c r="BJ483" s="64" t="e">
        <f t="shared" si="540"/>
        <v>#DIV/0!</v>
      </c>
      <c r="BK483" s="39" t="e">
        <f t="shared" si="541"/>
        <v>#DIV/0!</v>
      </c>
      <c r="BL483" s="64" t="e">
        <f t="shared" si="542"/>
        <v>#DIV/0!</v>
      </c>
      <c r="BM483" s="43" t="e">
        <f t="shared" si="543"/>
        <v>#DIV/0!</v>
      </c>
      <c r="BN483" s="66" t="e">
        <f t="shared" si="544"/>
        <v>#DIV/0!</v>
      </c>
      <c r="BO483" s="17">
        <f t="shared" si="545"/>
        <v>0</v>
      </c>
      <c r="BP483" s="68">
        <f t="shared" si="546"/>
        <v>0</v>
      </c>
      <c r="BQ483" s="39">
        <f t="shared" si="547"/>
        <v>0</v>
      </c>
      <c r="BR483" s="69">
        <f t="shared" si="548"/>
        <v>0</v>
      </c>
      <c r="BS483" s="44" t="e">
        <f t="shared" si="549"/>
        <v>#DIV/0!</v>
      </c>
      <c r="BT483" s="70" t="e">
        <f t="shared" si="550"/>
        <v>#DIV/0!</v>
      </c>
      <c r="BU483" s="43" t="str">
        <f t="shared" si="551"/>
        <v>REPROVADO</v>
      </c>
      <c r="BV483" s="71" t="str">
        <f t="shared" si="552"/>
        <v>REPROVADO</v>
      </c>
    </row>
    <row r="484" spans="1:74">
      <c r="A484" s="17">
        <f>'PLANILHA PRINCIPAL'!C486</f>
        <v>0</v>
      </c>
      <c r="B484" s="45">
        <f>'PLANILHA PRINCIPAL'!D486</f>
        <v>0</v>
      </c>
      <c r="C484" s="17">
        <f t="shared" si="484"/>
        <v>60</v>
      </c>
      <c r="D484" s="45">
        <f t="shared" si="485"/>
        <v>24500</v>
      </c>
      <c r="E484" s="17">
        <f t="shared" si="486"/>
        <v>0.6</v>
      </c>
      <c r="F484" s="45">
        <f t="shared" si="487"/>
        <v>1</v>
      </c>
      <c r="G484" s="17">
        <f t="shared" si="488"/>
        <v>0.8</v>
      </c>
      <c r="H484" s="45">
        <f t="shared" si="489"/>
        <v>1.4</v>
      </c>
      <c r="I484" s="17">
        <f t="shared" si="490"/>
        <v>1.8</v>
      </c>
      <c r="J484" s="45">
        <f>'PLANILHA PRINCIPAL'!E486</f>
        <v>0</v>
      </c>
      <c r="K484" s="17">
        <f t="shared" si="491"/>
        <v>0.2</v>
      </c>
      <c r="L484" s="45">
        <f t="shared" si="492"/>
        <v>0.3</v>
      </c>
      <c r="M484" s="17">
        <f t="shared" si="493"/>
        <v>0.8</v>
      </c>
      <c r="N484" s="72">
        <f>'PLANILHA PRINCIPAL'!F486</f>
        <v>0</v>
      </c>
      <c r="O484" s="39">
        <f>'PLANILHA PRINCIPAL'!G486</f>
        <v>0</v>
      </c>
      <c r="P484" s="47">
        <f t="shared" si="494"/>
        <v>0.48</v>
      </c>
      <c r="Q484" s="39">
        <f t="shared" si="495"/>
        <v>20.571428571428569</v>
      </c>
      <c r="R484" s="48">
        <f t="shared" si="496"/>
        <v>20.779220779220779</v>
      </c>
      <c r="S484" s="17">
        <f t="shared" si="497"/>
        <v>11760</v>
      </c>
      <c r="T484" s="49">
        <f t="shared" si="498"/>
        <v>0</v>
      </c>
      <c r="U484" s="40">
        <f t="shared" si="499"/>
        <v>0</v>
      </c>
      <c r="V484" s="49">
        <f t="shared" si="500"/>
        <v>0</v>
      </c>
      <c r="W484" s="40">
        <f t="shared" si="501"/>
        <v>0</v>
      </c>
      <c r="X484" s="49">
        <f t="shared" si="502"/>
        <v>0</v>
      </c>
      <c r="Y484" s="41" t="e">
        <f t="shared" si="503"/>
        <v>#DIV/0!</v>
      </c>
      <c r="Z484" s="50" t="e">
        <f t="shared" si="504"/>
        <v>#DIV/0!</v>
      </c>
      <c r="AA484" s="17">
        <f t="shared" si="505"/>
        <v>0.5</v>
      </c>
      <c r="AB484" s="51" t="e">
        <f t="shared" si="506"/>
        <v>#DIV/0!</v>
      </c>
      <c r="AC484" s="39" t="e">
        <f t="shared" si="507"/>
        <v>#DIV/0!</v>
      </c>
      <c r="AD484" s="48" t="e">
        <f t="shared" si="508"/>
        <v>#DIV/0!</v>
      </c>
      <c r="AE484" s="42">
        <f t="shared" si="509"/>
        <v>0</v>
      </c>
      <c r="AF484" s="54">
        <f t="shared" si="510"/>
        <v>0</v>
      </c>
      <c r="AG484" s="39" t="e">
        <f t="shared" si="511"/>
        <v>#DIV/0!</v>
      </c>
      <c r="AH484" s="54" t="e">
        <f t="shared" si="512"/>
        <v>#DIV/0!</v>
      </c>
      <c r="AI484" s="39" t="e">
        <f t="shared" si="513"/>
        <v>#DIV/0!</v>
      </c>
      <c r="AJ484" s="56" t="e">
        <f t="shared" si="514"/>
        <v>#DIV/0!</v>
      </c>
      <c r="AK484" s="42">
        <f t="shared" si="515"/>
        <v>0</v>
      </c>
      <c r="AL484" s="54">
        <f t="shared" si="516"/>
        <v>0</v>
      </c>
      <c r="AM484" s="39" t="e">
        <f t="shared" si="517"/>
        <v>#DIV/0!</v>
      </c>
      <c r="AN484" s="54" t="e">
        <f t="shared" si="518"/>
        <v>#DIV/0!</v>
      </c>
      <c r="AO484" s="39" t="e">
        <f t="shared" si="519"/>
        <v>#DIV/0!</v>
      </c>
      <c r="AP484" s="56" t="e">
        <f t="shared" si="520"/>
        <v>#DIV/0!</v>
      </c>
      <c r="AQ484" s="39" t="e">
        <f t="shared" si="521"/>
        <v>#DIV/0!</v>
      </c>
      <c r="AR484" s="56" t="e">
        <f t="shared" si="522"/>
        <v>#DIV/0!</v>
      </c>
      <c r="AS484" s="43" t="e">
        <f t="shared" si="523"/>
        <v>#DIV/0!</v>
      </c>
      <c r="AT484" s="58" t="e">
        <f t="shared" si="524"/>
        <v>#DIV/0!</v>
      </c>
      <c r="AU484" s="42">
        <f t="shared" si="525"/>
        <v>0</v>
      </c>
      <c r="AV484" s="61">
        <f t="shared" si="526"/>
        <v>0</v>
      </c>
      <c r="AW484" s="39" t="e">
        <f t="shared" si="527"/>
        <v>#DIV/0!</v>
      </c>
      <c r="AX484" s="61" t="e">
        <f t="shared" si="528"/>
        <v>#DIV/0!</v>
      </c>
      <c r="AY484" s="41" t="e">
        <f t="shared" si="529"/>
        <v>#DIV/0!</v>
      </c>
      <c r="AZ484" s="61" t="e">
        <f t="shared" si="530"/>
        <v>#DIV/0!</v>
      </c>
      <c r="BA484" s="39" t="e">
        <f t="shared" si="531"/>
        <v>#DIV/0!</v>
      </c>
      <c r="BB484" s="64" t="e">
        <f t="shared" si="532"/>
        <v>#DIV/0!</v>
      </c>
      <c r="BC484" s="42">
        <f t="shared" si="533"/>
        <v>0</v>
      </c>
      <c r="BD484" s="61">
        <f t="shared" si="534"/>
        <v>0</v>
      </c>
      <c r="BE484" s="39" t="e">
        <f t="shared" si="535"/>
        <v>#DIV/0!</v>
      </c>
      <c r="BF484" s="61" t="e">
        <f t="shared" si="536"/>
        <v>#DIV/0!</v>
      </c>
      <c r="BG484" s="41" t="e">
        <f t="shared" si="537"/>
        <v>#DIV/0!</v>
      </c>
      <c r="BH484" s="61" t="e">
        <f t="shared" si="538"/>
        <v>#DIV/0!</v>
      </c>
      <c r="BI484" s="39" t="e">
        <f t="shared" si="539"/>
        <v>#DIV/0!</v>
      </c>
      <c r="BJ484" s="64" t="e">
        <f t="shared" si="540"/>
        <v>#DIV/0!</v>
      </c>
      <c r="BK484" s="39" t="e">
        <f t="shared" si="541"/>
        <v>#DIV/0!</v>
      </c>
      <c r="BL484" s="64" t="e">
        <f t="shared" si="542"/>
        <v>#DIV/0!</v>
      </c>
      <c r="BM484" s="43" t="e">
        <f t="shared" si="543"/>
        <v>#DIV/0!</v>
      </c>
      <c r="BN484" s="66" t="e">
        <f t="shared" si="544"/>
        <v>#DIV/0!</v>
      </c>
      <c r="BO484" s="17">
        <f t="shared" si="545"/>
        <v>0</v>
      </c>
      <c r="BP484" s="68">
        <f t="shared" si="546"/>
        <v>0</v>
      </c>
      <c r="BQ484" s="39">
        <f t="shared" si="547"/>
        <v>0</v>
      </c>
      <c r="BR484" s="69">
        <f t="shared" si="548"/>
        <v>0</v>
      </c>
      <c r="BS484" s="44" t="e">
        <f t="shared" si="549"/>
        <v>#DIV/0!</v>
      </c>
      <c r="BT484" s="70" t="e">
        <f t="shared" si="550"/>
        <v>#DIV/0!</v>
      </c>
      <c r="BU484" s="43" t="str">
        <f t="shared" si="551"/>
        <v>REPROVADO</v>
      </c>
      <c r="BV484" s="71" t="str">
        <f t="shared" si="552"/>
        <v>REPROVADO</v>
      </c>
    </row>
    <row r="485" spans="1:74">
      <c r="A485" s="17">
        <f>'PLANILHA PRINCIPAL'!C487</f>
        <v>0</v>
      </c>
      <c r="B485" s="45">
        <f>'PLANILHA PRINCIPAL'!D487</f>
        <v>0</v>
      </c>
      <c r="C485" s="17">
        <f t="shared" si="484"/>
        <v>60</v>
      </c>
      <c r="D485" s="45">
        <f t="shared" si="485"/>
        <v>24500</v>
      </c>
      <c r="E485" s="17">
        <f t="shared" si="486"/>
        <v>0.6</v>
      </c>
      <c r="F485" s="45">
        <f t="shared" si="487"/>
        <v>1</v>
      </c>
      <c r="G485" s="17">
        <f t="shared" si="488"/>
        <v>0.8</v>
      </c>
      <c r="H485" s="45">
        <f t="shared" si="489"/>
        <v>1.4</v>
      </c>
      <c r="I485" s="17">
        <f t="shared" si="490"/>
        <v>1.8</v>
      </c>
      <c r="J485" s="45">
        <f>'PLANILHA PRINCIPAL'!E487</f>
        <v>0</v>
      </c>
      <c r="K485" s="17">
        <f t="shared" si="491"/>
        <v>0.2</v>
      </c>
      <c r="L485" s="45">
        <f t="shared" si="492"/>
        <v>0.3</v>
      </c>
      <c r="M485" s="17">
        <f t="shared" si="493"/>
        <v>0.8</v>
      </c>
      <c r="N485" s="72">
        <f>'PLANILHA PRINCIPAL'!F487</f>
        <v>0</v>
      </c>
      <c r="O485" s="39">
        <f>'PLANILHA PRINCIPAL'!G487</f>
        <v>0</v>
      </c>
      <c r="P485" s="47">
        <f t="shared" si="494"/>
        <v>0.48</v>
      </c>
      <c r="Q485" s="39">
        <f t="shared" si="495"/>
        <v>20.571428571428569</v>
      </c>
      <c r="R485" s="48">
        <f t="shared" si="496"/>
        <v>20.779220779220779</v>
      </c>
      <c r="S485" s="17">
        <f t="shared" si="497"/>
        <v>11760</v>
      </c>
      <c r="T485" s="49">
        <f t="shared" si="498"/>
        <v>0</v>
      </c>
      <c r="U485" s="40">
        <f t="shared" si="499"/>
        <v>0</v>
      </c>
      <c r="V485" s="49">
        <f t="shared" si="500"/>
        <v>0</v>
      </c>
      <c r="W485" s="40">
        <f t="shared" si="501"/>
        <v>0</v>
      </c>
      <c r="X485" s="49">
        <f t="shared" si="502"/>
        <v>0</v>
      </c>
      <c r="Y485" s="41" t="e">
        <f t="shared" si="503"/>
        <v>#DIV/0!</v>
      </c>
      <c r="Z485" s="50" t="e">
        <f t="shared" si="504"/>
        <v>#DIV/0!</v>
      </c>
      <c r="AA485" s="17">
        <f t="shared" si="505"/>
        <v>0.5</v>
      </c>
      <c r="AB485" s="51" t="e">
        <f t="shared" si="506"/>
        <v>#DIV/0!</v>
      </c>
      <c r="AC485" s="39" t="e">
        <f t="shared" si="507"/>
        <v>#DIV/0!</v>
      </c>
      <c r="AD485" s="48" t="e">
        <f t="shared" si="508"/>
        <v>#DIV/0!</v>
      </c>
      <c r="AE485" s="42">
        <f t="shared" si="509"/>
        <v>0</v>
      </c>
      <c r="AF485" s="54">
        <f t="shared" si="510"/>
        <v>0</v>
      </c>
      <c r="AG485" s="39" t="e">
        <f t="shared" si="511"/>
        <v>#DIV/0!</v>
      </c>
      <c r="AH485" s="54" t="e">
        <f t="shared" si="512"/>
        <v>#DIV/0!</v>
      </c>
      <c r="AI485" s="39" t="e">
        <f t="shared" si="513"/>
        <v>#DIV/0!</v>
      </c>
      <c r="AJ485" s="56" t="e">
        <f t="shared" si="514"/>
        <v>#DIV/0!</v>
      </c>
      <c r="AK485" s="42">
        <f t="shared" si="515"/>
        <v>0</v>
      </c>
      <c r="AL485" s="54">
        <f t="shared" si="516"/>
        <v>0</v>
      </c>
      <c r="AM485" s="39" t="e">
        <f t="shared" si="517"/>
        <v>#DIV/0!</v>
      </c>
      <c r="AN485" s="54" t="e">
        <f t="shared" si="518"/>
        <v>#DIV/0!</v>
      </c>
      <c r="AO485" s="39" t="e">
        <f t="shared" si="519"/>
        <v>#DIV/0!</v>
      </c>
      <c r="AP485" s="56" t="e">
        <f t="shared" si="520"/>
        <v>#DIV/0!</v>
      </c>
      <c r="AQ485" s="39" t="e">
        <f t="shared" si="521"/>
        <v>#DIV/0!</v>
      </c>
      <c r="AR485" s="56" t="e">
        <f t="shared" si="522"/>
        <v>#DIV/0!</v>
      </c>
      <c r="AS485" s="43" t="e">
        <f t="shared" si="523"/>
        <v>#DIV/0!</v>
      </c>
      <c r="AT485" s="58" t="e">
        <f t="shared" si="524"/>
        <v>#DIV/0!</v>
      </c>
      <c r="AU485" s="42">
        <f t="shared" si="525"/>
        <v>0</v>
      </c>
      <c r="AV485" s="61">
        <f t="shared" si="526"/>
        <v>0</v>
      </c>
      <c r="AW485" s="39" t="e">
        <f t="shared" si="527"/>
        <v>#DIV/0!</v>
      </c>
      <c r="AX485" s="61" t="e">
        <f t="shared" si="528"/>
        <v>#DIV/0!</v>
      </c>
      <c r="AY485" s="41" t="e">
        <f t="shared" si="529"/>
        <v>#DIV/0!</v>
      </c>
      <c r="AZ485" s="61" t="e">
        <f t="shared" si="530"/>
        <v>#DIV/0!</v>
      </c>
      <c r="BA485" s="39" t="e">
        <f t="shared" si="531"/>
        <v>#DIV/0!</v>
      </c>
      <c r="BB485" s="64" t="e">
        <f t="shared" si="532"/>
        <v>#DIV/0!</v>
      </c>
      <c r="BC485" s="42">
        <f t="shared" si="533"/>
        <v>0</v>
      </c>
      <c r="BD485" s="61">
        <f t="shared" si="534"/>
        <v>0</v>
      </c>
      <c r="BE485" s="39" t="e">
        <f t="shared" si="535"/>
        <v>#DIV/0!</v>
      </c>
      <c r="BF485" s="61" t="e">
        <f t="shared" si="536"/>
        <v>#DIV/0!</v>
      </c>
      <c r="BG485" s="41" t="e">
        <f t="shared" si="537"/>
        <v>#DIV/0!</v>
      </c>
      <c r="BH485" s="61" t="e">
        <f t="shared" si="538"/>
        <v>#DIV/0!</v>
      </c>
      <c r="BI485" s="39" t="e">
        <f t="shared" si="539"/>
        <v>#DIV/0!</v>
      </c>
      <c r="BJ485" s="64" t="e">
        <f t="shared" si="540"/>
        <v>#DIV/0!</v>
      </c>
      <c r="BK485" s="39" t="e">
        <f t="shared" si="541"/>
        <v>#DIV/0!</v>
      </c>
      <c r="BL485" s="64" t="e">
        <f t="shared" si="542"/>
        <v>#DIV/0!</v>
      </c>
      <c r="BM485" s="43" t="e">
        <f t="shared" si="543"/>
        <v>#DIV/0!</v>
      </c>
      <c r="BN485" s="66" t="e">
        <f t="shared" si="544"/>
        <v>#DIV/0!</v>
      </c>
      <c r="BO485" s="17">
        <f t="shared" si="545"/>
        <v>0</v>
      </c>
      <c r="BP485" s="68">
        <f t="shared" si="546"/>
        <v>0</v>
      </c>
      <c r="BQ485" s="39">
        <f t="shared" si="547"/>
        <v>0</v>
      </c>
      <c r="BR485" s="69">
        <f t="shared" si="548"/>
        <v>0</v>
      </c>
      <c r="BS485" s="44" t="e">
        <f t="shared" si="549"/>
        <v>#DIV/0!</v>
      </c>
      <c r="BT485" s="70" t="e">
        <f t="shared" si="550"/>
        <v>#DIV/0!</v>
      </c>
      <c r="BU485" s="43" t="str">
        <f t="shared" si="551"/>
        <v>REPROVADO</v>
      </c>
      <c r="BV485" s="71" t="str">
        <f t="shared" si="552"/>
        <v>REPROVADO</v>
      </c>
    </row>
    <row r="486" spans="1:74">
      <c r="A486" s="17">
        <f>'PLANILHA PRINCIPAL'!C488</f>
        <v>0</v>
      </c>
      <c r="B486" s="45">
        <f>'PLANILHA PRINCIPAL'!D488</f>
        <v>0</v>
      </c>
      <c r="C486" s="17">
        <f t="shared" si="484"/>
        <v>60</v>
      </c>
      <c r="D486" s="45">
        <f t="shared" si="485"/>
        <v>24500</v>
      </c>
      <c r="E486" s="17">
        <f t="shared" si="486"/>
        <v>0.6</v>
      </c>
      <c r="F486" s="45">
        <f t="shared" si="487"/>
        <v>1</v>
      </c>
      <c r="G486" s="17">
        <f t="shared" si="488"/>
        <v>0.8</v>
      </c>
      <c r="H486" s="45">
        <f t="shared" si="489"/>
        <v>1.4</v>
      </c>
      <c r="I486" s="17">
        <f t="shared" si="490"/>
        <v>1.8</v>
      </c>
      <c r="J486" s="45">
        <f>'PLANILHA PRINCIPAL'!E488</f>
        <v>0</v>
      </c>
      <c r="K486" s="17">
        <f t="shared" si="491"/>
        <v>0.2</v>
      </c>
      <c r="L486" s="45">
        <f t="shared" si="492"/>
        <v>0.3</v>
      </c>
      <c r="M486" s="17">
        <f t="shared" si="493"/>
        <v>0.8</v>
      </c>
      <c r="N486" s="72">
        <f>'PLANILHA PRINCIPAL'!F488</f>
        <v>0</v>
      </c>
      <c r="O486" s="39">
        <f>'PLANILHA PRINCIPAL'!G488</f>
        <v>0</v>
      </c>
      <c r="P486" s="47">
        <f t="shared" si="494"/>
        <v>0.48</v>
      </c>
      <c r="Q486" s="39">
        <f t="shared" si="495"/>
        <v>20.571428571428569</v>
      </c>
      <c r="R486" s="48">
        <f t="shared" si="496"/>
        <v>20.779220779220779</v>
      </c>
      <c r="S486" s="17">
        <f t="shared" si="497"/>
        <v>11760</v>
      </c>
      <c r="T486" s="49">
        <f t="shared" si="498"/>
        <v>0</v>
      </c>
      <c r="U486" s="40">
        <f t="shared" si="499"/>
        <v>0</v>
      </c>
      <c r="V486" s="49">
        <f t="shared" si="500"/>
        <v>0</v>
      </c>
      <c r="W486" s="40">
        <f t="shared" si="501"/>
        <v>0</v>
      </c>
      <c r="X486" s="49">
        <f t="shared" si="502"/>
        <v>0</v>
      </c>
      <c r="Y486" s="41" t="e">
        <f t="shared" si="503"/>
        <v>#DIV/0!</v>
      </c>
      <c r="Z486" s="50" t="e">
        <f t="shared" si="504"/>
        <v>#DIV/0!</v>
      </c>
      <c r="AA486" s="17">
        <f t="shared" si="505"/>
        <v>0.5</v>
      </c>
      <c r="AB486" s="51" t="e">
        <f t="shared" si="506"/>
        <v>#DIV/0!</v>
      </c>
      <c r="AC486" s="39" t="e">
        <f t="shared" si="507"/>
        <v>#DIV/0!</v>
      </c>
      <c r="AD486" s="48" t="e">
        <f t="shared" si="508"/>
        <v>#DIV/0!</v>
      </c>
      <c r="AE486" s="42">
        <f t="shared" si="509"/>
        <v>0</v>
      </c>
      <c r="AF486" s="54">
        <f t="shared" si="510"/>
        <v>0</v>
      </c>
      <c r="AG486" s="39" t="e">
        <f t="shared" si="511"/>
        <v>#DIV/0!</v>
      </c>
      <c r="AH486" s="54" t="e">
        <f t="shared" si="512"/>
        <v>#DIV/0!</v>
      </c>
      <c r="AI486" s="39" t="e">
        <f t="shared" si="513"/>
        <v>#DIV/0!</v>
      </c>
      <c r="AJ486" s="56" t="e">
        <f t="shared" si="514"/>
        <v>#DIV/0!</v>
      </c>
      <c r="AK486" s="42">
        <f t="shared" si="515"/>
        <v>0</v>
      </c>
      <c r="AL486" s="54">
        <f t="shared" si="516"/>
        <v>0</v>
      </c>
      <c r="AM486" s="39" t="e">
        <f t="shared" si="517"/>
        <v>#DIV/0!</v>
      </c>
      <c r="AN486" s="54" t="e">
        <f t="shared" si="518"/>
        <v>#DIV/0!</v>
      </c>
      <c r="AO486" s="39" t="e">
        <f t="shared" si="519"/>
        <v>#DIV/0!</v>
      </c>
      <c r="AP486" s="56" t="e">
        <f t="shared" si="520"/>
        <v>#DIV/0!</v>
      </c>
      <c r="AQ486" s="39" t="e">
        <f t="shared" si="521"/>
        <v>#DIV/0!</v>
      </c>
      <c r="AR486" s="56" t="e">
        <f t="shared" si="522"/>
        <v>#DIV/0!</v>
      </c>
      <c r="AS486" s="43" t="e">
        <f t="shared" si="523"/>
        <v>#DIV/0!</v>
      </c>
      <c r="AT486" s="58" t="e">
        <f t="shared" si="524"/>
        <v>#DIV/0!</v>
      </c>
      <c r="AU486" s="42">
        <f t="shared" si="525"/>
        <v>0</v>
      </c>
      <c r="AV486" s="61">
        <f t="shared" si="526"/>
        <v>0</v>
      </c>
      <c r="AW486" s="39" t="e">
        <f t="shared" si="527"/>
        <v>#DIV/0!</v>
      </c>
      <c r="AX486" s="61" t="e">
        <f t="shared" si="528"/>
        <v>#DIV/0!</v>
      </c>
      <c r="AY486" s="41" t="e">
        <f t="shared" si="529"/>
        <v>#DIV/0!</v>
      </c>
      <c r="AZ486" s="61" t="e">
        <f t="shared" si="530"/>
        <v>#DIV/0!</v>
      </c>
      <c r="BA486" s="39" t="e">
        <f t="shared" si="531"/>
        <v>#DIV/0!</v>
      </c>
      <c r="BB486" s="64" t="e">
        <f t="shared" si="532"/>
        <v>#DIV/0!</v>
      </c>
      <c r="BC486" s="42">
        <f t="shared" si="533"/>
        <v>0</v>
      </c>
      <c r="BD486" s="61">
        <f t="shared" si="534"/>
        <v>0</v>
      </c>
      <c r="BE486" s="39" t="e">
        <f t="shared" si="535"/>
        <v>#DIV/0!</v>
      </c>
      <c r="BF486" s="61" t="e">
        <f t="shared" si="536"/>
        <v>#DIV/0!</v>
      </c>
      <c r="BG486" s="41" t="e">
        <f t="shared" si="537"/>
        <v>#DIV/0!</v>
      </c>
      <c r="BH486" s="61" t="e">
        <f t="shared" si="538"/>
        <v>#DIV/0!</v>
      </c>
      <c r="BI486" s="39" t="e">
        <f t="shared" si="539"/>
        <v>#DIV/0!</v>
      </c>
      <c r="BJ486" s="64" t="e">
        <f t="shared" si="540"/>
        <v>#DIV/0!</v>
      </c>
      <c r="BK486" s="39" t="e">
        <f t="shared" si="541"/>
        <v>#DIV/0!</v>
      </c>
      <c r="BL486" s="64" t="e">
        <f t="shared" si="542"/>
        <v>#DIV/0!</v>
      </c>
      <c r="BM486" s="43" t="e">
        <f t="shared" si="543"/>
        <v>#DIV/0!</v>
      </c>
      <c r="BN486" s="66" t="e">
        <f t="shared" si="544"/>
        <v>#DIV/0!</v>
      </c>
      <c r="BO486" s="17">
        <f t="shared" si="545"/>
        <v>0</v>
      </c>
      <c r="BP486" s="68">
        <f t="shared" si="546"/>
        <v>0</v>
      </c>
      <c r="BQ486" s="39">
        <f t="shared" si="547"/>
        <v>0</v>
      </c>
      <c r="BR486" s="69">
        <f t="shared" si="548"/>
        <v>0</v>
      </c>
      <c r="BS486" s="44" t="e">
        <f t="shared" si="549"/>
        <v>#DIV/0!</v>
      </c>
      <c r="BT486" s="70" t="e">
        <f t="shared" si="550"/>
        <v>#DIV/0!</v>
      </c>
      <c r="BU486" s="43" t="str">
        <f t="shared" si="551"/>
        <v>REPROVADO</v>
      </c>
      <c r="BV486" s="71" t="str">
        <f t="shared" si="552"/>
        <v>REPROVADO</v>
      </c>
    </row>
    <row r="487" spans="1:74">
      <c r="A487" s="17">
        <f>'PLANILHA PRINCIPAL'!C489</f>
        <v>0</v>
      </c>
      <c r="B487" s="45">
        <f>'PLANILHA PRINCIPAL'!D489</f>
        <v>0</v>
      </c>
      <c r="C487" s="17">
        <f t="shared" si="484"/>
        <v>60</v>
      </c>
      <c r="D487" s="45">
        <f t="shared" si="485"/>
        <v>24500</v>
      </c>
      <c r="E487" s="17">
        <f t="shared" si="486"/>
        <v>0.6</v>
      </c>
      <c r="F487" s="45">
        <f t="shared" si="487"/>
        <v>1</v>
      </c>
      <c r="G487" s="17">
        <f t="shared" si="488"/>
        <v>0.8</v>
      </c>
      <c r="H487" s="45">
        <f t="shared" si="489"/>
        <v>1.4</v>
      </c>
      <c r="I487" s="17">
        <f t="shared" si="490"/>
        <v>1.8</v>
      </c>
      <c r="J487" s="45">
        <f>'PLANILHA PRINCIPAL'!E489</f>
        <v>0</v>
      </c>
      <c r="K487" s="17">
        <f t="shared" si="491"/>
        <v>0.2</v>
      </c>
      <c r="L487" s="45">
        <f t="shared" si="492"/>
        <v>0.3</v>
      </c>
      <c r="M487" s="17">
        <f t="shared" si="493"/>
        <v>0.8</v>
      </c>
      <c r="N487" s="72">
        <f>'PLANILHA PRINCIPAL'!F489</f>
        <v>0</v>
      </c>
      <c r="O487" s="39">
        <f>'PLANILHA PRINCIPAL'!G489</f>
        <v>0</v>
      </c>
      <c r="P487" s="47">
        <f t="shared" si="494"/>
        <v>0.48</v>
      </c>
      <c r="Q487" s="39">
        <f t="shared" si="495"/>
        <v>20.571428571428569</v>
      </c>
      <c r="R487" s="48">
        <f t="shared" si="496"/>
        <v>20.779220779220779</v>
      </c>
      <c r="S487" s="17">
        <f t="shared" si="497"/>
        <v>11760</v>
      </c>
      <c r="T487" s="49">
        <f t="shared" si="498"/>
        <v>0</v>
      </c>
      <c r="U487" s="40">
        <f t="shared" si="499"/>
        <v>0</v>
      </c>
      <c r="V487" s="49">
        <f t="shared" si="500"/>
        <v>0</v>
      </c>
      <c r="W487" s="40">
        <f t="shared" si="501"/>
        <v>0</v>
      </c>
      <c r="X487" s="49">
        <f t="shared" si="502"/>
        <v>0</v>
      </c>
      <c r="Y487" s="41" t="e">
        <f t="shared" si="503"/>
        <v>#DIV/0!</v>
      </c>
      <c r="Z487" s="50" t="e">
        <f t="shared" si="504"/>
        <v>#DIV/0!</v>
      </c>
      <c r="AA487" s="17">
        <f t="shared" si="505"/>
        <v>0.5</v>
      </c>
      <c r="AB487" s="51" t="e">
        <f t="shared" si="506"/>
        <v>#DIV/0!</v>
      </c>
      <c r="AC487" s="39" t="e">
        <f t="shared" si="507"/>
        <v>#DIV/0!</v>
      </c>
      <c r="AD487" s="48" t="e">
        <f t="shared" si="508"/>
        <v>#DIV/0!</v>
      </c>
      <c r="AE487" s="42">
        <f t="shared" si="509"/>
        <v>0</v>
      </c>
      <c r="AF487" s="54">
        <f t="shared" si="510"/>
        <v>0</v>
      </c>
      <c r="AG487" s="39" t="e">
        <f t="shared" si="511"/>
        <v>#DIV/0!</v>
      </c>
      <c r="AH487" s="54" t="e">
        <f t="shared" si="512"/>
        <v>#DIV/0!</v>
      </c>
      <c r="AI487" s="39" t="e">
        <f t="shared" si="513"/>
        <v>#DIV/0!</v>
      </c>
      <c r="AJ487" s="56" t="e">
        <f t="shared" si="514"/>
        <v>#DIV/0!</v>
      </c>
      <c r="AK487" s="42">
        <f t="shared" si="515"/>
        <v>0</v>
      </c>
      <c r="AL487" s="54">
        <f t="shared" si="516"/>
        <v>0</v>
      </c>
      <c r="AM487" s="39" t="e">
        <f t="shared" si="517"/>
        <v>#DIV/0!</v>
      </c>
      <c r="AN487" s="54" t="e">
        <f t="shared" si="518"/>
        <v>#DIV/0!</v>
      </c>
      <c r="AO487" s="39" t="e">
        <f t="shared" si="519"/>
        <v>#DIV/0!</v>
      </c>
      <c r="AP487" s="56" t="e">
        <f t="shared" si="520"/>
        <v>#DIV/0!</v>
      </c>
      <c r="AQ487" s="39" t="e">
        <f t="shared" si="521"/>
        <v>#DIV/0!</v>
      </c>
      <c r="AR487" s="56" t="e">
        <f t="shared" si="522"/>
        <v>#DIV/0!</v>
      </c>
      <c r="AS487" s="43" t="e">
        <f t="shared" si="523"/>
        <v>#DIV/0!</v>
      </c>
      <c r="AT487" s="58" t="e">
        <f t="shared" si="524"/>
        <v>#DIV/0!</v>
      </c>
      <c r="AU487" s="42">
        <f t="shared" si="525"/>
        <v>0</v>
      </c>
      <c r="AV487" s="61">
        <f t="shared" si="526"/>
        <v>0</v>
      </c>
      <c r="AW487" s="39" t="e">
        <f t="shared" si="527"/>
        <v>#DIV/0!</v>
      </c>
      <c r="AX487" s="61" t="e">
        <f t="shared" si="528"/>
        <v>#DIV/0!</v>
      </c>
      <c r="AY487" s="41" t="e">
        <f t="shared" si="529"/>
        <v>#DIV/0!</v>
      </c>
      <c r="AZ487" s="61" t="e">
        <f t="shared" si="530"/>
        <v>#DIV/0!</v>
      </c>
      <c r="BA487" s="39" t="e">
        <f t="shared" si="531"/>
        <v>#DIV/0!</v>
      </c>
      <c r="BB487" s="64" t="e">
        <f t="shared" si="532"/>
        <v>#DIV/0!</v>
      </c>
      <c r="BC487" s="42">
        <f t="shared" si="533"/>
        <v>0</v>
      </c>
      <c r="BD487" s="61">
        <f t="shared" si="534"/>
        <v>0</v>
      </c>
      <c r="BE487" s="39" t="e">
        <f t="shared" si="535"/>
        <v>#DIV/0!</v>
      </c>
      <c r="BF487" s="61" t="e">
        <f t="shared" si="536"/>
        <v>#DIV/0!</v>
      </c>
      <c r="BG487" s="41" t="e">
        <f t="shared" si="537"/>
        <v>#DIV/0!</v>
      </c>
      <c r="BH487" s="61" t="e">
        <f t="shared" si="538"/>
        <v>#DIV/0!</v>
      </c>
      <c r="BI487" s="39" t="e">
        <f t="shared" si="539"/>
        <v>#DIV/0!</v>
      </c>
      <c r="BJ487" s="64" t="e">
        <f t="shared" si="540"/>
        <v>#DIV/0!</v>
      </c>
      <c r="BK487" s="39" t="e">
        <f t="shared" si="541"/>
        <v>#DIV/0!</v>
      </c>
      <c r="BL487" s="64" t="e">
        <f t="shared" si="542"/>
        <v>#DIV/0!</v>
      </c>
      <c r="BM487" s="43" t="e">
        <f t="shared" si="543"/>
        <v>#DIV/0!</v>
      </c>
      <c r="BN487" s="66" t="e">
        <f t="shared" si="544"/>
        <v>#DIV/0!</v>
      </c>
      <c r="BO487" s="17">
        <f t="shared" si="545"/>
        <v>0</v>
      </c>
      <c r="BP487" s="68">
        <f t="shared" si="546"/>
        <v>0</v>
      </c>
      <c r="BQ487" s="39">
        <f t="shared" si="547"/>
        <v>0</v>
      </c>
      <c r="BR487" s="69">
        <f t="shared" si="548"/>
        <v>0</v>
      </c>
      <c r="BS487" s="44" t="e">
        <f t="shared" si="549"/>
        <v>#DIV/0!</v>
      </c>
      <c r="BT487" s="70" t="e">
        <f t="shared" si="550"/>
        <v>#DIV/0!</v>
      </c>
      <c r="BU487" s="43" t="str">
        <f t="shared" si="551"/>
        <v>REPROVADO</v>
      </c>
      <c r="BV487" s="71" t="str">
        <f t="shared" si="552"/>
        <v>REPROVADO</v>
      </c>
    </row>
    <row r="488" spans="1:74">
      <c r="A488" s="17">
        <f>'PLANILHA PRINCIPAL'!C490</f>
        <v>0</v>
      </c>
      <c r="B488" s="45">
        <f>'PLANILHA PRINCIPAL'!D490</f>
        <v>0</v>
      </c>
      <c r="C488" s="17">
        <f t="shared" si="484"/>
        <v>60</v>
      </c>
      <c r="D488" s="45">
        <f t="shared" si="485"/>
        <v>24500</v>
      </c>
      <c r="E488" s="17">
        <f t="shared" si="486"/>
        <v>0.6</v>
      </c>
      <c r="F488" s="45">
        <f t="shared" si="487"/>
        <v>1</v>
      </c>
      <c r="G488" s="17">
        <f t="shared" si="488"/>
        <v>0.8</v>
      </c>
      <c r="H488" s="45">
        <f t="shared" si="489"/>
        <v>1.4</v>
      </c>
      <c r="I488" s="17">
        <f t="shared" si="490"/>
        <v>1.8</v>
      </c>
      <c r="J488" s="45">
        <f>'PLANILHA PRINCIPAL'!E490</f>
        <v>0</v>
      </c>
      <c r="K488" s="17">
        <f t="shared" si="491"/>
        <v>0.2</v>
      </c>
      <c r="L488" s="45">
        <f t="shared" si="492"/>
        <v>0.3</v>
      </c>
      <c r="M488" s="17">
        <f t="shared" si="493"/>
        <v>0.8</v>
      </c>
      <c r="N488" s="72">
        <f>'PLANILHA PRINCIPAL'!F490</f>
        <v>0</v>
      </c>
      <c r="O488" s="39">
        <f>'PLANILHA PRINCIPAL'!G490</f>
        <v>0</v>
      </c>
      <c r="P488" s="47">
        <f t="shared" si="494"/>
        <v>0.48</v>
      </c>
      <c r="Q488" s="39">
        <f t="shared" si="495"/>
        <v>20.571428571428569</v>
      </c>
      <c r="R488" s="48">
        <f t="shared" si="496"/>
        <v>20.779220779220779</v>
      </c>
      <c r="S488" s="17">
        <f t="shared" si="497"/>
        <v>11760</v>
      </c>
      <c r="T488" s="49">
        <f t="shared" si="498"/>
        <v>0</v>
      </c>
      <c r="U488" s="40">
        <f t="shared" si="499"/>
        <v>0</v>
      </c>
      <c r="V488" s="49">
        <f t="shared" si="500"/>
        <v>0</v>
      </c>
      <c r="W488" s="40">
        <f t="shared" si="501"/>
        <v>0</v>
      </c>
      <c r="X488" s="49">
        <f t="shared" si="502"/>
        <v>0</v>
      </c>
      <c r="Y488" s="41" t="e">
        <f t="shared" si="503"/>
        <v>#DIV/0!</v>
      </c>
      <c r="Z488" s="50" t="e">
        <f t="shared" si="504"/>
        <v>#DIV/0!</v>
      </c>
      <c r="AA488" s="17">
        <f t="shared" si="505"/>
        <v>0.5</v>
      </c>
      <c r="AB488" s="51" t="e">
        <f t="shared" si="506"/>
        <v>#DIV/0!</v>
      </c>
      <c r="AC488" s="39" t="e">
        <f t="shared" si="507"/>
        <v>#DIV/0!</v>
      </c>
      <c r="AD488" s="48" t="e">
        <f t="shared" si="508"/>
        <v>#DIV/0!</v>
      </c>
      <c r="AE488" s="42">
        <f t="shared" si="509"/>
        <v>0</v>
      </c>
      <c r="AF488" s="54">
        <f t="shared" si="510"/>
        <v>0</v>
      </c>
      <c r="AG488" s="39" t="e">
        <f t="shared" si="511"/>
        <v>#DIV/0!</v>
      </c>
      <c r="AH488" s="54" t="e">
        <f t="shared" si="512"/>
        <v>#DIV/0!</v>
      </c>
      <c r="AI488" s="39" t="e">
        <f t="shared" si="513"/>
        <v>#DIV/0!</v>
      </c>
      <c r="AJ488" s="56" t="e">
        <f t="shared" si="514"/>
        <v>#DIV/0!</v>
      </c>
      <c r="AK488" s="42">
        <f t="shared" si="515"/>
        <v>0</v>
      </c>
      <c r="AL488" s="54">
        <f t="shared" si="516"/>
        <v>0</v>
      </c>
      <c r="AM488" s="39" t="e">
        <f t="shared" si="517"/>
        <v>#DIV/0!</v>
      </c>
      <c r="AN488" s="54" t="e">
        <f t="shared" si="518"/>
        <v>#DIV/0!</v>
      </c>
      <c r="AO488" s="39" t="e">
        <f t="shared" si="519"/>
        <v>#DIV/0!</v>
      </c>
      <c r="AP488" s="56" t="e">
        <f t="shared" si="520"/>
        <v>#DIV/0!</v>
      </c>
      <c r="AQ488" s="39" t="e">
        <f t="shared" si="521"/>
        <v>#DIV/0!</v>
      </c>
      <c r="AR488" s="56" t="e">
        <f t="shared" si="522"/>
        <v>#DIV/0!</v>
      </c>
      <c r="AS488" s="43" t="e">
        <f t="shared" si="523"/>
        <v>#DIV/0!</v>
      </c>
      <c r="AT488" s="58" t="e">
        <f t="shared" si="524"/>
        <v>#DIV/0!</v>
      </c>
      <c r="AU488" s="42">
        <f t="shared" si="525"/>
        <v>0</v>
      </c>
      <c r="AV488" s="61">
        <f t="shared" si="526"/>
        <v>0</v>
      </c>
      <c r="AW488" s="39" t="e">
        <f t="shared" si="527"/>
        <v>#DIV/0!</v>
      </c>
      <c r="AX488" s="61" t="e">
        <f t="shared" si="528"/>
        <v>#DIV/0!</v>
      </c>
      <c r="AY488" s="41" t="e">
        <f t="shared" si="529"/>
        <v>#DIV/0!</v>
      </c>
      <c r="AZ488" s="61" t="e">
        <f t="shared" si="530"/>
        <v>#DIV/0!</v>
      </c>
      <c r="BA488" s="39" t="e">
        <f t="shared" si="531"/>
        <v>#DIV/0!</v>
      </c>
      <c r="BB488" s="64" t="e">
        <f t="shared" si="532"/>
        <v>#DIV/0!</v>
      </c>
      <c r="BC488" s="42">
        <f t="shared" si="533"/>
        <v>0</v>
      </c>
      <c r="BD488" s="61">
        <f t="shared" si="534"/>
        <v>0</v>
      </c>
      <c r="BE488" s="39" t="e">
        <f t="shared" si="535"/>
        <v>#DIV/0!</v>
      </c>
      <c r="BF488" s="61" t="e">
        <f t="shared" si="536"/>
        <v>#DIV/0!</v>
      </c>
      <c r="BG488" s="41" t="e">
        <f t="shared" si="537"/>
        <v>#DIV/0!</v>
      </c>
      <c r="BH488" s="61" t="e">
        <f t="shared" si="538"/>
        <v>#DIV/0!</v>
      </c>
      <c r="BI488" s="39" t="e">
        <f t="shared" si="539"/>
        <v>#DIV/0!</v>
      </c>
      <c r="BJ488" s="64" t="e">
        <f t="shared" si="540"/>
        <v>#DIV/0!</v>
      </c>
      <c r="BK488" s="39" t="e">
        <f t="shared" si="541"/>
        <v>#DIV/0!</v>
      </c>
      <c r="BL488" s="64" t="e">
        <f t="shared" si="542"/>
        <v>#DIV/0!</v>
      </c>
      <c r="BM488" s="43" t="e">
        <f t="shared" si="543"/>
        <v>#DIV/0!</v>
      </c>
      <c r="BN488" s="66" t="e">
        <f t="shared" si="544"/>
        <v>#DIV/0!</v>
      </c>
      <c r="BO488" s="17">
        <f t="shared" si="545"/>
        <v>0</v>
      </c>
      <c r="BP488" s="68">
        <f t="shared" si="546"/>
        <v>0</v>
      </c>
      <c r="BQ488" s="39">
        <f t="shared" si="547"/>
        <v>0</v>
      </c>
      <c r="BR488" s="69">
        <f t="shared" si="548"/>
        <v>0</v>
      </c>
      <c r="BS488" s="44" t="e">
        <f t="shared" si="549"/>
        <v>#DIV/0!</v>
      </c>
      <c r="BT488" s="70" t="e">
        <f t="shared" si="550"/>
        <v>#DIV/0!</v>
      </c>
      <c r="BU488" s="43" t="str">
        <f t="shared" si="551"/>
        <v>REPROVADO</v>
      </c>
      <c r="BV488" s="71" t="str">
        <f t="shared" si="552"/>
        <v>REPROVADO</v>
      </c>
    </row>
    <row r="489" spans="1:74">
      <c r="A489" s="17">
        <f>'PLANILHA PRINCIPAL'!C491</f>
        <v>0</v>
      </c>
      <c r="B489" s="45">
        <f>'PLANILHA PRINCIPAL'!D491</f>
        <v>0</v>
      </c>
      <c r="C489" s="17">
        <f t="shared" si="484"/>
        <v>60</v>
      </c>
      <c r="D489" s="45">
        <f t="shared" si="485"/>
        <v>24500</v>
      </c>
      <c r="E489" s="17">
        <f t="shared" si="486"/>
        <v>0.6</v>
      </c>
      <c r="F489" s="45">
        <f t="shared" si="487"/>
        <v>1</v>
      </c>
      <c r="G489" s="17">
        <f t="shared" si="488"/>
        <v>0.8</v>
      </c>
      <c r="H489" s="45">
        <f t="shared" si="489"/>
        <v>1.4</v>
      </c>
      <c r="I489" s="17">
        <f t="shared" si="490"/>
        <v>1.8</v>
      </c>
      <c r="J489" s="45">
        <f>'PLANILHA PRINCIPAL'!E491</f>
        <v>0</v>
      </c>
      <c r="K489" s="17">
        <f t="shared" si="491"/>
        <v>0.2</v>
      </c>
      <c r="L489" s="45">
        <f t="shared" si="492"/>
        <v>0.3</v>
      </c>
      <c r="M489" s="17">
        <f t="shared" si="493"/>
        <v>0.8</v>
      </c>
      <c r="N489" s="72">
        <f>'PLANILHA PRINCIPAL'!F491</f>
        <v>0</v>
      </c>
      <c r="O489" s="39">
        <f>'PLANILHA PRINCIPAL'!G491</f>
        <v>0</v>
      </c>
      <c r="P489" s="47">
        <f t="shared" si="494"/>
        <v>0.48</v>
      </c>
      <c r="Q489" s="39">
        <f t="shared" si="495"/>
        <v>20.571428571428569</v>
      </c>
      <c r="R489" s="48">
        <f t="shared" si="496"/>
        <v>20.779220779220779</v>
      </c>
      <c r="S489" s="17">
        <f t="shared" si="497"/>
        <v>11760</v>
      </c>
      <c r="T489" s="49">
        <f t="shared" si="498"/>
        <v>0</v>
      </c>
      <c r="U489" s="40">
        <f t="shared" si="499"/>
        <v>0</v>
      </c>
      <c r="V489" s="49">
        <f t="shared" si="500"/>
        <v>0</v>
      </c>
      <c r="W489" s="40">
        <f t="shared" si="501"/>
        <v>0</v>
      </c>
      <c r="X489" s="49">
        <f t="shared" si="502"/>
        <v>0</v>
      </c>
      <c r="Y489" s="41" t="e">
        <f t="shared" si="503"/>
        <v>#DIV/0!</v>
      </c>
      <c r="Z489" s="50" t="e">
        <f t="shared" si="504"/>
        <v>#DIV/0!</v>
      </c>
      <c r="AA489" s="17">
        <f t="shared" si="505"/>
        <v>0.5</v>
      </c>
      <c r="AB489" s="51" t="e">
        <f t="shared" si="506"/>
        <v>#DIV/0!</v>
      </c>
      <c r="AC489" s="39" t="e">
        <f t="shared" si="507"/>
        <v>#DIV/0!</v>
      </c>
      <c r="AD489" s="48" t="e">
        <f t="shared" si="508"/>
        <v>#DIV/0!</v>
      </c>
      <c r="AE489" s="42">
        <f t="shared" si="509"/>
        <v>0</v>
      </c>
      <c r="AF489" s="54">
        <f t="shared" si="510"/>
        <v>0</v>
      </c>
      <c r="AG489" s="39" t="e">
        <f t="shared" si="511"/>
        <v>#DIV/0!</v>
      </c>
      <c r="AH489" s="54" t="e">
        <f t="shared" si="512"/>
        <v>#DIV/0!</v>
      </c>
      <c r="AI489" s="39" t="e">
        <f t="shared" si="513"/>
        <v>#DIV/0!</v>
      </c>
      <c r="AJ489" s="56" t="e">
        <f t="shared" si="514"/>
        <v>#DIV/0!</v>
      </c>
      <c r="AK489" s="42">
        <f t="shared" si="515"/>
        <v>0</v>
      </c>
      <c r="AL489" s="54">
        <f t="shared" si="516"/>
        <v>0</v>
      </c>
      <c r="AM489" s="39" t="e">
        <f t="shared" si="517"/>
        <v>#DIV/0!</v>
      </c>
      <c r="AN489" s="54" t="e">
        <f t="shared" si="518"/>
        <v>#DIV/0!</v>
      </c>
      <c r="AO489" s="39" t="e">
        <f t="shared" si="519"/>
        <v>#DIV/0!</v>
      </c>
      <c r="AP489" s="56" t="e">
        <f t="shared" si="520"/>
        <v>#DIV/0!</v>
      </c>
      <c r="AQ489" s="39" t="e">
        <f t="shared" si="521"/>
        <v>#DIV/0!</v>
      </c>
      <c r="AR489" s="56" t="e">
        <f t="shared" si="522"/>
        <v>#DIV/0!</v>
      </c>
      <c r="AS489" s="43" t="e">
        <f t="shared" si="523"/>
        <v>#DIV/0!</v>
      </c>
      <c r="AT489" s="58" t="e">
        <f t="shared" si="524"/>
        <v>#DIV/0!</v>
      </c>
      <c r="AU489" s="42">
        <f t="shared" si="525"/>
        <v>0</v>
      </c>
      <c r="AV489" s="61">
        <f t="shared" si="526"/>
        <v>0</v>
      </c>
      <c r="AW489" s="39" t="e">
        <f t="shared" si="527"/>
        <v>#DIV/0!</v>
      </c>
      <c r="AX489" s="61" t="e">
        <f t="shared" si="528"/>
        <v>#DIV/0!</v>
      </c>
      <c r="AY489" s="41" t="e">
        <f t="shared" si="529"/>
        <v>#DIV/0!</v>
      </c>
      <c r="AZ489" s="61" t="e">
        <f t="shared" si="530"/>
        <v>#DIV/0!</v>
      </c>
      <c r="BA489" s="39" t="e">
        <f t="shared" si="531"/>
        <v>#DIV/0!</v>
      </c>
      <c r="BB489" s="64" t="e">
        <f t="shared" si="532"/>
        <v>#DIV/0!</v>
      </c>
      <c r="BC489" s="42">
        <f t="shared" si="533"/>
        <v>0</v>
      </c>
      <c r="BD489" s="61">
        <f t="shared" si="534"/>
        <v>0</v>
      </c>
      <c r="BE489" s="39" t="e">
        <f t="shared" si="535"/>
        <v>#DIV/0!</v>
      </c>
      <c r="BF489" s="61" t="e">
        <f t="shared" si="536"/>
        <v>#DIV/0!</v>
      </c>
      <c r="BG489" s="41" t="e">
        <f t="shared" si="537"/>
        <v>#DIV/0!</v>
      </c>
      <c r="BH489" s="61" t="e">
        <f t="shared" si="538"/>
        <v>#DIV/0!</v>
      </c>
      <c r="BI489" s="39" t="e">
        <f t="shared" si="539"/>
        <v>#DIV/0!</v>
      </c>
      <c r="BJ489" s="64" t="e">
        <f t="shared" si="540"/>
        <v>#DIV/0!</v>
      </c>
      <c r="BK489" s="39" t="e">
        <f t="shared" si="541"/>
        <v>#DIV/0!</v>
      </c>
      <c r="BL489" s="64" t="e">
        <f t="shared" si="542"/>
        <v>#DIV/0!</v>
      </c>
      <c r="BM489" s="43" t="e">
        <f t="shared" si="543"/>
        <v>#DIV/0!</v>
      </c>
      <c r="BN489" s="66" t="e">
        <f t="shared" si="544"/>
        <v>#DIV/0!</v>
      </c>
      <c r="BO489" s="17">
        <f t="shared" si="545"/>
        <v>0</v>
      </c>
      <c r="BP489" s="68">
        <f t="shared" si="546"/>
        <v>0</v>
      </c>
      <c r="BQ489" s="39">
        <f t="shared" si="547"/>
        <v>0</v>
      </c>
      <c r="BR489" s="69">
        <f t="shared" si="548"/>
        <v>0</v>
      </c>
      <c r="BS489" s="44" t="e">
        <f t="shared" si="549"/>
        <v>#DIV/0!</v>
      </c>
      <c r="BT489" s="70" t="e">
        <f t="shared" si="550"/>
        <v>#DIV/0!</v>
      </c>
      <c r="BU489" s="43" t="str">
        <f t="shared" si="551"/>
        <v>REPROVADO</v>
      </c>
      <c r="BV489" s="71" t="str">
        <f t="shared" si="552"/>
        <v>REPROVADO</v>
      </c>
    </row>
    <row r="490" spans="1:74">
      <c r="A490" s="17">
        <f>'PLANILHA PRINCIPAL'!C492</f>
        <v>0</v>
      </c>
      <c r="B490" s="45">
        <f>'PLANILHA PRINCIPAL'!D492</f>
        <v>0</v>
      </c>
      <c r="C490" s="17">
        <f t="shared" si="484"/>
        <v>60</v>
      </c>
      <c r="D490" s="45">
        <f t="shared" si="485"/>
        <v>24500</v>
      </c>
      <c r="E490" s="17">
        <f t="shared" si="486"/>
        <v>0.6</v>
      </c>
      <c r="F490" s="45">
        <f t="shared" si="487"/>
        <v>1</v>
      </c>
      <c r="G490" s="17">
        <f t="shared" si="488"/>
        <v>0.8</v>
      </c>
      <c r="H490" s="45">
        <f t="shared" si="489"/>
        <v>1.4</v>
      </c>
      <c r="I490" s="17">
        <f t="shared" si="490"/>
        <v>1.8</v>
      </c>
      <c r="J490" s="45">
        <f>'PLANILHA PRINCIPAL'!E492</f>
        <v>0</v>
      </c>
      <c r="K490" s="17">
        <f t="shared" si="491"/>
        <v>0.2</v>
      </c>
      <c r="L490" s="45">
        <f t="shared" si="492"/>
        <v>0.3</v>
      </c>
      <c r="M490" s="17">
        <f t="shared" si="493"/>
        <v>0.8</v>
      </c>
      <c r="N490" s="72">
        <f>'PLANILHA PRINCIPAL'!F492</f>
        <v>0</v>
      </c>
      <c r="O490" s="39">
        <f>'PLANILHA PRINCIPAL'!G492</f>
        <v>0</v>
      </c>
      <c r="P490" s="47">
        <f t="shared" si="494"/>
        <v>0.48</v>
      </c>
      <c r="Q490" s="39">
        <f t="shared" si="495"/>
        <v>20.571428571428569</v>
      </c>
      <c r="R490" s="48">
        <f t="shared" si="496"/>
        <v>20.779220779220779</v>
      </c>
      <c r="S490" s="17">
        <f t="shared" si="497"/>
        <v>11760</v>
      </c>
      <c r="T490" s="49">
        <f t="shared" si="498"/>
        <v>0</v>
      </c>
      <c r="U490" s="40">
        <f t="shared" si="499"/>
        <v>0</v>
      </c>
      <c r="V490" s="49">
        <f t="shared" si="500"/>
        <v>0</v>
      </c>
      <c r="W490" s="40">
        <f t="shared" si="501"/>
        <v>0</v>
      </c>
      <c r="X490" s="49">
        <f t="shared" si="502"/>
        <v>0</v>
      </c>
      <c r="Y490" s="41" t="e">
        <f t="shared" si="503"/>
        <v>#DIV/0!</v>
      </c>
      <c r="Z490" s="50" t="e">
        <f t="shared" si="504"/>
        <v>#DIV/0!</v>
      </c>
      <c r="AA490" s="17">
        <f t="shared" si="505"/>
        <v>0.5</v>
      </c>
      <c r="AB490" s="51" t="e">
        <f t="shared" si="506"/>
        <v>#DIV/0!</v>
      </c>
      <c r="AC490" s="39" t="e">
        <f t="shared" si="507"/>
        <v>#DIV/0!</v>
      </c>
      <c r="AD490" s="48" t="e">
        <f t="shared" si="508"/>
        <v>#DIV/0!</v>
      </c>
      <c r="AE490" s="42">
        <f t="shared" si="509"/>
        <v>0</v>
      </c>
      <c r="AF490" s="54">
        <f t="shared" si="510"/>
        <v>0</v>
      </c>
      <c r="AG490" s="39" t="e">
        <f t="shared" si="511"/>
        <v>#DIV/0!</v>
      </c>
      <c r="AH490" s="54" t="e">
        <f t="shared" si="512"/>
        <v>#DIV/0!</v>
      </c>
      <c r="AI490" s="39" t="e">
        <f t="shared" si="513"/>
        <v>#DIV/0!</v>
      </c>
      <c r="AJ490" s="56" t="e">
        <f t="shared" si="514"/>
        <v>#DIV/0!</v>
      </c>
      <c r="AK490" s="42">
        <f t="shared" si="515"/>
        <v>0</v>
      </c>
      <c r="AL490" s="54">
        <f t="shared" si="516"/>
        <v>0</v>
      </c>
      <c r="AM490" s="39" t="e">
        <f t="shared" si="517"/>
        <v>#DIV/0!</v>
      </c>
      <c r="AN490" s="54" t="e">
        <f t="shared" si="518"/>
        <v>#DIV/0!</v>
      </c>
      <c r="AO490" s="39" t="e">
        <f t="shared" si="519"/>
        <v>#DIV/0!</v>
      </c>
      <c r="AP490" s="56" t="e">
        <f t="shared" si="520"/>
        <v>#DIV/0!</v>
      </c>
      <c r="AQ490" s="39" t="e">
        <f t="shared" si="521"/>
        <v>#DIV/0!</v>
      </c>
      <c r="AR490" s="56" t="e">
        <f t="shared" si="522"/>
        <v>#DIV/0!</v>
      </c>
      <c r="AS490" s="43" t="e">
        <f t="shared" si="523"/>
        <v>#DIV/0!</v>
      </c>
      <c r="AT490" s="58" t="e">
        <f t="shared" si="524"/>
        <v>#DIV/0!</v>
      </c>
      <c r="AU490" s="42">
        <f t="shared" si="525"/>
        <v>0</v>
      </c>
      <c r="AV490" s="61">
        <f t="shared" si="526"/>
        <v>0</v>
      </c>
      <c r="AW490" s="39" t="e">
        <f t="shared" si="527"/>
        <v>#DIV/0!</v>
      </c>
      <c r="AX490" s="61" t="e">
        <f t="shared" si="528"/>
        <v>#DIV/0!</v>
      </c>
      <c r="AY490" s="41" t="e">
        <f t="shared" si="529"/>
        <v>#DIV/0!</v>
      </c>
      <c r="AZ490" s="61" t="e">
        <f t="shared" si="530"/>
        <v>#DIV/0!</v>
      </c>
      <c r="BA490" s="39" t="e">
        <f t="shared" si="531"/>
        <v>#DIV/0!</v>
      </c>
      <c r="BB490" s="64" t="e">
        <f t="shared" si="532"/>
        <v>#DIV/0!</v>
      </c>
      <c r="BC490" s="42">
        <f t="shared" si="533"/>
        <v>0</v>
      </c>
      <c r="BD490" s="61">
        <f t="shared" si="534"/>
        <v>0</v>
      </c>
      <c r="BE490" s="39" t="e">
        <f t="shared" si="535"/>
        <v>#DIV/0!</v>
      </c>
      <c r="BF490" s="61" t="e">
        <f t="shared" si="536"/>
        <v>#DIV/0!</v>
      </c>
      <c r="BG490" s="41" t="e">
        <f t="shared" si="537"/>
        <v>#DIV/0!</v>
      </c>
      <c r="BH490" s="61" t="e">
        <f t="shared" si="538"/>
        <v>#DIV/0!</v>
      </c>
      <c r="BI490" s="39" t="e">
        <f t="shared" si="539"/>
        <v>#DIV/0!</v>
      </c>
      <c r="BJ490" s="64" t="e">
        <f t="shared" si="540"/>
        <v>#DIV/0!</v>
      </c>
      <c r="BK490" s="39" t="e">
        <f t="shared" si="541"/>
        <v>#DIV/0!</v>
      </c>
      <c r="BL490" s="64" t="e">
        <f t="shared" si="542"/>
        <v>#DIV/0!</v>
      </c>
      <c r="BM490" s="43" t="e">
        <f t="shared" si="543"/>
        <v>#DIV/0!</v>
      </c>
      <c r="BN490" s="66" t="e">
        <f t="shared" si="544"/>
        <v>#DIV/0!</v>
      </c>
      <c r="BO490" s="17">
        <f t="shared" si="545"/>
        <v>0</v>
      </c>
      <c r="BP490" s="68">
        <f t="shared" si="546"/>
        <v>0</v>
      </c>
      <c r="BQ490" s="39">
        <f t="shared" si="547"/>
        <v>0</v>
      </c>
      <c r="BR490" s="69">
        <f t="shared" si="548"/>
        <v>0</v>
      </c>
      <c r="BS490" s="44" t="e">
        <f t="shared" si="549"/>
        <v>#DIV/0!</v>
      </c>
      <c r="BT490" s="70" t="e">
        <f t="shared" si="550"/>
        <v>#DIV/0!</v>
      </c>
      <c r="BU490" s="43" t="str">
        <f t="shared" si="551"/>
        <v>REPROVADO</v>
      </c>
      <c r="BV490" s="71" t="str">
        <f t="shared" si="552"/>
        <v>REPROVADO</v>
      </c>
    </row>
    <row r="491" spans="1:74">
      <c r="A491" s="17">
        <f>'PLANILHA PRINCIPAL'!C493</f>
        <v>0</v>
      </c>
      <c r="B491" s="45">
        <f>'PLANILHA PRINCIPAL'!D493</f>
        <v>0</v>
      </c>
      <c r="C491" s="17">
        <f t="shared" si="484"/>
        <v>60</v>
      </c>
      <c r="D491" s="45">
        <f t="shared" si="485"/>
        <v>24500</v>
      </c>
      <c r="E491" s="17">
        <f t="shared" si="486"/>
        <v>0.6</v>
      </c>
      <c r="F491" s="45">
        <f t="shared" si="487"/>
        <v>1</v>
      </c>
      <c r="G491" s="17">
        <f t="shared" si="488"/>
        <v>0.8</v>
      </c>
      <c r="H491" s="45">
        <f t="shared" si="489"/>
        <v>1.4</v>
      </c>
      <c r="I491" s="17">
        <f t="shared" si="490"/>
        <v>1.8</v>
      </c>
      <c r="J491" s="45">
        <f>'PLANILHA PRINCIPAL'!E493</f>
        <v>0</v>
      </c>
      <c r="K491" s="17">
        <f t="shared" si="491"/>
        <v>0.2</v>
      </c>
      <c r="L491" s="45">
        <f t="shared" si="492"/>
        <v>0.3</v>
      </c>
      <c r="M491" s="17">
        <f t="shared" si="493"/>
        <v>0.8</v>
      </c>
      <c r="N491" s="72">
        <f>'PLANILHA PRINCIPAL'!F493</f>
        <v>0</v>
      </c>
      <c r="O491" s="39">
        <f>'PLANILHA PRINCIPAL'!G493</f>
        <v>0</v>
      </c>
      <c r="P491" s="47">
        <f t="shared" si="494"/>
        <v>0.48</v>
      </c>
      <c r="Q491" s="39">
        <f t="shared" si="495"/>
        <v>20.571428571428569</v>
      </c>
      <c r="R491" s="48">
        <f t="shared" si="496"/>
        <v>20.779220779220779</v>
      </c>
      <c r="S491" s="17">
        <f t="shared" si="497"/>
        <v>11760</v>
      </c>
      <c r="T491" s="49">
        <f t="shared" si="498"/>
        <v>0</v>
      </c>
      <c r="U491" s="40">
        <f t="shared" si="499"/>
        <v>0</v>
      </c>
      <c r="V491" s="49">
        <f t="shared" si="500"/>
        <v>0</v>
      </c>
      <c r="W491" s="40">
        <f t="shared" si="501"/>
        <v>0</v>
      </c>
      <c r="X491" s="49">
        <f t="shared" si="502"/>
        <v>0</v>
      </c>
      <c r="Y491" s="41" t="e">
        <f t="shared" si="503"/>
        <v>#DIV/0!</v>
      </c>
      <c r="Z491" s="50" t="e">
        <f t="shared" si="504"/>
        <v>#DIV/0!</v>
      </c>
      <c r="AA491" s="17">
        <f t="shared" si="505"/>
        <v>0.5</v>
      </c>
      <c r="AB491" s="51" t="e">
        <f t="shared" si="506"/>
        <v>#DIV/0!</v>
      </c>
      <c r="AC491" s="39" t="e">
        <f t="shared" si="507"/>
        <v>#DIV/0!</v>
      </c>
      <c r="AD491" s="48" t="e">
        <f t="shared" si="508"/>
        <v>#DIV/0!</v>
      </c>
      <c r="AE491" s="42">
        <f t="shared" si="509"/>
        <v>0</v>
      </c>
      <c r="AF491" s="54">
        <f t="shared" si="510"/>
        <v>0</v>
      </c>
      <c r="AG491" s="39" t="e">
        <f t="shared" si="511"/>
        <v>#DIV/0!</v>
      </c>
      <c r="AH491" s="54" t="e">
        <f t="shared" si="512"/>
        <v>#DIV/0!</v>
      </c>
      <c r="AI491" s="39" t="e">
        <f t="shared" si="513"/>
        <v>#DIV/0!</v>
      </c>
      <c r="AJ491" s="56" t="e">
        <f t="shared" si="514"/>
        <v>#DIV/0!</v>
      </c>
      <c r="AK491" s="42">
        <f t="shared" si="515"/>
        <v>0</v>
      </c>
      <c r="AL491" s="54">
        <f t="shared" si="516"/>
        <v>0</v>
      </c>
      <c r="AM491" s="39" t="e">
        <f t="shared" si="517"/>
        <v>#DIV/0!</v>
      </c>
      <c r="AN491" s="54" t="e">
        <f t="shared" si="518"/>
        <v>#DIV/0!</v>
      </c>
      <c r="AO491" s="39" t="e">
        <f t="shared" si="519"/>
        <v>#DIV/0!</v>
      </c>
      <c r="AP491" s="56" t="e">
        <f t="shared" si="520"/>
        <v>#DIV/0!</v>
      </c>
      <c r="AQ491" s="39" t="e">
        <f t="shared" si="521"/>
        <v>#DIV/0!</v>
      </c>
      <c r="AR491" s="56" t="e">
        <f t="shared" si="522"/>
        <v>#DIV/0!</v>
      </c>
      <c r="AS491" s="43" t="e">
        <f t="shared" si="523"/>
        <v>#DIV/0!</v>
      </c>
      <c r="AT491" s="58" t="e">
        <f t="shared" si="524"/>
        <v>#DIV/0!</v>
      </c>
      <c r="AU491" s="42">
        <f t="shared" si="525"/>
        <v>0</v>
      </c>
      <c r="AV491" s="61">
        <f t="shared" si="526"/>
        <v>0</v>
      </c>
      <c r="AW491" s="39" t="e">
        <f t="shared" si="527"/>
        <v>#DIV/0!</v>
      </c>
      <c r="AX491" s="61" t="e">
        <f t="shared" si="528"/>
        <v>#DIV/0!</v>
      </c>
      <c r="AY491" s="41" t="e">
        <f t="shared" si="529"/>
        <v>#DIV/0!</v>
      </c>
      <c r="AZ491" s="61" t="e">
        <f t="shared" si="530"/>
        <v>#DIV/0!</v>
      </c>
      <c r="BA491" s="39" t="e">
        <f t="shared" si="531"/>
        <v>#DIV/0!</v>
      </c>
      <c r="BB491" s="64" t="e">
        <f t="shared" si="532"/>
        <v>#DIV/0!</v>
      </c>
      <c r="BC491" s="42">
        <f t="shared" si="533"/>
        <v>0</v>
      </c>
      <c r="BD491" s="61">
        <f t="shared" si="534"/>
        <v>0</v>
      </c>
      <c r="BE491" s="39" t="e">
        <f t="shared" si="535"/>
        <v>#DIV/0!</v>
      </c>
      <c r="BF491" s="61" t="e">
        <f t="shared" si="536"/>
        <v>#DIV/0!</v>
      </c>
      <c r="BG491" s="41" t="e">
        <f t="shared" si="537"/>
        <v>#DIV/0!</v>
      </c>
      <c r="BH491" s="61" t="e">
        <f t="shared" si="538"/>
        <v>#DIV/0!</v>
      </c>
      <c r="BI491" s="39" t="e">
        <f t="shared" si="539"/>
        <v>#DIV/0!</v>
      </c>
      <c r="BJ491" s="64" t="e">
        <f t="shared" si="540"/>
        <v>#DIV/0!</v>
      </c>
      <c r="BK491" s="39" t="e">
        <f t="shared" si="541"/>
        <v>#DIV/0!</v>
      </c>
      <c r="BL491" s="64" t="e">
        <f t="shared" si="542"/>
        <v>#DIV/0!</v>
      </c>
      <c r="BM491" s="43" t="e">
        <f t="shared" si="543"/>
        <v>#DIV/0!</v>
      </c>
      <c r="BN491" s="66" t="e">
        <f t="shared" si="544"/>
        <v>#DIV/0!</v>
      </c>
      <c r="BO491" s="17">
        <f t="shared" si="545"/>
        <v>0</v>
      </c>
      <c r="BP491" s="68">
        <f t="shared" si="546"/>
        <v>0</v>
      </c>
      <c r="BQ491" s="39">
        <f t="shared" si="547"/>
        <v>0</v>
      </c>
      <c r="BR491" s="69">
        <f t="shared" si="548"/>
        <v>0</v>
      </c>
      <c r="BS491" s="44" t="e">
        <f t="shared" si="549"/>
        <v>#DIV/0!</v>
      </c>
      <c r="BT491" s="70" t="e">
        <f t="shared" si="550"/>
        <v>#DIV/0!</v>
      </c>
      <c r="BU491" s="43" t="str">
        <f t="shared" si="551"/>
        <v>REPROVADO</v>
      </c>
      <c r="BV491" s="71" t="str">
        <f t="shared" si="552"/>
        <v>REPROVADO</v>
      </c>
    </row>
    <row r="492" spans="1:74">
      <c r="A492" s="17">
        <f>'PLANILHA PRINCIPAL'!C494</f>
        <v>0</v>
      </c>
      <c r="B492" s="45">
        <f>'PLANILHA PRINCIPAL'!D494</f>
        <v>0</v>
      </c>
      <c r="C492" s="17">
        <f t="shared" si="484"/>
        <v>60</v>
      </c>
      <c r="D492" s="45">
        <f t="shared" si="485"/>
        <v>24500</v>
      </c>
      <c r="E492" s="17">
        <f t="shared" si="486"/>
        <v>0.6</v>
      </c>
      <c r="F492" s="45">
        <f t="shared" si="487"/>
        <v>1</v>
      </c>
      <c r="G492" s="17">
        <f t="shared" si="488"/>
        <v>0.8</v>
      </c>
      <c r="H492" s="45">
        <f t="shared" si="489"/>
        <v>1.4</v>
      </c>
      <c r="I492" s="17">
        <f t="shared" si="490"/>
        <v>1.8</v>
      </c>
      <c r="J492" s="45">
        <f>'PLANILHA PRINCIPAL'!E494</f>
        <v>0</v>
      </c>
      <c r="K492" s="17">
        <f t="shared" si="491"/>
        <v>0.2</v>
      </c>
      <c r="L492" s="45">
        <f t="shared" si="492"/>
        <v>0.3</v>
      </c>
      <c r="M492" s="17">
        <f t="shared" si="493"/>
        <v>0.8</v>
      </c>
      <c r="N492" s="72">
        <f>'PLANILHA PRINCIPAL'!F494</f>
        <v>0</v>
      </c>
      <c r="O492" s="39">
        <f>'PLANILHA PRINCIPAL'!G494</f>
        <v>0</v>
      </c>
      <c r="P492" s="47">
        <f t="shared" si="494"/>
        <v>0.48</v>
      </c>
      <c r="Q492" s="39">
        <f t="shared" si="495"/>
        <v>20.571428571428569</v>
      </c>
      <c r="R492" s="48">
        <f t="shared" si="496"/>
        <v>20.779220779220779</v>
      </c>
      <c r="S492" s="17">
        <f t="shared" si="497"/>
        <v>11760</v>
      </c>
      <c r="T492" s="49">
        <f t="shared" si="498"/>
        <v>0</v>
      </c>
      <c r="U492" s="40">
        <f t="shared" si="499"/>
        <v>0</v>
      </c>
      <c r="V492" s="49">
        <f t="shared" si="500"/>
        <v>0</v>
      </c>
      <c r="W492" s="40">
        <f t="shared" si="501"/>
        <v>0</v>
      </c>
      <c r="X492" s="49">
        <f t="shared" si="502"/>
        <v>0</v>
      </c>
      <c r="Y492" s="41" t="e">
        <f t="shared" si="503"/>
        <v>#DIV/0!</v>
      </c>
      <c r="Z492" s="50" t="e">
        <f t="shared" si="504"/>
        <v>#DIV/0!</v>
      </c>
      <c r="AA492" s="17">
        <f t="shared" si="505"/>
        <v>0.5</v>
      </c>
      <c r="AB492" s="51" t="e">
        <f t="shared" si="506"/>
        <v>#DIV/0!</v>
      </c>
      <c r="AC492" s="39" t="e">
        <f t="shared" si="507"/>
        <v>#DIV/0!</v>
      </c>
      <c r="AD492" s="48" t="e">
        <f t="shared" si="508"/>
        <v>#DIV/0!</v>
      </c>
      <c r="AE492" s="42">
        <f t="shared" si="509"/>
        <v>0</v>
      </c>
      <c r="AF492" s="54">
        <f t="shared" si="510"/>
        <v>0</v>
      </c>
      <c r="AG492" s="39" t="e">
        <f t="shared" si="511"/>
        <v>#DIV/0!</v>
      </c>
      <c r="AH492" s="54" t="e">
        <f t="shared" si="512"/>
        <v>#DIV/0!</v>
      </c>
      <c r="AI492" s="39" t="e">
        <f t="shared" si="513"/>
        <v>#DIV/0!</v>
      </c>
      <c r="AJ492" s="56" t="e">
        <f t="shared" si="514"/>
        <v>#DIV/0!</v>
      </c>
      <c r="AK492" s="42">
        <f t="shared" si="515"/>
        <v>0</v>
      </c>
      <c r="AL492" s="54">
        <f t="shared" si="516"/>
        <v>0</v>
      </c>
      <c r="AM492" s="39" t="e">
        <f t="shared" si="517"/>
        <v>#DIV/0!</v>
      </c>
      <c r="AN492" s="54" t="e">
        <f t="shared" si="518"/>
        <v>#DIV/0!</v>
      </c>
      <c r="AO492" s="39" t="e">
        <f t="shared" si="519"/>
        <v>#DIV/0!</v>
      </c>
      <c r="AP492" s="56" t="e">
        <f t="shared" si="520"/>
        <v>#DIV/0!</v>
      </c>
      <c r="AQ492" s="39" t="e">
        <f t="shared" si="521"/>
        <v>#DIV/0!</v>
      </c>
      <c r="AR492" s="56" t="e">
        <f t="shared" si="522"/>
        <v>#DIV/0!</v>
      </c>
      <c r="AS492" s="43" t="e">
        <f t="shared" si="523"/>
        <v>#DIV/0!</v>
      </c>
      <c r="AT492" s="58" t="e">
        <f t="shared" si="524"/>
        <v>#DIV/0!</v>
      </c>
      <c r="AU492" s="42">
        <f t="shared" si="525"/>
        <v>0</v>
      </c>
      <c r="AV492" s="61">
        <f t="shared" si="526"/>
        <v>0</v>
      </c>
      <c r="AW492" s="39" t="e">
        <f t="shared" si="527"/>
        <v>#DIV/0!</v>
      </c>
      <c r="AX492" s="61" t="e">
        <f t="shared" si="528"/>
        <v>#DIV/0!</v>
      </c>
      <c r="AY492" s="41" t="e">
        <f t="shared" si="529"/>
        <v>#DIV/0!</v>
      </c>
      <c r="AZ492" s="61" t="e">
        <f t="shared" si="530"/>
        <v>#DIV/0!</v>
      </c>
      <c r="BA492" s="39" t="e">
        <f t="shared" si="531"/>
        <v>#DIV/0!</v>
      </c>
      <c r="BB492" s="64" t="e">
        <f t="shared" si="532"/>
        <v>#DIV/0!</v>
      </c>
      <c r="BC492" s="42">
        <f t="shared" si="533"/>
        <v>0</v>
      </c>
      <c r="BD492" s="61">
        <f t="shared" si="534"/>
        <v>0</v>
      </c>
      <c r="BE492" s="39" t="e">
        <f t="shared" si="535"/>
        <v>#DIV/0!</v>
      </c>
      <c r="BF492" s="61" t="e">
        <f t="shared" si="536"/>
        <v>#DIV/0!</v>
      </c>
      <c r="BG492" s="41" t="e">
        <f t="shared" si="537"/>
        <v>#DIV/0!</v>
      </c>
      <c r="BH492" s="61" t="e">
        <f t="shared" si="538"/>
        <v>#DIV/0!</v>
      </c>
      <c r="BI492" s="39" t="e">
        <f t="shared" si="539"/>
        <v>#DIV/0!</v>
      </c>
      <c r="BJ492" s="64" t="e">
        <f t="shared" si="540"/>
        <v>#DIV/0!</v>
      </c>
      <c r="BK492" s="39" t="e">
        <f t="shared" si="541"/>
        <v>#DIV/0!</v>
      </c>
      <c r="BL492" s="64" t="e">
        <f t="shared" si="542"/>
        <v>#DIV/0!</v>
      </c>
      <c r="BM492" s="43" t="e">
        <f t="shared" si="543"/>
        <v>#DIV/0!</v>
      </c>
      <c r="BN492" s="66" t="e">
        <f t="shared" si="544"/>
        <v>#DIV/0!</v>
      </c>
      <c r="BO492" s="17">
        <f t="shared" si="545"/>
        <v>0</v>
      </c>
      <c r="BP492" s="68">
        <f t="shared" si="546"/>
        <v>0</v>
      </c>
      <c r="BQ492" s="39">
        <f t="shared" si="547"/>
        <v>0</v>
      </c>
      <c r="BR492" s="69">
        <f t="shared" si="548"/>
        <v>0</v>
      </c>
      <c r="BS492" s="44" t="e">
        <f t="shared" si="549"/>
        <v>#DIV/0!</v>
      </c>
      <c r="BT492" s="70" t="e">
        <f t="shared" si="550"/>
        <v>#DIV/0!</v>
      </c>
      <c r="BU492" s="43" t="str">
        <f t="shared" si="551"/>
        <v>REPROVADO</v>
      </c>
      <c r="BV492" s="71" t="str">
        <f t="shared" si="552"/>
        <v>REPROVADO</v>
      </c>
    </row>
    <row r="493" spans="1:74">
      <c r="A493" s="17">
        <f>'PLANILHA PRINCIPAL'!C495</f>
        <v>0</v>
      </c>
      <c r="B493" s="45">
        <f>'PLANILHA PRINCIPAL'!D495</f>
        <v>0</v>
      </c>
      <c r="C493" s="17">
        <f t="shared" si="484"/>
        <v>60</v>
      </c>
      <c r="D493" s="45">
        <f t="shared" si="485"/>
        <v>24500</v>
      </c>
      <c r="E493" s="17">
        <f t="shared" si="486"/>
        <v>0.6</v>
      </c>
      <c r="F493" s="45">
        <f t="shared" si="487"/>
        <v>1</v>
      </c>
      <c r="G493" s="17">
        <f t="shared" si="488"/>
        <v>0.8</v>
      </c>
      <c r="H493" s="45">
        <f t="shared" si="489"/>
        <v>1.4</v>
      </c>
      <c r="I493" s="17">
        <f t="shared" si="490"/>
        <v>1.8</v>
      </c>
      <c r="J493" s="45">
        <f>'PLANILHA PRINCIPAL'!E495</f>
        <v>0</v>
      </c>
      <c r="K493" s="17">
        <f t="shared" si="491"/>
        <v>0.2</v>
      </c>
      <c r="L493" s="45">
        <f t="shared" si="492"/>
        <v>0.3</v>
      </c>
      <c r="M493" s="17">
        <f t="shared" si="493"/>
        <v>0.8</v>
      </c>
      <c r="N493" s="72">
        <f>'PLANILHA PRINCIPAL'!F495</f>
        <v>0</v>
      </c>
      <c r="O493" s="39">
        <f>'PLANILHA PRINCIPAL'!G495</f>
        <v>0</v>
      </c>
      <c r="P493" s="47">
        <f t="shared" si="494"/>
        <v>0.48</v>
      </c>
      <c r="Q493" s="39">
        <f t="shared" si="495"/>
        <v>20.571428571428569</v>
      </c>
      <c r="R493" s="48">
        <f t="shared" si="496"/>
        <v>20.779220779220779</v>
      </c>
      <c r="S493" s="17">
        <f t="shared" si="497"/>
        <v>11760</v>
      </c>
      <c r="T493" s="49">
        <f t="shared" si="498"/>
        <v>0</v>
      </c>
      <c r="U493" s="40">
        <f t="shared" si="499"/>
        <v>0</v>
      </c>
      <c r="V493" s="49">
        <f t="shared" si="500"/>
        <v>0</v>
      </c>
      <c r="W493" s="40">
        <f t="shared" si="501"/>
        <v>0</v>
      </c>
      <c r="X493" s="49">
        <f t="shared" si="502"/>
        <v>0</v>
      </c>
      <c r="Y493" s="41" t="e">
        <f t="shared" si="503"/>
        <v>#DIV/0!</v>
      </c>
      <c r="Z493" s="50" t="e">
        <f t="shared" si="504"/>
        <v>#DIV/0!</v>
      </c>
      <c r="AA493" s="17">
        <f t="shared" si="505"/>
        <v>0.5</v>
      </c>
      <c r="AB493" s="51" t="e">
        <f t="shared" si="506"/>
        <v>#DIV/0!</v>
      </c>
      <c r="AC493" s="39" t="e">
        <f t="shared" si="507"/>
        <v>#DIV/0!</v>
      </c>
      <c r="AD493" s="48" t="e">
        <f t="shared" si="508"/>
        <v>#DIV/0!</v>
      </c>
      <c r="AE493" s="42">
        <f t="shared" si="509"/>
        <v>0</v>
      </c>
      <c r="AF493" s="54">
        <f t="shared" si="510"/>
        <v>0</v>
      </c>
      <c r="AG493" s="39" t="e">
        <f t="shared" si="511"/>
        <v>#DIV/0!</v>
      </c>
      <c r="AH493" s="54" t="e">
        <f t="shared" si="512"/>
        <v>#DIV/0!</v>
      </c>
      <c r="AI493" s="39" t="e">
        <f t="shared" si="513"/>
        <v>#DIV/0!</v>
      </c>
      <c r="AJ493" s="56" t="e">
        <f t="shared" si="514"/>
        <v>#DIV/0!</v>
      </c>
      <c r="AK493" s="42">
        <f t="shared" si="515"/>
        <v>0</v>
      </c>
      <c r="AL493" s="54">
        <f t="shared" si="516"/>
        <v>0</v>
      </c>
      <c r="AM493" s="39" t="e">
        <f t="shared" si="517"/>
        <v>#DIV/0!</v>
      </c>
      <c r="AN493" s="54" t="e">
        <f t="shared" si="518"/>
        <v>#DIV/0!</v>
      </c>
      <c r="AO493" s="39" t="e">
        <f t="shared" si="519"/>
        <v>#DIV/0!</v>
      </c>
      <c r="AP493" s="56" t="e">
        <f t="shared" si="520"/>
        <v>#DIV/0!</v>
      </c>
      <c r="AQ493" s="39" t="e">
        <f t="shared" si="521"/>
        <v>#DIV/0!</v>
      </c>
      <c r="AR493" s="56" t="e">
        <f t="shared" si="522"/>
        <v>#DIV/0!</v>
      </c>
      <c r="AS493" s="43" t="e">
        <f t="shared" si="523"/>
        <v>#DIV/0!</v>
      </c>
      <c r="AT493" s="58" t="e">
        <f t="shared" si="524"/>
        <v>#DIV/0!</v>
      </c>
      <c r="AU493" s="42">
        <f t="shared" si="525"/>
        <v>0</v>
      </c>
      <c r="AV493" s="61">
        <f t="shared" si="526"/>
        <v>0</v>
      </c>
      <c r="AW493" s="39" t="e">
        <f t="shared" si="527"/>
        <v>#DIV/0!</v>
      </c>
      <c r="AX493" s="61" t="e">
        <f t="shared" si="528"/>
        <v>#DIV/0!</v>
      </c>
      <c r="AY493" s="41" t="e">
        <f t="shared" si="529"/>
        <v>#DIV/0!</v>
      </c>
      <c r="AZ493" s="61" t="e">
        <f t="shared" si="530"/>
        <v>#DIV/0!</v>
      </c>
      <c r="BA493" s="39" t="e">
        <f t="shared" si="531"/>
        <v>#DIV/0!</v>
      </c>
      <c r="BB493" s="64" t="e">
        <f t="shared" si="532"/>
        <v>#DIV/0!</v>
      </c>
      <c r="BC493" s="42">
        <f t="shared" si="533"/>
        <v>0</v>
      </c>
      <c r="BD493" s="61">
        <f t="shared" si="534"/>
        <v>0</v>
      </c>
      <c r="BE493" s="39" t="e">
        <f t="shared" si="535"/>
        <v>#DIV/0!</v>
      </c>
      <c r="BF493" s="61" t="e">
        <f t="shared" si="536"/>
        <v>#DIV/0!</v>
      </c>
      <c r="BG493" s="41" t="e">
        <f t="shared" si="537"/>
        <v>#DIV/0!</v>
      </c>
      <c r="BH493" s="61" t="e">
        <f t="shared" si="538"/>
        <v>#DIV/0!</v>
      </c>
      <c r="BI493" s="39" t="e">
        <f t="shared" si="539"/>
        <v>#DIV/0!</v>
      </c>
      <c r="BJ493" s="64" t="e">
        <f t="shared" si="540"/>
        <v>#DIV/0!</v>
      </c>
      <c r="BK493" s="39" t="e">
        <f t="shared" si="541"/>
        <v>#DIV/0!</v>
      </c>
      <c r="BL493" s="64" t="e">
        <f t="shared" si="542"/>
        <v>#DIV/0!</v>
      </c>
      <c r="BM493" s="43" t="e">
        <f t="shared" si="543"/>
        <v>#DIV/0!</v>
      </c>
      <c r="BN493" s="66" t="e">
        <f t="shared" si="544"/>
        <v>#DIV/0!</v>
      </c>
      <c r="BO493" s="17">
        <f t="shared" si="545"/>
        <v>0</v>
      </c>
      <c r="BP493" s="68">
        <f t="shared" si="546"/>
        <v>0</v>
      </c>
      <c r="BQ493" s="39">
        <f t="shared" si="547"/>
        <v>0</v>
      </c>
      <c r="BR493" s="69">
        <f t="shared" si="548"/>
        <v>0</v>
      </c>
      <c r="BS493" s="44" t="e">
        <f t="shared" si="549"/>
        <v>#DIV/0!</v>
      </c>
      <c r="BT493" s="70" t="e">
        <f t="shared" si="550"/>
        <v>#DIV/0!</v>
      </c>
      <c r="BU493" s="43" t="str">
        <f t="shared" si="551"/>
        <v>REPROVADO</v>
      </c>
      <c r="BV493" s="71" t="str">
        <f t="shared" si="552"/>
        <v>REPROVADO</v>
      </c>
    </row>
    <row r="494" spans="1:74">
      <c r="A494" s="17">
        <f>'PLANILHA PRINCIPAL'!C496</f>
        <v>0</v>
      </c>
      <c r="B494" s="45">
        <f>'PLANILHA PRINCIPAL'!D496</f>
        <v>0</v>
      </c>
      <c r="C494" s="17">
        <f t="shared" si="484"/>
        <v>60</v>
      </c>
      <c r="D494" s="45">
        <f t="shared" si="485"/>
        <v>24500</v>
      </c>
      <c r="E494" s="17">
        <f t="shared" si="486"/>
        <v>0.6</v>
      </c>
      <c r="F494" s="45">
        <f t="shared" si="487"/>
        <v>1</v>
      </c>
      <c r="G494" s="17">
        <f t="shared" si="488"/>
        <v>0.8</v>
      </c>
      <c r="H494" s="45">
        <f t="shared" si="489"/>
        <v>1.4</v>
      </c>
      <c r="I494" s="17">
        <f t="shared" si="490"/>
        <v>1.8</v>
      </c>
      <c r="J494" s="45">
        <f>'PLANILHA PRINCIPAL'!E496</f>
        <v>0</v>
      </c>
      <c r="K494" s="17">
        <f t="shared" si="491"/>
        <v>0.2</v>
      </c>
      <c r="L494" s="45">
        <f t="shared" si="492"/>
        <v>0.3</v>
      </c>
      <c r="M494" s="17">
        <f t="shared" si="493"/>
        <v>0.8</v>
      </c>
      <c r="N494" s="72">
        <f>'PLANILHA PRINCIPAL'!F496</f>
        <v>0</v>
      </c>
      <c r="O494" s="39">
        <f>'PLANILHA PRINCIPAL'!G496</f>
        <v>0</v>
      </c>
      <c r="P494" s="47">
        <f t="shared" si="494"/>
        <v>0.48</v>
      </c>
      <c r="Q494" s="39">
        <f t="shared" si="495"/>
        <v>20.571428571428569</v>
      </c>
      <c r="R494" s="48">
        <f t="shared" si="496"/>
        <v>20.779220779220779</v>
      </c>
      <c r="S494" s="17">
        <f t="shared" si="497"/>
        <v>11760</v>
      </c>
      <c r="T494" s="49">
        <f t="shared" si="498"/>
        <v>0</v>
      </c>
      <c r="U494" s="40">
        <f t="shared" si="499"/>
        <v>0</v>
      </c>
      <c r="V494" s="49">
        <f t="shared" si="500"/>
        <v>0</v>
      </c>
      <c r="W494" s="40">
        <f t="shared" si="501"/>
        <v>0</v>
      </c>
      <c r="X494" s="49">
        <f t="shared" si="502"/>
        <v>0</v>
      </c>
      <c r="Y494" s="41" t="e">
        <f t="shared" si="503"/>
        <v>#DIV/0!</v>
      </c>
      <c r="Z494" s="50" t="e">
        <f t="shared" si="504"/>
        <v>#DIV/0!</v>
      </c>
      <c r="AA494" s="17">
        <f t="shared" si="505"/>
        <v>0.5</v>
      </c>
      <c r="AB494" s="51" t="e">
        <f t="shared" si="506"/>
        <v>#DIV/0!</v>
      </c>
      <c r="AC494" s="39" t="e">
        <f t="shared" si="507"/>
        <v>#DIV/0!</v>
      </c>
      <c r="AD494" s="48" t="e">
        <f t="shared" si="508"/>
        <v>#DIV/0!</v>
      </c>
      <c r="AE494" s="42">
        <f t="shared" si="509"/>
        <v>0</v>
      </c>
      <c r="AF494" s="54">
        <f t="shared" si="510"/>
        <v>0</v>
      </c>
      <c r="AG494" s="39" t="e">
        <f t="shared" si="511"/>
        <v>#DIV/0!</v>
      </c>
      <c r="AH494" s="54" t="e">
        <f t="shared" si="512"/>
        <v>#DIV/0!</v>
      </c>
      <c r="AI494" s="39" t="e">
        <f t="shared" si="513"/>
        <v>#DIV/0!</v>
      </c>
      <c r="AJ494" s="56" t="e">
        <f t="shared" si="514"/>
        <v>#DIV/0!</v>
      </c>
      <c r="AK494" s="42">
        <f t="shared" si="515"/>
        <v>0</v>
      </c>
      <c r="AL494" s="54">
        <f t="shared" si="516"/>
        <v>0</v>
      </c>
      <c r="AM494" s="39" t="e">
        <f t="shared" si="517"/>
        <v>#DIV/0!</v>
      </c>
      <c r="AN494" s="54" t="e">
        <f t="shared" si="518"/>
        <v>#DIV/0!</v>
      </c>
      <c r="AO494" s="39" t="e">
        <f t="shared" si="519"/>
        <v>#DIV/0!</v>
      </c>
      <c r="AP494" s="56" t="e">
        <f t="shared" si="520"/>
        <v>#DIV/0!</v>
      </c>
      <c r="AQ494" s="39" t="e">
        <f t="shared" si="521"/>
        <v>#DIV/0!</v>
      </c>
      <c r="AR494" s="56" t="e">
        <f t="shared" si="522"/>
        <v>#DIV/0!</v>
      </c>
      <c r="AS494" s="43" t="e">
        <f t="shared" si="523"/>
        <v>#DIV/0!</v>
      </c>
      <c r="AT494" s="58" t="e">
        <f t="shared" si="524"/>
        <v>#DIV/0!</v>
      </c>
      <c r="AU494" s="42">
        <f t="shared" si="525"/>
        <v>0</v>
      </c>
      <c r="AV494" s="61">
        <f t="shared" si="526"/>
        <v>0</v>
      </c>
      <c r="AW494" s="39" t="e">
        <f t="shared" si="527"/>
        <v>#DIV/0!</v>
      </c>
      <c r="AX494" s="61" t="e">
        <f t="shared" si="528"/>
        <v>#DIV/0!</v>
      </c>
      <c r="AY494" s="41" t="e">
        <f t="shared" si="529"/>
        <v>#DIV/0!</v>
      </c>
      <c r="AZ494" s="61" t="e">
        <f t="shared" si="530"/>
        <v>#DIV/0!</v>
      </c>
      <c r="BA494" s="39" t="e">
        <f t="shared" si="531"/>
        <v>#DIV/0!</v>
      </c>
      <c r="BB494" s="64" t="e">
        <f t="shared" si="532"/>
        <v>#DIV/0!</v>
      </c>
      <c r="BC494" s="42">
        <f t="shared" si="533"/>
        <v>0</v>
      </c>
      <c r="BD494" s="61">
        <f t="shared" si="534"/>
        <v>0</v>
      </c>
      <c r="BE494" s="39" t="e">
        <f t="shared" si="535"/>
        <v>#DIV/0!</v>
      </c>
      <c r="BF494" s="61" t="e">
        <f t="shared" si="536"/>
        <v>#DIV/0!</v>
      </c>
      <c r="BG494" s="41" t="e">
        <f t="shared" si="537"/>
        <v>#DIV/0!</v>
      </c>
      <c r="BH494" s="61" t="e">
        <f t="shared" si="538"/>
        <v>#DIV/0!</v>
      </c>
      <c r="BI494" s="39" t="e">
        <f t="shared" si="539"/>
        <v>#DIV/0!</v>
      </c>
      <c r="BJ494" s="64" t="e">
        <f t="shared" si="540"/>
        <v>#DIV/0!</v>
      </c>
      <c r="BK494" s="39" t="e">
        <f t="shared" si="541"/>
        <v>#DIV/0!</v>
      </c>
      <c r="BL494" s="64" t="e">
        <f t="shared" si="542"/>
        <v>#DIV/0!</v>
      </c>
      <c r="BM494" s="43" t="e">
        <f t="shared" si="543"/>
        <v>#DIV/0!</v>
      </c>
      <c r="BN494" s="66" t="e">
        <f t="shared" si="544"/>
        <v>#DIV/0!</v>
      </c>
      <c r="BO494" s="17">
        <f t="shared" si="545"/>
        <v>0</v>
      </c>
      <c r="BP494" s="68">
        <f t="shared" si="546"/>
        <v>0</v>
      </c>
      <c r="BQ494" s="39">
        <f t="shared" si="547"/>
        <v>0</v>
      </c>
      <c r="BR494" s="69">
        <f t="shared" si="548"/>
        <v>0</v>
      </c>
      <c r="BS494" s="44" t="e">
        <f t="shared" si="549"/>
        <v>#DIV/0!</v>
      </c>
      <c r="BT494" s="70" t="e">
        <f t="shared" si="550"/>
        <v>#DIV/0!</v>
      </c>
      <c r="BU494" s="43" t="str">
        <f t="shared" si="551"/>
        <v>REPROVADO</v>
      </c>
      <c r="BV494" s="71" t="str">
        <f t="shared" si="552"/>
        <v>REPROVADO</v>
      </c>
    </row>
    <row r="495" spans="1:74">
      <c r="A495" s="17">
        <f>'PLANILHA PRINCIPAL'!C497</f>
        <v>0</v>
      </c>
      <c r="B495" s="45">
        <f>'PLANILHA PRINCIPAL'!D497</f>
        <v>0</v>
      </c>
      <c r="C495" s="17">
        <f t="shared" si="484"/>
        <v>60</v>
      </c>
      <c r="D495" s="45">
        <f t="shared" si="485"/>
        <v>24500</v>
      </c>
      <c r="E495" s="17">
        <f t="shared" si="486"/>
        <v>0.6</v>
      </c>
      <c r="F495" s="45">
        <f t="shared" si="487"/>
        <v>1</v>
      </c>
      <c r="G495" s="17">
        <f t="shared" si="488"/>
        <v>0.8</v>
      </c>
      <c r="H495" s="45">
        <f t="shared" si="489"/>
        <v>1.4</v>
      </c>
      <c r="I495" s="17">
        <f t="shared" si="490"/>
        <v>1.8</v>
      </c>
      <c r="J495" s="45">
        <f>'PLANILHA PRINCIPAL'!E497</f>
        <v>0</v>
      </c>
      <c r="K495" s="17">
        <f t="shared" si="491"/>
        <v>0.2</v>
      </c>
      <c r="L495" s="45">
        <f t="shared" si="492"/>
        <v>0.3</v>
      </c>
      <c r="M495" s="17">
        <f t="shared" si="493"/>
        <v>0.8</v>
      </c>
      <c r="N495" s="72">
        <f>'PLANILHA PRINCIPAL'!F497</f>
        <v>0</v>
      </c>
      <c r="O495" s="39">
        <f>'PLANILHA PRINCIPAL'!G497</f>
        <v>0</v>
      </c>
      <c r="P495" s="47">
        <f t="shared" si="494"/>
        <v>0.48</v>
      </c>
      <c r="Q495" s="39">
        <f t="shared" si="495"/>
        <v>20.571428571428569</v>
      </c>
      <c r="R495" s="48">
        <f t="shared" si="496"/>
        <v>20.779220779220779</v>
      </c>
      <c r="S495" s="17">
        <f t="shared" si="497"/>
        <v>11760</v>
      </c>
      <c r="T495" s="49">
        <f t="shared" si="498"/>
        <v>0</v>
      </c>
      <c r="U495" s="40">
        <f t="shared" si="499"/>
        <v>0</v>
      </c>
      <c r="V495" s="49">
        <f t="shared" si="500"/>
        <v>0</v>
      </c>
      <c r="W495" s="40">
        <f t="shared" si="501"/>
        <v>0</v>
      </c>
      <c r="X495" s="49">
        <f t="shared" si="502"/>
        <v>0</v>
      </c>
      <c r="Y495" s="41" t="e">
        <f t="shared" si="503"/>
        <v>#DIV/0!</v>
      </c>
      <c r="Z495" s="50" t="e">
        <f t="shared" si="504"/>
        <v>#DIV/0!</v>
      </c>
      <c r="AA495" s="17">
        <f t="shared" si="505"/>
        <v>0.5</v>
      </c>
      <c r="AB495" s="51" t="e">
        <f t="shared" si="506"/>
        <v>#DIV/0!</v>
      </c>
      <c r="AC495" s="39" t="e">
        <f t="shared" si="507"/>
        <v>#DIV/0!</v>
      </c>
      <c r="AD495" s="48" t="e">
        <f t="shared" si="508"/>
        <v>#DIV/0!</v>
      </c>
      <c r="AE495" s="42">
        <f t="shared" si="509"/>
        <v>0</v>
      </c>
      <c r="AF495" s="54">
        <f t="shared" si="510"/>
        <v>0</v>
      </c>
      <c r="AG495" s="39" t="e">
        <f t="shared" si="511"/>
        <v>#DIV/0!</v>
      </c>
      <c r="AH495" s="54" t="e">
        <f t="shared" si="512"/>
        <v>#DIV/0!</v>
      </c>
      <c r="AI495" s="39" t="e">
        <f t="shared" si="513"/>
        <v>#DIV/0!</v>
      </c>
      <c r="AJ495" s="56" t="e">
        <f t="shared" si="514"/>
        <v>#DIV/0!</v>
      </c>
      <c r="AK495" s="42">
        <f t="shared" si="515"/>
        <v>0</v>
      </c>
      <c r="AL495" s="54">
        <f t="shared" si="516"/>
        <v>0</v>
      </c>
      <c r="AM495" s="39" t="e">
        <f t="shared" si="517"/>
        <v>#DIV/0!</v>
      </c>
      <c r="AN495" s="54" t="e">
        <f t="shared" si="518"/>
        <v>#DIV/0!</v>
      </c>
      <c r="AO495" s="39" t="e">
        <f t="shared" si="519"/>
        <v>#DIV/0!</v>
      </c>
      <c r="AP495" s="56" t="e">
        <f t="shared" si="520"/>
        <v>#DIV/0!</v>
      </c>
      <c r="AQ495" s="39" t="e">
        <f t="shared" si="521"/>
        <v>#DIV/0!</v>
      </c>
      <c r="AR495" s="56" t="e">
        <f t="shared" si="522"/>
        <v>#DIV/0!</v>
      </c>
      <c r="AS495" s="43" t="e">
        <f t="shared" si="523"/>
        <v>#DIV/0!</v>
      </c>
      <c r="AT495" s="58" t="e">
        <f t="shared" si="524"/>
        <v>#DIV/0!</v>
      </c>
      <c r="AU495" s="42">
        <f t="shared" si="525"/>
        <v>0</v>
      </c>
      <c r="AV495" s="61">
        <f t="shared" si="526"/>
        <v>0</v>
      </c>
      <c r="AW495" s="39" t="e">
        <f t="shared" si="527"/>
        <v>#DIV/0!</v>
      </c>
      <c r="AX495" s="61" t="e">
        <f t="shared" si="528"/>
        <v>#DIV/0!</v>
      </c>
      <c r="AY495" s="41" t="e">
        <f t="shared" si="529"/>
        <v>#DIV/0!</v>
      </c>
      <c r="AZ495" s="61" t="e">
        <f t="shared" si="530"/>
        <v>#DIV/0!</v>
      </c>
      <c r="BA495" s="39" t="e">
        <f t="shared" si="531"/>
        <v>#DIV/0!</v>
      </c>
      <c r="BB495" s="64" t="e">
        <f t="shared" si="532"/>
        <v>#DIV/0!</v>
      </c>
      <c r="BC495" s="42">
        <f t="shared" si="533"/>
        <v>0</v>
      </c>
      <c r="BD495" s="61">
        <f t="shared" si="534"/>
        <v>0</v>
      </c>
      <c r="BE495" s="39" t="e">
        <f t="shared" si="535"/>
        <v>#DIV/0!</v>
      </c>
      <c r="BF495" s="61" t="e">
        <f t="shared" si="536"/>
        <v>#DIV/0!</v>
      </c>
      <c r="BG495" s="41" t="e">
        <f t="shared" si="537"/>
        <v>#DIV/0!</v>
      </c>
      <c r="BH495" s="61" t="e">
        <f t="shared" si="538"/>
        <v>#DIV/0!</v>
      </c>
      <c r="BI495" s="39" t="e">
        <f t="shared" si="539"/>
        <v>#DIV/0!</v>
      </c>
      <c r="BJ495" s="64" t="e">
        <f t="shared" si="540"/>
        <v>#DIV/0!</v>
      </c>
      <c r="BK495" s="39" t="e">
        <f t="shared" si="541"/>
        <v>#DIV/0!</v>
      </c>
      <c r="BL495" s="64" t="e">
        <f t="shared" si="542"/>
        <v>#DIV/0!</v>
      </c>
      <c r="BM495" s="43" t="e">
        <f t="shared" si="543"/>
        <v>#DIV/0!</v>
      </c>
      <c r="BN495" s="66" t="e">
        <f t="shared" si="544"/>
        <v>#DIV/0!</v>
      </c>
      <c r="BO495" s="17">
        <f t="shared" si="545"/>
        <v>0</v>
      </c>
      <c r="BP495" s="68">
        <f t="shared" si="546"/>
        <v>0</v>
      </c>
      <c r="BQ495" s="39">
        <f t="shared" si="547"/>
        <v>0</v>
      </c>
      <c r="BR495" s="69">
        <f t="shared" si="548"/>
        <v>0</v>
      </c>
      <c r="BS495" s="44" t="e">
        <f t="shared" si="549"/>
        <v>#DIV/0!</v>
      </c>
      <c r="BT495" s="70" t="e">
        <f t="shared" si="550"/>
        <v>#DIV/0!</v>
      </c>
      <c r="BU495" s="43" t="str">
        <f t="shared" si="551"/>
        <v>REPROVADO</v>
      </c>
      <c r="BV495" s="71" t="str">
        <f t="shared" si="552"/>
        <v>REPROVADO</v>
      </c>
    </row>
    <row r="496" spans="1:74">
      <c r="A496" s="17">
        <f>'PLANILHA PRINCIPAL'!C498</f>
        <v>0</v>
      </c>
      <c r="B496" s="45">
        <f>'PLANILHA PRINCIPAL'!D498</f>
        <v>0</v>
      </c>
      <c r="C496" s="17">
        <f t="shared" si="484"/>
        <v>60</v>
      </c>
      <c r="D496" s="45">
        <f t="shared" si="485"/>
        <v>24500</v>
      </c>
      <c r="E496" s="17">
        <f t="shared" si="486"/>
        <v>0.6</v>
      </c>
      <c r="F496" s="45">
        <f t="shared" si="487"/>
        <v>1</v>
      </c>
      <c r="G496" s="17">
        <f t="shared" si="488"/>
        <v>0.8</v>
      </c>
      <c r="H496" s="45">
        <f t="shared" si="489"/>
        <v>1.4</v>
      </c>
      <c r="I496" s="17">
        <f t="shared" si="490"/>
        <v>1.8</v>
      </c>
      <c r="J496" s="45">
        <f>'PLANILHA PRINCIPAL'!E498</f>
        <v>0</v>
      </c>
      <c r="K496" s="17">
        <f t="shared" si="491"/>
        <v>0.2</v>
      </c>
      <c r="L496" s="45">
        <f t="shared" si="492"/>
        <v>0.3</v>
      </c>
      <c r="M496" s="17">
        <f t="shared" si="493"/>
        <v>0.8</v>
      </c>
      <c r="N496" s="72">
        <f>'PLANILHA PRINCIPAL'!F498</f>
        <v>0</v>
      </c>
      <c r="O496" s="39">
        <f>'PLANILHA PRINCIPAL'!G498</f>
        <v>0</v>
      </c>
      <c r="P496" s="47">
        <f t="shared" si="494"/>
        <v>0.48</v>
      </c>
      <c r="Q496" s="39">
        <f t="shared" si="495"/>
        <v>20.571428571428569</v>
      </c>
      <c r="R496" s="48">
        <f t="shared" si="496"/>
        <v>20.779220779220779</v>
      </c>
      <c r="S496" s="17">
        <f t="shared" si="497"/>
        <v>11760</v>
      </c>
      <c r="T496" s="49">
        <f t="shared" si="498"/>
        <v>0</v>
      </c>
      <c r="U496" s="40">
        <f t="shared" si="499"/>
        <v>0</v>
      </c>
      <c r="V496" s="49">
        <f t="shared" si="500"/>
        <v>0</v>
      </c>
      <c r="W496" s="40">
        <f t="shared" si="501"/>
        <v>0</v>
      </c>
      <c r="X496" s="49">
        <f t="shared" si="502"/>
        <v>0</v>
      </c>
      <c r="Y496" s="41" t="e">
        <f t="shared" si="503"/>
        <v>#DIV/0!</v>
      </c>
      <c r="Z496" s="50" t="e">
        <f t="shared" si="504"/>
        <v>#DIV/0!</v>
      </c>
      <c r="AA496" s="17">
        <f t="shared" si="505"/>
        <v>0.5</v>
      </c>
      <c r="AB496" s="51" t="e">
        <f t="shared" si="506"/>
        <v>#DIV/0!</v>
      </c>
      <c r="AC496" s="39" t="e">
        <f t="shared" si="507"/>
        <v>#DIV/0!</v>
      </c>
      <c r="AD496" s="48" t="e">
        <f t="shared" si="508"/>
        <v>#DIV/0!</v>
      </c>
      <c r="AE496" s="42">
        <f t="shared" si="509"/>
        <v>0</v>
      </c>
      <c r="AF496" s="54">
        <f t="shared" si="510"/>
        <v>0</v>
      </c>
      <c r="AG496" s="39" t="e">
        <f t="shared" si="511"/>
        <v>#DIV/0!</v>
      </c>
      <c r="AH496" s="54" t="e">
        <f t="shared" si="512"/>
        <v>#DIV/0!</v>
      </c>
      <c r="AI496" s="39" t="e">
        <f t="shared" si="513"/>
        <v>#DIV/0!</v>
      </c>
      <c r="AJ496" s="56" t="e">
        <f t="shared" si="514"/>
        <v>#DIV/0!</v>
      </c>
      <c r="AK496" s="42">
        <f t="shared" si="515"/>
        <v>0</v>
      </c>
      <c r="AL496" s="54">
        <f t="shared" si="516"/>
        <v>0</v>
      </c>
      <c r="AM496" s="39" t="e">
        <f t="shared" si="517"/>
        <v>#DIV/0!</v>
      </c>
      <c r="AN496" s="54" t="e">
        <f t="shared" si="518"/>
        <v>#DIV/0!</v>
      </c>
      <c r="AO496" s="39" t="e">
        <f t="shared" si="519"/>
        <v>#DIV/0!</v>
      </c>
      <c r="AP496" s="56" t="e">
        <f t="shared" si="520"/>
        <v>#DIV/0!</v>
      </c>
      <c r="AQ496" s="39" t="e">
        <f t="shared" si="521"/>
        <v>#DIV/0!</v>
      </c>
      <c r="AR496" s="56" t="e">
        <f t="shared" si="522"/>
        <v>#DIV/0!</v>
      </c>
      <c r="AS496" s="43" t="e">
        <f t="shared" si="523"/>
        <v>#DIV/0!</v>
      </c>
      <c r="AT496" s="58" t="e">
        <f t="shared" si="524"/>
        <v>#DIV/0!</v>
      </c>
      <c r="AU496" s="42">
        <f t="shared" si="525"/>
        <v>0</v>
      </c>
      <c r="AV496" s="61">
        <f t="shared" si="526"/>
        <v>0</v>
      </c>
      <c r="AW496" s="39" t="e">
        <f t="shared" si="527"/>
        <v>#DIV/0!</v>
      </c>
      <c r="AX496" s="61" t="e">
        <f t="shared" si="528"/>
        <v>#DIV/0!</v>
      </c>
      <c r="AY496" s="41" t="e">
        <f t="shared" si="529"/>
        <v>#DIV/0!</v>
      </c>
      <c r="AZ496" s="61" t="e">
        <f t="shared" si="530"/>
        <v>#DIV/0!</v>
      </c>
      <c r="BA496" s="39" t="e">
        <f t="shared" si="531"/>
        <v>#DIV/0!</v>
      </c>
      <c r="BB496" s="64" t="e">
        <f t="shared" si="532"/>
        <v>#DIV/0!</v>
      </c>
      <c r="BC496" s="42">
        <f t="shared" si="533"/>
        <v>0</v>
      </c>
      <c r="BD496" s="61">
        <f t="shared" si="534"/>
        <v>0</v>
      </c>
      <c r="BE496" s="39" t="e">
        <f t="shared" si="535"/>
        <v>#DIV/0!</v>
      </c>
      <c r="BF496" s="61" t="e">
        <f t="shared" si="536"/>
        <v>#DIV/0!</v>
      </c>
      <c r="BG496" s="41" t="e">
        <f t="shared" si="537"/>
        <v>#DIV/0!</v>
      </c>
      <c r="BH496" s="61" t="e">
        <f t="shared" si="538"/>
        <v>#DIV/0!</v>
      </c>
      <c r="BI496" s="39" t="e">
        <f t="shared" si="539"/>
        <v>#DIV/0!</v>
      </c>
      <c r="BJ496" s="64" t="e">
        <f t="shared" si="540"/>
        <v>#DIV/0!</v>
      </c>
      <c r="BK496" s="39" t="e">
        <f t="shared" si="541"/>
        <v>#DIV/0!</v>
      </c>
      <c r="BL496" s="64" t="e">
        <f t="shared" si="542"/>
        <v>#DIV/0!</v>
      </c>
      <c r="BM496" s="43" t="e">
        <f t="shared" si="543"/>
        <v>#DIV/0!</v>
      </c>
      <c r="BN496" s="66" t="e">
        <f t="shared" si="544"/>
        <v>#DIV/0!</v>
      </c>
      <c r="BO496" s="17">
        <f t="shared" si="545"/>
        <v>0</v>
      </c>
      <c r="BP496" s="68">
        <f t="shared" si="546"/>
        <v>0</v>
      </c>
      <c r="BQ496" s="39">
        <f t="shared" si="547"/>
        <v>0</v>
      </c>
      <c r="BR496" s="69">
        <f t="shared" si="548"/>
        <v>0</v>
      </c>
      <c r="BS496" s="44" t="e">
        <f t="shared" si="549"/>
        <v>#DIV/0!</v>
      </c>
      <c r="BT496" s="70" t="e">
        <f t="shared" si="550"/>
        <v>#DIV/0!</v>
      </c>
      <c r="BU496" s="43" t="str">
        <f t="shared" si="551"/>
        <v>REPROVADO</v>
      </c>
      <c r="BV496" s="71" t="str">
        <f t="shared" si="552"/>
        <v>REPROVADO</v>
      </c>
    </row>
    <row r="497" spans="1:74">
      <c r="A497" s="17">
        <f>'PLANILHA PRINCIPAL'!C499</f>
        <v>0</v>
      </c>
      <c r="B497" s="45">
        <f>'PLANILHA PRINCIPAL'!D499</f>
        <v>0</v>
      </c>
      <c r="C497" s="17">
        <f t="shared" si="484"/>
        <v>60</v>
      </c>
      <c r="D497" s="45">
        <f t="shared" si="485"/>
        <v>24500</v>
      </c>
      <c r="E497" s="17">
        <f t="shared" si="486"/>
        <v>0.6</v>
      </c>
      <c r="F497" s="45">
        <f t="shared" si="487"/>
        <v>1</v>
      </c>
      <c r="G497" s="17">
        <f t="shared" si="488"/>
        <v>0.8</v>
      </c>
      <c r="H497" s="45">
        <f t="shared" si="489"/>
        <v>1.4</v>
      </c>
      <c r="I497" s="17">
        <f t="shared" si="490"/>
        <v>1.8</v>
      </c>
      <c r="J497" s="45">
        <f>'PLANILHA PRINCIPAL'!E499</f>
        <v>0</v>
      </c>
      <c r="K497" s="17">
        <f t="shared" si="491"/>
        <v>0.2</v>
      </c>
      <c r="L497" s="45">
        <f t="shared" si="492"/>
        <v>0.3</v>
      </c>
      <c r="M497" s="17">
        <f t="shared" si="493"/>
        <v>0.8</v>
      </c>
      <c r="N497" s="72">
        <f>'PLANILHA PRINCIPAL'!F499</f>
        <v>0</v>
      </c>
      <c r="O497" s="39">
        <f>'PLANILHA PRINCIPAL'!G499</f>
        <v>0</v>
      </c>
      <c r="P497" s="47">
        <f t="shared" si="494"/>
        <v>0.48</v>
      </c>
      <c r="Q497" s="39">
        <f t="shared" si="495"/>
        <v>20.571428571428569</v>
      </c>
      <c r="R497" s="48">
        <f t="shared" si="496"/>
        <v>20.779220779220779</v>
      </c>
      <c r="S497" s="17">
        <f t="shared" si="497"/>
        <v>11760</v>
      </c>
      <c r="T497" s="49">
        <f t="shared" si="498"/>
        <v>0</v>
      </c>
      <c r="U497" s="40">
        <f t="shared" si="499"/>
        <v>0</v>
      </c>
      <c r="V497" s="49">
        <f t="shared" si="500"/>
        <v>0</v>
      </c>
      <c r="W497" s="40">
        <f t="shared" si="501"/>
        <v>0</v>
      </c>
      <c r="X497" s="49">
        <f t="shared" si="502"/>
        <v>0</v>
      </c>
      <c r="Y497" s="41" t="e">
        <f t="shared" si="503"/>
        <v>#DIV/0!</v>
      </c>
      <c r="Z497" s="50" t="e">
        <f t="shared" si="504"/>
        <v>#DIV/0!</v>
      </c>
      <c r="AA497" s="17">
        <f t="shared" si="505"/>
        <v>0.5</v>
      </c>
      <c r="AB497" s="51" t="e">
        <f t="shared" si="506"/>
        <v>#DIV/0!</v>
      </c>
      <c r="AC497" s="39" t="e">
        <f t="shared" si="507"/>
        <v>#DIV/0!</v>
      </c>
      <c r="AD497" s="48" t="e">
        <f t="shared" si="508"/>
        <v>#DIV/0!</v>
      </c>
      <c r="AE497" s="42">
        <f t="shared" si="509"/>
        <v>0</v>
      </c>
      <c r="AF497" s="54">
        <f t="shared" si="510"/>
        <v>0</v>
      </c>
      <c r="AG497" s="39" t="e">
        <f t="shared" si="511"/>
        <v>#DIV/0!</v>
      </c>
      <c r="AH497" s="54" t="e">
        <f t="shared" si="512"/>
        <v>#DIV/0!</v>
      </c>
      <c r="AI497" s="39" t="e">
        <f t="shared" si="513"/>
        <v>#DIV/0!</v>
      </c>
      <c r="AJ497" s="56" t="e">
        <f t="shared" si="514"/>
        <v>#DIV/0!</v>
      </c>
      <c r="AK497" s="42">
        <f t="shared" si="515"/>
        <v>0</v>
      </c>
      <c r="AL497" s="54">
        <f t="shared" si="516"/>
        <v>0</v>
      </c>
      <c r="AM497" s="39" t="e">
        <f t="shared" si="517"/>
        <v>#DIV/0!</v>
      </c>
      <c r="AN497" s="54" t="e">
        <f t="shared" si="518"/>
        <v>#DIV/0!</v>
      </c>
      <c r="AO497" s="39" t="e">
        <f t="shared" si="519"/>
        <v>#DIV/0!</v>
      </c>
      <c r="AP497" s="56" t="e">
        <f t="shared" si="520"/>
        <v>#DIV/0!</v>
      </c>
      <c r="AQ497" s="39" t="e">
        <f t="shared" si="521"/>
        <v>#DIV/0!</v>
      </c>
      <c r="AR497" s="56" t="e">
        <f t="shared" si="522"/>
        <v>#DIV/0!</v>
      </c>
      <c r="AS497" s="43" t="e">
        <f t="shared" si="523"/>
        <v>#DIV/0!</v>
      </c>
      <c r="AT497" s="58" t="e">
        <f t="shared" si="524"/>
        <v>#DIV/0!</v>
      </c>
      <c r="AU497" s="42">
        <f t="shared" si="525"/>
        <v>0</v>
      </c>
      <c r="AV497" s="61">
        <f t="shared" si="526"/>
        <v>0</v>
      </c>
      <c r="AW497" s="39" t="e">
        <f t="shared" si="527"/>
        <v>#DIV/0!</v>
      </c>
      <c r="AX497" s="61" t="e">
        <f t="shared" si="528"/>
        <v>#DIV/0!</v>
      </c>
      <c r="AY497" s="41" t="e">
        <f t="shared" si="529"/>
        <v>#DIV/0!</v>
      </c>
      <c r="AZ497" s="61" t="e">
        <f t="shared" si="530"/>
        <v>#DIV/0!</v>
      </c>
      <c r="BA497" s="39" t="e">
        <f t="shared" si="531"/>
        <v>#DIV/0!</v>
      </c>
      <c r="BB497" s="64" t="e">
        <f t="shared" si="532"/>
        <v>#DIV/0!</v>
      </c>
      <c r="BC497" s="42">
        <f t="shared" si="533"/>
        <v>0</v>
      </c>
      <c r="BD497" s="61">
        <f t="shared" si="534"/>
        <v>0</v>
      </c>
      <c r="BE497" s="39" t="e">
        <f t="shared" si="535"/>
        <v>#DIV/0!</v>
      </c>
      <c r="BF497" s="61" t="e">
        <f t="shared" si="536"/>
        <v>#DIV/0!</v>
      </c>
      <c r="BG497" s="41" t="e">
        <f t="shared" si="537"/>
        <v>#DIV/0!</v>
      </c>
      <c r="BH497" s="61" t="e">
        <f t="shared" si="538"/>
        <v>#DIV/0!</v>
      </c>
      <c r="BI497" s="39" t="e">
        <f t="shared" si="539"/>
        <v>#DIV/0!</v>
      </c>
      <c r="BJ497" s="64" t="e">
        <f t="shared" si="540"/>
        <v>#DIV/0!</v>
      </c>
      <c r="BK497" s="39" t="e">
        <f t="shared" si="541"/>
        <v>#DIV/0!</v>
      </c>
      <c r="BL497" s="64" t="e">
        <f t="shared" si="542"/>
        <v>#DIV/0!</v>
      </c>
      <c r="BM497" s="43" t="e">
        <f t="shared" si="543"/>
        <v>#DIV/0!</v>
      </c>
      <c r="BN497" s="66" t="e">
        <f t="shared" si="544"/>
        <v>#DIV/0!</v>
      </c>
      <c r="BO497" s="17">
        <f t="shared" si="545"/>
        <v>0</v>
      </c>
      <c r="BP497" s="68">
        <f t="shared" si="546"/>
        <v>0</v>
      </c>
      <c r="BQ497" s="39">
        <f t="shared" si="547"/>
        <v>0</v>
      </c>
      <c r="BR497" s="69">
        <f t="shared" si="548"/>
        <v>0</v>
      </c>
      <c r="BS497" s="44" t="e">
        <f t="shared" si="549"/>
        <v>#DIV/0!</v>
      </c>
      <c r="BT497" s="70" t="e">
        <f t="shared" si="550"/>
        <v>#DIV/0!</v>
      </c>
      <c r="BU497" s="43" t="str">
        <f t="shared" si="551"/>
        <v>REPROVADO</v>
      </c>
      <c r="BV497" s="71" t="str">
        <f t="shared" si="552"/>
        <v>REPROVADO</v>
      </c>
    </row>
    <row r="498" spans="1:74">
      <c r="A498" s="17">
        <f>'PLANILHA PRINCIPAL'!C500</f>
        <v>0</v>
      </c>
      <c r="B498" s="45">
        <f>'PLANILHA PRINCIPAL'!D500</f>
        <v>0</v>
      </c>
      <c r="C498" s="17">
        <f t="shared" si="484"/>
        <v>60</v>
      </c>
      <c r="D498" s="45">
        <f t="shared" si="485"/>
        <v>24500</v>
      </c>
      <c r="E498" s="17">
        <f t="shared" si="486"/>
        <v>0.6</v>
      </c>
      <c r="F498" s="45">
        <f t="shared" si="487"/>
        <v>1</v>
      </c>
      <c r="G498" s="17">
        <f t="shared" si="488"/>
        <v>0.8</v>
      </c>
      <c r="H498" s="45">
        <f t="shared" si="489"/>
        <v>1.4</v>
      </c>
      <c r="I498" s="17">
        <f t="shared" si="490"/>
        <v>1.8</v>
      </c>
      <c r="J498" s="45">
        <f>'PLANILHA PRINCIPAL'!E500</f>
        <v>0</v>
      </c>
      <c r="K498" s="17">
        <f t="shared" si="491"/>
        <v>0.2</v>
      </c>
      <c r="L498" s="45">
        <f t="shared" si="492"/>
        <v>0.3</v>
      </c>
      <c r="M498" s="17">
        <f t="shared" si="493"/>
        <v>0.8</v>
      </c>
      <c r="N498" s="72">
        <f>'PLANILHA PRINCIPAL'!F500</f>
        <v>0</v>
      </c>
      <c r="O498" s="39">
        <f>'PLANILHA PRINCIPAL'!G500</f>
        <v>0</v>
      </c>
      <c r="P498" s="47">
        <f t="shared" si="494"/>
        <v>0.48</v>
      </c>
      <c r="Q498" s="39">
        <f t="shared" si="495"/>
        <v>20.571428571428569</v>
      </c>
      <c r="R498" s="48">
        <f t="shared" si="496"/>
        <v>20.779220779220779</v>
      </c>
      <c r="S498" s="17">
        <f t="shared" si="497"/>
        <v>11760</v>
      </c>
      <c r="T498" s="49">
        <f t="shared" si="498"/>
        <v>0</v>
      </c>
      <c r="U498" s="40">
        <f t="shared" si="499"/>
        <v>0</v>
      </c>
      <c r="V498" s="49">
        <f t="shared" si="500"/>
        <v>0</v>
      </c>
      <c r="W498" s="40">
        <f t="shared" si="501"/>
        <v>0</v>
      </c>
      <c r="X498" s="49">
        <f t="shared" si="502"/>
        <v>0</v>
      </c>
      <c r="Y498" s="41" t="e">
        <f t="shared" si="503"/>
        <v>#DIV/0!</v>
      </c>
      <c r="Z498" s="50" t="e">
        <f t="shared" si="504"/>
        <v>#DIV/0!</v>
      </c>
      <c r="AA498" s="17">
        <f t="shared" si="505"/>
        <v>0.5</v>
      </c>
      <c r="AB498" s="51" t="e">
        <f t="shared" si="506"/>
        <v>#DIV/0!</v>
      </c>
      <c r="AC498" s="39" t="e">
        <f t="shared" si="507"/>
        <v>#DIV/0!</v>
      </c>
      <c r="AD498" s="48" t="e">
        <f t="shared" si="508"/>
        <v>#DIV/0!</v>
      </c>
      <c r="AE498" s="42">
        <f t="shared" si="509"/>
        <v>0</v>
      </c>
      <c r="AF498" s="54">
        <f t="shared" si="510"/>
        <v>0</v>
      </c>
      <c r="AG498" s="39" t="e">
        <f t="shared" si="511"/>
        <v>#DIV/0!</v>
      </c>
      <c r="AH498" s="54" t="e">
        <f t="shared" si="512"/>
        <v>#DIV/0!</v>
      </c>
      <c r="AI498" s="39" t="e">
        <f t="shared" si="513"/>
        <v>#DIV/0!</v>
      </c>
      <c r="AJ498" s="56" t="e">
        <f t="shared" si="514"/>
        <v>#DIV/0!</v>
      </c>
      <c r="AK498" s="42">
        <f t="shared" si="515"/>
        <v>0</v>
      </c>
      <c r="AL498" s="54">
        <f t="shared" si="516"/>
        <v>0</v>
      </c>
      <c r="AM498" s="39" t="e">
        <f t="shared" si="517"/>
        <v>#DIV/0!</v>
      </c>
      <c r="AN498" s="54" t="e">
        <f t="shared" si="518"/>
        <v>#DIV/0!</v>
      </c>
      <c r="AO498" s="39" t="e">
        <f t="shared" si="519"/>
        <v>#DIV/0!</v>
      </c>
      <c r="AP498" s="56" t="e">
        <f t="shared" si="520"/>
        <v>#DIV/0!</v>
      </c>
      <c r="AQ498" s="39" t="e">
        <f t="shared" si="521"/>
        <v>#DIV/0!</v>
      </c>
      <c r="AR498" s="56" t="e">
        <f t="shared" si="522"/>
        <v>#DIV/0!</v>
      </c>
      <c r="AS498" s="43" t="e">
        <f t="shared" si="523"/>
        <v>#DIV/0!</v>
      </c>
      <c r="AT498" s="58" t="e">
        <f t="shared" si="524"/>
        <v>#DIV/0!</v>
      </c>
      <c r="AU498" s="42">
        <f t="shared" si="525"/>
        <v>0</v>
      </c>
      <c r="AV498" s="61">
        <f t="shared" si="526"/>
        <v>0</v>
      </c>
      <c r="AW498" s="39" t="e">
        <f t="shared" si="527"/>
        <v>#DIV/0!</v>
      </c>
      <c r="AX498" s="61" t="e">
        <f t="shared" si="528"/>
        <v>#DIV/0!</v>
      </c>
      <c r="AY498" s="41" t="e">
        <f t="shared" si="529"/>
        <v>#DIV/0!</v>
      </c>
      <c r="AZ498" s="61" t="e">
        <f t="shared" si="530"/>
        <v>#DIV/0!</v>
      </c>
      <c r="BA498" s="39" t="e">
        <f t="shared" si="531"/>
        <v>#DIV/0!</v>
      </c>
      <c r="BB498" s="64" t="e">
        <f t="shared" si="532"/>
        <v>#DIV/0!</v>
      </c>
      <c r="BC498" s="42">
        <f t="shared" si="533"/>
        <v>0</v>
      </c>
      <c r="BD498" s="61">
        <f t="shared" si="534"/>
        <v>0</v>
      </c>
      <c r="BE498" s="39" t="e">
        <f t="shared" si="535"/>
        <v>#DIV/0!</v>
      </c>
      <c r="BF498" s="61" t="e">
        <f t="shared" si="536"/>
        <v>#DIV/0!</v>
      </c>
      <c r="BG498" s="41" t="e">
        <f t="shared" si="537"/>
        <v>#DIV/0!</v>
      </c>
      <c r="BH498" s="61" t="e">
        <f t="shared" si="538"/>
        <v>#DIV/0!</v>
      </c>
      <c r="BI498" s="39" t="e">
        <f t="shared" si="539"/>
        <v>#DIV/0!</v>
      </c>
      <c r="BJ498" s="64" t="e">
        <f t="shared" si="540"/>
        <v>#DIV/0!</v>
      </c>
      <c r="BK498" s="39" t="e">
        <f t="shared" si="541"/>
        <v>#DIV/0!</v>
      </c>
      <c r="BL498" s="64" t="e">
        <f t="shared" si="542"/>
        <v>#DIV/0!</v>
      </c>
      <c r="BM498" s="43" t="e">
        <f t="shared" si="543"/>
        <v>#DIV/0!</v>
      </c>
      <c r="BN498" s="66" t="e">
        <f t="shared" si="544"/>
        <v>#DIV/0!</v>
      </c>
      <c r="BO498" s="17">
        <f t="shared" si="545"/>
        <v>0</v>
      </c>
      <c r="BP498" s="68">
        <f t="shared" si="546"/>
        <v>0</v>
      </c>
      <c r="BQ498" s="39">
        <f t="shared" si="547"/>
        <v>0</v>
      </c>
      <c r="BR498" s="69">
        <f t="shared" si="548"/>
        <v>0</v>
      </c>
      <c r="BS498" s="44" t="e">
        <f t="shared" si="549"/>
        <v>#DIV/0!</v>
      </c>
      <c r="BT498" s="70" t="e">
        <f t="shared" si="550"/>
        <v>#DIV/0!</v>
      </c>
      <c r="BU498" s="43" t="str">
        <f t="shared" si="551"/>
        <v>REPROVADO</v>
      </c>
      <c r="BV498" s="71" t="str">
        <f t="shared" si="552"/>
        <v>REPROVADO</v>
      </c>
    </row>
    <row r="499" spans="1:74">
      <c r="A499" s="17">
        <f>'PLANILHA PRINCIPAL'!C501</f>
        <v>0</v>
      </c>
      <c r="B499" s="45">
        <f>'PLANILHA PRINCIPAL'!D501</f>
        <v>0</v>
      </c>
      <c r="C499" s="17">
        <f t="shared" si="484"/>
        <v>60</v>
      </c>
      <c r="D499" s="45">
        <f t="shared" si="485"/>
        <v>24500</v>
      </c>
      <c r="E499" s="17">
        <f t="shared" si="486"/>
        <v>0.6</v>
      </c>
      <c r="F499" s="45">
        <f t="shared" si="487"/>
        <v>1</v>
      </c>
      <c r="G499" s="17">
        <f t="shared" si="488"/>
        <v>0.8</v>
      </c>
      <c r="H499" s="45">
        <f t="shared" si="489"/>
        <v>1.4</v>
      </c>
      <c r="I499" s="17">
        <f t="shared" si="490"/>
        <v>1.8</v>
      </c>
      <c r="J499" s="45">
        <f>'PLANILHA PRINCIPAL'!E501</f>
        <v>0</v>
      </c>
      <c r="K499" s="17">
        <f t="shared" si="491"/>
        <v>0.2</v>
      </c>
      <c r="L499" s="45">
        <f t="shared" si="492"/>
        <v>0.3</v>
      </c>
      <c r="M499" s="17">
        <f t="shared" si="493"/>
        <v>0.8</v>
      </c>
      <c r="N499" s="72">
        <f>'PLANILHA PRINCIPAL'!F501</f>
        <v>0</v>
      </c>
      <c r="O499" s="39">
        <f>'PLANILHA PRINCIPAL'!G501</f>
        <v>0</v>
      </c>
      <c r="P499" s="47">
        <f t="shared" si="494"/>
        <v>0.48</v>
      </c>
      <c r="Q499" s="39">
        <f t="shared" si="495"/>
        <v>20.571428571428569</v>
      </c>
      <c r="R499" s="48">
        <f t="shared" si="496"/>
        <v>20.779220779220779</v>
      </c>
      <c r="S499" s="17">
        <f t="shared" si="497"/>
        <v>11760</v>
      </c>
      <c r="T499" s="49">
        <f t="shared" si="498"/>
        <v>0</v>
      </c>
      <c r="U499" s="40">
        <f t="shared" si="499"/>
        <v>0</v>
      </c>
      <c r="V499" s="49">
        <f t="shared" si="500"/>
        <v>0</v>
      </c>
      <c r="W499" s="40">
        <f t="shared" si="501"/>
        <v>0</v>
      </c>
      <c r="X499" s="49">
        <f t="shared" si="502"/>
        <v>0</v>
      </c>
      <c r="Y499" s="41" t="e">
        <f t="shared" si="503"/>
        <v>#DIV/0!</v>
      </c>
      <c r="Z499" s="50" t="e">
        <f t="shared" si="504"/>
        <v>#DIV/0!</v>
      </c>
      <c r="AA499" s="17">
        <f t="shared" si="505"/>
        <v>0.5</v>
      </c>
      <c r="AB499" s="51" t="e">
        <f t="shared" si="506"/>
        <v>#DIV/0!</v>
      </c>
      <c r="AC499" s="39" t="e">
        <f t="shared" si="507"/>
        <v>#DIV/0!</v>
      </c>
      <c r="AD499" s="48" t="e">
        <f t="shared" si="508"/>
        <v>#DIV/0!</v>
      </c>
      <c r="AE499" s="42">
        <f t="shared" si="509"/>
        <v>0</v>
      </c>
      <c r="AF499" s="54">
        <f t="shared" si="510"/>
        <v>0</v>
      </c>
      <c r="AG499" s="39" t="e">
        <f t="shared" si="511"/>
        <v>#DIV/0!</v>
      </c>
      <c r="AH499" s="54" t="e">
        <f t="shared" si="512"/>
        <v>#DIV/0!</v>
      </c>
      <c r="AI499" s="39" t="e">
        <f t="shared" si="513"/>
        <v>#DIV/0!</v>
      </c>
      <c r="AJ499" s="56" t="e">
        <f t="shared" si="514"/>
        <v>#DIV/0!</v>
      </c>
      <c r="AK499" s="42">
        <f t="shared" si="515"/>
        <v>0</v>
      </c>
      <c r="AL499" s="54">
        <f t="shared" si="516"/>
        <v>0</v>
      </c>
      <c r="AM499" s="39" t="e">
        <f t="shared" si="517"/>
        <v>#DIV/0!</v>
      </c>
      <c r="AN499" s="54" t="e">
        <f t="shared" si="518"/>
        <v>#DIV/0!</v>
      </c>
      <c r="AO499" s="39" t="e">
        <f t="shared" si="519"/>
        <v>#DIV/0!</v>
      </c>
      <c r="AP499" s="56" t="e">
        <f t="shared" si="520"/>
        <v>#DIV/0!</v>
      </c>
      <c r="AQ499" s="39" t="e">
        <f t="shared" si="521"/>
        <v>#DIV/0!</v>
      </c>
      <c r="AR499" s="56" t="e">
        <f t="shared" si="522"/>
        <v>#DIV/0!</v>
      </c>
      <c r="AS499" s="43" t="e">
        <f t="shared" si="523"/>
        <v>#DIV/0!</v>
      </c>
      <c r="AT499" s="58" t="e">
        <f t="shared" si="524"/>
        <v>#DIV/0!</v>
      </c>
      <c r="AU499" s="42">
        <f t="shared" si="525"/>
        <v>0</v>
      </c>
      <c r="AV499" s="61">
        <f t="shared" si="526"/>
        <v>0</v>
      </c>
      <c r="AW499" s="39" t="e">
        <f t="shared" si="527"/>
        <v>#DIV/0!</v>
      </c>
      <c r="AX499" s="61" t="e">
        <f t="shared" si="528"/>
        <v>#DIV/0!</v>
      </c>
      <c r="AY499" s="41" t="e">
        <f t="shared" si="529"/>
        <v>#DIV/0!</v>
      </c>
      <c r="AZ499" s="61" t="e">
        <f t="shared" si="530"/>
        <v>#DIV/0!</v>
      </c>
      <c r="BA499" s="39" t="e">
        <f t="shared" si="531"/>
        <v>#DIV/0!</v>
      </c>
      <c r="BB499" s="64" t="e">
        <f t="shared" si="532"/>
        <v>#DIV/0!</v>
      </c>
      <c r="BC499" s="42">
        <f t="shared" si="533"/>
        <v>0</v>
      </c>
      <c r="BD499" s="61">
        <f t="shared" si="534"/>
        <v>0</v>
      </c>
      <c r="BE499" s="39" t="e">
        <f t="shared" si="535"/>
        <v>#DIV/0!</v>
      </c>
      <c r="BF499" s="61" t="e">
        <f t="shared" si="536"/>
        <v>#DIV/0!</v>
      </c>
      <c r="BG499" s="41" t="e">
        <f t="shared" si="537"/>
        <v>#DIV/0!</v>
      </c>
      <c r="BH499" s="61" t="e">
        <f t="shared" si="538"/>
        <v>#DIV/0!</v>
      </c>
      <c r="BI499" s="39" t="e">
        <f t="shared" si="539"/>
        <v>#DIV/0!</v>
      </c>
      <c r="BJ499" s="64" t="e">
        <f t="shared" si="540"/>
        <v>#DIV/0!</v>
      </c>
      <c r="BK499" s="39" t="e">
        <f t="shared" si="541"/>
        <v>#DIV/0!</v>
      </c>
      <c r="BL499" s="64" t="e">
        <f t="shared" si="542"/>
        <v>#DIV/0!</v>
      </c>
      <c r="BM499" s="43" t="e">
        <f t="shared" si="543"/>
        <v>#DIV/0!</v>
      </c>
      <c r="BN499" s="66" t="e">
        <f t="shared" si="544"/>
        <v>#DIV/0!</v>
      </c>
      <c r="BO499" s="17">
        <f t="shared" si="545"/>
        <v>0</v>
      </c>
      <c r="BP499" s="68">
        <f t="shared" si="546"/>
        <v>0</v>
      </c>
      <c r="BQ499" s="39">
        <f t="shared" si="547"/>
        <v>0</v>
      </c>
      <c r="BR499" s="69">
        <f t="shared" si="548"/>
        <v>0</v>
      </c>
      <c r="BS499" s="44" t="e">
        <f t="shared" si="549"/>
        <v>#DIV/0!</v>
      </c>
      <c r="BT499" s="70" t="e">
        <f t="shared" si="550"/>
        <v>#DIV/0!</v>
      </c>
      <c r="BU499" s="43" t="str">
        <f t="shared" si="551"/>
        <v>REPROVADO</v>
      </c>
      <c r="BV499" s="71" t="str">
        <f t="shared" si="552"/>
        <v>REPROVADO</v>
      </c>
    </row>
    <row r="500" spans="1:74">
      <c r="A500" s="17">
        <f>'PLANILHA PRINCIPAL'!C502</f>
        <v>0</v>
      </c>
      <c r="B500" s="45">
        <f>'PLANILHA PRINCIPAL'!D502</f>
        <v>0</v>
      </c>
      <c r="C500" s="17">
        <f t="shared" si="484"/>
        <v>60</v>
      </c>
      <c r="D500" s="45">
        <f t="shared" si="485"/>
        <v>24500</v>
      </c>
      <c r="E500" s="17">
        <f t="shared" si="486"/>
        <v>0.6</v>
      </c>
      <c r="F500" s="45">
        <f t="shared" si="487"/>
        <v>1</v>
      </c>
      <c r="G500" s="17">
        <f t="shared" si="488"/>
        <v>0.8</v>
      </c>
      <c r="H500" s="45">
        <f t="shared" si="489"/>
        <v>1.4</v>
      </c>
      <c r="I500" s="17">
        <f t="shared" si="490"/>
        <v>1.8</v>
      </c>
      <c r="J500" s="45">
        <f>'PLANILHA PRINCIPAL'!E502</f>
        <v>0</v>
      </c>
      <c r="K500" s="17">
        <f t="shared" si="491"/>
        <v>0.2</v>
      </c>
      <c r="L500" s="45">
        <f t="shared" si="492"/>
        <v>0.3</v>
      </c>
      <c r="M500" s="17">
        <f t="shared" si="493"/>
        <v>0.8</v>
      </c>
      <c r="N500" s="72">
        <f>'PLANILHA PRINCIPAL'!F502</f>
        <v>0</v>
      </c>
      <c r="O500" s="39">
        <f>'PLANILHA PRINCIPAL'!G502</f>
        <v>0</v>
      </c>
      <c r="P500" s="47">
        <f t="shared" si="494"/>
        <v>0.48</v>
      </c>
      <c r="Q500" s="39">
        <f t="shared" si="495"/>
        <v>20.571428571428569</v>
      </c>
      <c r="R500" s="48">
        <f t="shared" si="496"/>
        <v>20.779220779220779</v>
      </c>
      <c r="S500" s="17">
        <f t="shared" si="497"/>
        <v>11760</v>
      </c>
      <c r="T500" s="49">
        <f t="shared" si="498"/>
        <v>0</v>
      </c>
      <c r="U500" s="40">
        <f t="shared" si="499"/>
        <v>0</v>
      </c>
      <c r="V500" s="49">
        <f t="shared" si="500"/>
        <v>0</v>
      </c>
      <c r="W500" s="40">
        <f t="shared" si="501"/>
        <v>0</v>
      </c>
      <c r="X500" s="49">
        <f t="shared" si="502"/>
        <v>0</v>
      </c>
      <c r="Y500" s="41" t="e">
        <f t="shared" si="503"/>
        <v>#DIV/0!</v>
      </c>
      <c r="Z500" s="50" t="e">
        <f t="shared" si="504"/>
        <v>#DIV/0!</v>
      </c>
      <c r="AA500" s="17">
        <f t="shared" si="505"/>
        <v>0.5</v>
      </c>
      <c r="AB500" s="51" t="e">
        <f t="shared" si="506"/>
        <v>#DIV/0!</v>
      </c>
      <c r="AC500" s="39" t="e">
        <f t="shared" si="507"/>
        <v>#DIV/0!</v>
      </c>
      <c r="AD500" s="48" t="e">
        <f t="shared" si="508"/>
        <v>#DIV/0!</v>
      </c>
      <c r="AE500" s="42">
        <f t="shared" si="509"/>
        <v>0</v>
      </c>
      <c r="AF500" s="54">
        <f t="shared" si="510"/>
        <v>0</v>
      </c>
      <c r="AG500" s="39" t="e">
        <f t="shared" si="511"/>
        <v>#DIV/0!</v>
      </c>
      <c r="AH500" s="54" t="e">
        <f t="shared" si="512"/>
        <v>#DIV/0!</v>
      </c>
      <c r="AI500" s="39" t="e">
        <f t="shared" si="513"/>
        <v>#DIV/0!</v>
      </c>
      <c r="AJ500" s="56" t="e">
        <f t="shared" si="514"/>
        <v>#DIV/0!</v>
      </c>
      <c r="AK500" s="42">
        <f t="shared" si="515"/>
        <v>0</v>
      </c>
      <c r="AL500" s="54">
        <f t="shared" si="516"/>
        <v>0</v>
      </c>
      <c r="AM500" s="39" t="e">
        <f t="shared" si="517"/>
        <v>#DIV/0!</v>
      </c>
      <c r="AN500" s="54" t="e">
        <f t="shared" si="518"/>
        <v>#DIV/0!</v>
      </c>
      <c r="AO500" s="39" t="e">
        <f t="shared" si="519"/>
        <v>#DIV/0!</v>
      </c>
      <c r="AP500" s="56" t="e">
        <f t="shared" si="520"/>
        <v>#DIV/0!</v>
      </c>
      <c r="AQ500" s="39" t="e">
        <f t="shared" si="521"/>
        <v>#DIV/0!</v>
      </c>
      <c r="AR500" s="56" t="e">
        <f t="shared" si="522"/>
        <v>#DIV/0!</v>
      </c>
      <c r="AS500" s="43" t="e">
        <f t="shared" si="523"/>
        <v>#DIV/0!</v>
      </c>
      <c r="AT500" s="58" t="e">
        <f t="shared" si="524"/>
        <v>#DIV/0!</v>
      </c>
      <c r="AU500" s="42">
        <f t="shared" si="525"/>
        <v>0</v>
      </c>
      <c r="AV500" s="61">
        <f t="shared" si="526"/>
        <v>0</v>
      </c>
      <c r="AW500" s="39" t="e">
        <f t="shared" si="527"/>
        <v>#DIV/0!</v>
      </c>
      <c r="AX500" s="61" t="e">
        <f t="shared" si="528"/>
        <v>#DIV/0!</v>
      </c>
      <c r="AY500" s="41" t="e">
        <f t="shared" si="529"/>
        <v>#DIV/0!</v>
      </c>
      <c r="AZ500" s="61" t="e">
        <f t="shared" si="530"/>
        <v>#DIV/0!</v>
      </c>
      <c r="BA500" s="39" t="e">
        <f t="shared" si="531"/>
        <v>#DIV/0!</v>
      </c>
      <c r="BB500" s="64" t="e">
        <f t="shared" si="532"/>
        <v>#DIV/0!</v>
      </c>
      <c r="BC500" s="42">
        <f t="shared" si="533"/>
        <v>0</v>
      </c>
      <c r="BD500" s="61">
        <f t="shared" si="534"/>
        <v>0</v>
      </c>
      <c r="BE500" s="39" t="e">
        <f t="shared" si="535"/>
        <v>#DIV/0!</v>
      </c>
      <c r="BF500" s="61" t="e">
        <f t="shared" si="536"/>
        <v>#DIV/0!</v>
      </c>
      <c r="BG500" s="41" t="e">
        <f t="shared" si="537"/>
        <v>#DIV/0!</v>
      </c>
      <c r="BH500" s="61" t="e">
        <f t="shared" si="538"/>
        <v>#DIV/0!</v>
      </c>
      <c r="BI500" s="39" t="e">
        <f t="shared" si="539"/>
        <v>#DIV/0!</v>
      </c>
      <c r="BJ500" s="64" t="e">
        <f t="shared" si="540"/>
        <v>#DIV/0!</v>
      </c>
      <c r="BK500" s="39" t="e">
        <f t="shared" si="541"/>
        <v>#DIV/0!</v>
      </c>
      <c r="BL500" s="64" t="e">
        <f t="shared" si="542"/>
        <v>#DIV/0!</v>
      </c>
      <c r="BM500" s="43" t="e">
        <f t="shared" si="543"/>
        <v>#DIV/0!</v>
      </c>
      <c r="BN500" s="66" t="e">
        <f t="shared" si="544"/>
        <v>#DIV/0!</v>
      </c>
      <c r="BO500" s="17">
        <f t="shared" si="545"/>
        <v>0</v>
      </c>
      <c r="BP500" s="68">
        <f t="shared" si="546"/>
        <v>0</v>
      </c>
      <c r="BQ500" s="39">
        <f t="shared" si="547"/>
        <v>0</v>
      </c>
      <c r="BR500" s="69">
        <f t="shared" si="548"/>
        <v>0</v>
      </c>
      <c r="BS500" s="44" t="e">
        <f t="shared" si="549"/>
        <v>#DIV/0!</v>
      </c>
      <c r="BT500" s="70" t="e">
        <f t="shared" si="550"/>
        <v>#DIV/0!</v>
      </c>
      <c r="BU500" s="43" t="str">
        <f t="shared" si="551"/>
        <v>REPROVADO</v>
      </c>
      <c r="BV500" s="71" t="str">
        <f t="shared" si="552"/>
        <v>REPROVADO</v>
      </c>
    </row>
  </sheetData>
  <mergeCells count="15">
    <mergeCell ref="BQ2:BR2"/>
    <mergeCell ref="BS2:BT2"/>
    <mergeCell ref="BU2:BV2"/>
    <mergeCell ref="BO1:BV1"/>
    <mergeCell ref="AU1:BN1"/>
    <mergeCell ref="AU2:BB2"/>
    <mergeCell ref="BC2:BJ2"/>
    <mergeCell ref="BK2:BN2"/>
    <mergeCell ref="BO2:BP2"/>
    <mergeCell ref="A1:O2"/>
    <mergeCell ref="P1:AD2"/>
    <mergeCell ref="AE1:AT1"/>
    <mergeCell ref="AQ2:AT2"/>
    <mergeCell ref="AE2:AJ2"/>
    <mergeCell ref="AK2:AP2"/>
  </mergeCells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T190"/>
  <sheetViews>
    <sheetView view="pageLayout" topLeftCell="A46" zoomScale="85" zoomScalePageLayoutView="85" workbookViewId="0">
      <selection activeCell="A48" sqref="A48:XFD48"/>
    </sheetView>
  </sheetViews>
  <sheetFormatPr defaultColWidth="9.140625" defaultRowHeight="15"/>
  <cols>
    <col min="9" max="9" width="8.140625" bestFit="1" customWidth="1"/>
    <col min="10" max="10" width="9.85546875" bestFit="1" customWidth="1"/>
    <col min="12" max="12" width="9.140625" customWidth="1"/>
    <col min="15" max="15" width="9.140625" style="87"/>
    <col min="19" max="19" width="8" customWidth="1"/>
    <col min="20" max="20" width="9.85546875" customWidth="1"/>
  </cols>
  <sheetData>
    <row r="2" spans="1:20" ht="16.5">
      <c r="A2" s="234" t="s">
        <v>121</v>
      </c>
      <c r="B2" s="234"/>
      <c r="C2" s="234"/>
      <c r="D2" s="234"/>
      <c r="E2" s="234"/>
      <c r="F2" s="234"/>
      <c r="G2" s="234"/>
      <c r="H2" s="234"/>
      <c r="I2" s="234"/>
      <c r="J2" s="234"/>
      <c r="K2" s="234" t="s">
        <v>121</v>
      </c>
      <c r="L2" s="234"/>
      <c r="M2" s="234"/>
      <c r="N2" s="234"/>
      <c r="O2" s="234"/>
      <c r="P2" s="234"/>
      <c r="Q2" s="234"/>
      <c r="R2" s="234"/>
      <c r="S2" s="234"/>
      <c r="T2" s="234"/>
    </row>
    <row r="3" spans="1:20" ht="16.5">
      <c r="A3" s="79" t="s">
        <v>122</v>
      </c>
      <c r="B3" s="235" t="s">
        <v>131</v>
      </c>
      <c r="C3" s="235"/>
      <c r="D3" s="235"/>
      <c r="E3" s="235"/>
      <c r="F3" s="235"/>
      <c r="G3" s="235"/>
      <c r="H3" s="235"/>
      <c r="I3" s="79" t="s">
        <v>125</v>
      </c>
      <c r="J3" s="82">
        <v>41465</v>
      </c>
      <c r="K3" s="79" t="str">
        <f>$A$3</f>
        <v>TIPO:</v>
      </c>
      <c r="L3" s="235" t="str">
        <f>$B$3</f>
        <v>Treliça de Madeira para Sustentação de Cobertura</v>
      </c>
      <c r="M3" s="235"/>
      <c r="N3" s="235"/>
      <c r="O3" s="235"/>
      <c r="P3" s="235"/>
      <c r="Q3" s="235"/>
      <c r="R3" s="235"/>
      <c r="S3" s="79" t="str">
        <f>I3</f>
        <v>DATA:</v>
      </c>
      <c r="T3" s="82">
        <v>41465</v>
      </c>
    </row>
    <row r="4" spans="1:20" ht="16.5">
      <c r="A4" s="79" t="s">
        <v>123</v>
      </c>
      <c r="B4" s="235" t="s">
        <v>132</v>
      </c>
      <c r="C4" s="235"/>
      <c r="D4" s="235"/>
      <c r="E4" s="235"/>
      <c r="F4" s="235"/>
      <c r="G4" s="235"/>
      <c r="H4" s="235"/>
      <c r="I4" s="79" t="s">
        <v>126</v>
      </c>
      <c r="J4" s="82">
        <f ca="1">TODAY()</f>
        <v>41478</v>
      </c>
      <c r="K4" s="79" t="str">
        <f>$A$4</f>
        <v>CLIENTE:</v>
      </c>
      <c r="L4" s="235" t="str">
        <f>$B$4</f>
        <v>Universidade Federal do Ceará</v>
      </c>
      <c r="M4" s="235"/>
      <c r="N4" s="235"/>
      <c r="O4" s="235"/>
      <c r="P4" s="235"/>
      <c r="Q4" s="235"/>
      <c r="R4" s="235"/>
      <c r="S4" s="79" t="str">
        <f>I4</f>
        <v>REVISÃO:</v>
      </c>
      <c r="T4" s="82">
        <f ca="1">TODAY()</f>
        <v>41478</v>
      </c>
    </row>
    <row r="5" spans="1:20" ht="16.5">
      <c r="A5" s="79" t="s">
        <v>124</v>
      </c>
      <c r="B5" s="235" t="s">
        <v>315</v>
      </c>
      <c r="C5" s="235"/>
      <c r="D5" s="235"/>
      <c r="E5" s="235"/>
      <c r="F5" s="235"/>
      <c r="G5" s="235"/>
      <c r="H5" s="235"/>
      <c r="J5" s="80"/>
      <c r="K5" s="79" t="str">
        <f>$A$5</f>
        <v>AUTOR:</v>
      </c>
      <c r="L5" s="235" t="str">
        <f>$B$5</f>
        <v>João Lucas  / Everton Batista /  Wagner Oliveira</v>
      </c>
      <c r="M5" s="235"/>
      <c r="N5" s="235"/>
      <c r="O5" s="235"/>
      <c r="P5" s="235"/>
      <c r="Q5" s="235"/>
      <c r="R5" s="235"/>
      <c r="T5" s="80"/>
    </row>
    <row r="7" spans="1:20" ht="16.5">
      <c r="A7" s="81">
        <v>1</v>
      </c>
      <c r="B7" s="221" t="s">
        <v>58</v>
      </c>
      <c r="C7" s="242"/>
      <c r="D7" s="242"/>
      <c r="E7" s="242"/>
      <c r="F7" s="242"/>
      <c r="G7" s="242"/>
      <c r="H7" s="242"/>
      <c r="I7" s="242"/>
      <c r="J7" s="242"/>
      <c r="K7" s="81">
        <v>2</v>
      </c>
      <c r="L7" s="221" t="s">
        <v>149</v>
      </c>
      <c r="M7" s="242"/>
      <c r="N7" s="242"/>
      <c r="O7" s="242"/>
      <c r="P7" s="242"/>
      <c r="Q7" s="242"/>
      <c r="R7" s="242"/>
      <c r="S7" s="242"/>
      <c r="T7" s="242"/>
    </row>
    <row r="8" spans="1:20" ht="16.5">
      <c r="A8" s="84"/>
      <c r="B8" s="85"/>
      <c r="C8" s="85"/>
      <c r="D8" s="85"/>
      <c r="E8" s="85"/>
      <c r="F8" s="85"/>
      <c r="G8" s="85"/>
      <c r="H8" s="85"/>
      <c r="I8" s="85"/>
      <c r="J8" s="85"/>
      <c r="K8" s="84"/>
      <c r="L8" s="85"/>
      <c r="M8" s="85"/>
      <c r="N8" s="85"/>
      <c r="O8" s="85"/>
      <c r="P8" s="85"/>
      <c r="Q8" s="85"/>
      <c r="R8" s="85"/>
      <c r="S8" s="85"/>
      <c r="T8" s="85"/>
    </row>
    <row r="9" spans="1:20" ht="16.5">
      <c r="A9" s="83" t="s">
        <v>127</v>
      </c>
      <c r="B9" s="80" t="s">
        <v>139</v>
      </c>
      <c r="C9" s="80"/>
      <c r="D9" s="80"/>
      <c r="E9" s="80"/>
      <c r="F9" s="80"/>
      <c r="G9" s="80"/>
      <c r="H9" s="80"/>
      <c r="I9" s="80"/>
      <c r="J9" s="80"/>
      <c r="K9" s="83" t="s">
        <v>127</v>
      </c>
      <c r="L9" s="80" t="s">
        <v>142</v>
      </c>
      <c r="M9" s="80"/>
      <c r="N9" s="80"/>
      <c r="O9" s="80"/>
      <c r="P9" s="80"/>
      <c r="Q9" s="80"/>
      <c r="R9" s="80"/>
      <c r="S9" s="80"/>
      <c r="T9" s="80"/>
    </row>
    <row r="10" spans="1:20" ht="16.5">
      <c r="A10" s="78" t="s">
        <v>127</v>
      </c>
      <c r="B10" s="80" t="s">
        <v>140</v>
      </c>
      <c r="C10" s="80"/>
      <c r="D10" s="80"/>
      <c r="E10" s="80"/>
      <c r="F10" s="80"/>
      <c r="G10" s="80"/>
      <c r="H10" s="80"/>
      <c r="I10" s="80"/>
      <c r="J10" s="80"/>
      <c r="K10" s="78" t="s">
        <v>127</v>
      </c>
      <c r="L10" s="80" t="s">
        <v>143</v>
      </c>
      <c r="M10" s="80"/>
      <c r="N10" s="80"/>
      <c r="O10" s="80"/>
      <c r="P10" s="80"/>
      <c r="Q10" s="80"/>
      <c r="R10" s="80"/>
      <c r="S10" s="80"/>
      <c r="T10" s="80"/>
    </row>
    <row r="11" spans="1:20" ht="16.5">
      <c r="A11" s="78" t="s">
        <v>127</v>
      </c>
      <c r="B11" s="80" t="s">
        <v>141</v>
      </c>
      <c r="C11" s="80"/>
      <c r="D11" s="80"/>
      <c r="E11" s="80"/>
      <c r="F11" s="80"/>
      <c r="G11" s="80"/>
      <c r="H11" s="80"/>
      <c r="I11" s="80"/>
      <c r="J11" s="80"/>
      <c r="K11" s="78" t="s">
        <v>127</v>
      </c>
      <c r="L11" s="80" t="s">
        <v>144</v>
      </c>
      <c r="M11" s="80"/>
      <c r="N11" s="80"/>
      <c r="O11" s="80"/>
      <c r="P11" s="80"/>
      <c r="Q11" s="80"/>
      <c r="R11" s="80"/>
      <c r="S11" s="80"/>
      <c r="T11" s="80"/>
    </row>
    <row r="12" spans="1:20" ht="16.5">
      <c r="A12" s="78"/>
      <c r="B12" s="80"/>
      <c r="C12" s="80"/>
      <c r="D12" s="80"/>
      <c r="E12" s="80"/>
      <c r="F12" s="80"/>
      <c r="G12" s="80"/>
      <c r="H12" s="80"/>
      <c r="I12" s="80"/>
      <c r="J12" s="80"/>
      <c r="K12" s="78" t="s">
        <v>127</v>
      </c>
      <c r="L12" s="80" t="s">
        <v>145</v>
      </c>
      <c r="M12" s="80"/>
      <c r="N12" s="80"/>
      <c r="O12" s="80"/>
      <c r="P12" s="80"/>
      <c r="Q12" s="80"/>
      <c r="R12" s="80"/>
      <c r="S12" s="80"/>
      <c r="T12" s="80"/>
    </row>
    <row r="13" spans="1:20" ht="16.5">
      <c r="A13" s="78"/>
      <c r="B13" s="80"/>
      <c r="C13" s="80"/>
      <c r="D13" s="80"/>
      <c r="E13" s="80"/>
      <c r="F13" s="80"/>
      <c r="G13" s="80"/>
      <c r="H13" s="80"/>
      <c r="I13" s="80"/>
      <c r="J13" s="80"/>
      <c r="K13" s="78" t="s">
        <v>127</v>
      </c>
      <c r="L13" s="80" t="s">
        <v>146</v>
      </c>
    </row>
    <row r="14" spans="1:20" ht="16.5">
      <c r="A14" s="241" t="s">
        <v>128</v>
      </c>
      <c r="B14" s="241"/>
      <c r="C14" s="241"/>
      <c r="D14" s="241"/>
      <c r="E14" s="241"/>
      <c r="F14" s="241"/>
      <c r="G14" s="241"/>
      <c r="H14" s="241"/>
      <c r="I14" s="241"/>
      <c r="J14" s="241"/>
      <c r="K14" s="78" t="s">
        <v>127</v>
      </c>
      <c r="L14" s="80" t="s">
        <v>147</v>
      </c>
    </row>
    <row r="15" spans="1:20">
      <c r="A15" s="239" t="s">
        <v>129</v>
      </c>
      <c r="B15" s="239"/>
      <c r="C15" s="239"/>
      <c r="D15" s="239"/>
      <c r="E15" s="239"/>
      <c r="F15" s="239"/>
      <c r="G15" s="239"/>
      <c r="H15" s="239"/>
      <c r="I15" s="239"/>
      <c r="J15" s="239"/>
    </row>
    <row r="17" spans="1:20">
      <c r="K17" s="241" t="s">
        <v>148</v>
      </c>
      <c r="L17" s="241"/>
      <c r="M17" s="241"/>
      <c r="N17" s="241"/>
      <c r="O17" s="241"/>
      <c r="P17" s="241"/>
      <c r="Q17" s="241"/>
      <c r="R17" s="241"/>
      <c r="S17" s="241"/>
      <c r="T17" s="241"/>
    </row>
    <row r="18" spans="1:20">
      <c r="K18" s="239" t="s">
        <v>129</v>
      </c>
      <c r="L18" s="239"/>
      <c r="M18" s="239"/>
      <c r="N18" s="239"/>
      <c r="O18" s="239"/>
      <c r="P18" s="239"/>
      <c r="Q18" s="239"/>
      <c r="R18" s="239"/>
      <c r="S18" s="239"/>
      <c r="T18" s="239"/>
    </row>
    <row r="30" spans="1:20">
      <c r="A30" s="243" t="s">
        <v>130</v>
      </c>
      <c r="B30" s="243"/>
      <c r="C30" s="243"/>
      <c r="D30" s="243"/>
      <c r="E30" s="243"/>
      <c r="F30" s="243"/>
      <c r="G30" s="243"/>
      <c r="H30" s="243"/>
      <c r="I30" s="243"/>
      <c r="J30" s="243"/>
    </row>
    <row r="31" spans="1:20">
      <c r="A31" s="243" t="s">
        <v>129</v>
      </c>
      <c r="B31" s="243"/>
      <c r="C31" s="243"/>
      <c r="D31" s="243"/>
      <c r="E31" s="243"/>
      <c r="F31" s="243"/>
      <c r="G31" s="243"/>
      <c r="H31" s="243"/>
      <c r="I31" s="243"/>
      <c r="J31" s="243"/>
    </row>
    <row r="48" s="87" customFormat="1"/>
    <row r="51" spans="1:20" ht="16.5">
      <c r="A51" s="234" t="s">
        <v>121</v>
      </c>
      <c r="B51" s="234"/>
      <c r="C51" s="234"/>
      <c r="D51" s="234"/>
      <c r="E51" s="234"/>
      <c r="F51" s="234"/>
      <c r="G51" s="234"/>
      <c r="H51" s="234"/>
      <c r="I51" s="234"/>
      <c r="J51" s="234"/>
      <c r="K51" s="234" t="s">
        <v>121</v>
      </c>
      <c r="L51" s="234"/>
      <c r="M51" s="234"/>
      <c r="N51" s="234"/>
      <c r="O51" s="234"/>
      <c r="P51" s="234"/>
      <c r="Q51" s="234"/>
      <c r="R51" s="234"/>
      <c r="S51" s="234"/>
      <c r="T51" s="234"/>
    </row>
    <row r="52" spans="1:20" ht="16.5">
      <c r="A52" s="79" t="str">
        <f>$A$3</f>
        <v>TIPO:</v>
      </c>
      <c r="B52" s="235" t="str">
        <f>$B$3</f>
        <v>Treliça de Madeira para Sustentação de Cobertura</v>
      </c>
      <c r="C52" s="235"/>
      <c r="D52" s="235"/>
      <c r="E52" s="235"/>
      <c r="F52" s="235"/>
      <c r="G52" s="235"/>
      <c r="H52" s="235"/>
      <c r="I52" s="79" t="s">
        <v>125</v>
      </c>
      <c r="J52" s="82">
        <v>41465</v>
      </c>
      <c r="K52" s="79" t="str">
        <f>$A$3</f>
        <v>TIPO:</v>
      </c>
      <c r="L52" s="235" t="str">
        <f>$B$3</f>
        <v>Treliça de Madeira para Sustentação de Cobertura</v>
      </c>
      <c r="M52" s="235"/>
      <c r="N52" s="235"/>
      <c r="O52" s="235"/>
      <c r="P52" s="235"/>
      <c r="Q52" s="235"/>
      <c r="R52" s="235"/>
      <c r="S52" s="79" t="s">
        <v>125</v>
      </c>
      <c r="T52" s="82">
        <v>41465</v>
      </c>
    </row>
    <row r="53" spans="1:20" ht="16.5">
      <c r="A53" s="79" t="str">
        <f>$A$4</f>
        <v>CLIENTE:</v>
      </c>
      <c r="B53" s="235" t="str">
        <f>$B$4</f>
        <v>Universidade Federal do Ceará</v>
      </c>
      <c r="C53" s="235"/>
      <c r="D53" s="235"/>
      <c r="E53" s="235"/>
      <c r="F53" s="235"/>
      <c r="G53" s="235"/>
      <c r="H53" s="235"/>
      <c r="I53" s="79" t="s">
        <v>126</v>
      </c>
      <c r="J53" s="82">
        <f ca="1">TODAY()</f>
        <v>41478</v>
      </c>
      <c r="K53" s="79" t="str">
        <f>$A$4</f>
        <v>CLIENTE:</v>
      </c>
      <c r="L53" s="235" t="str">
        <f>$B$4</f>
        <v>Universidade Federal do Ceará</v>
      </c>
      <c r="M53" s="235"/>
      <c r="N53" s="235"/>
      <c r="O53" s="235"/>
      <c r="P53" s="235"/>
      <c r="Q53" s="235"/>
      <c r="R53" s="235"/>
      <c r="S53" s="79" t="s">
        <v>126</v>
      </c>
      <c r="T53" s="82">
        <f ca="1">TODAY()</f>
        <v>41478</v>
      </c>
    </row>
    <row r="54" spans="1:20" ht="16.5">
      <c r="A54" s="79" t="str">
        <f>$A$5</f>
        <v>AUTOR:</v>
      </c>
      <c r="B54" s="235" t="str">
        <f>$B$5</f>
        <v>João Lucas  / Everton Batista /  Wagner Oliveira</v>
      </c>
      <c r="C54" s="235"/>
      <c r="D54" s="235"/>
      <c r="E54" s="235"/>
      <c r="F54" s="235"/>
      <c r="G54" s="235"/>
      <c r="H54" s="235"/>
      <c r="J54" s="80"/>
      <c r="K54" s="79" t="str">
        <f>$A$5</f>
        <v>AUTOR:</v>
      </c>
      <c r="L54" s="235" t="str">
        <f>$B$5</f>
        <v>João Lucas  / Everton Batista /  Wagner Oliveira</v>
      </c>
      <c r="M54" s="235"/>
      <c r="N54" s="235"/>
      <c r="O54" s="235"/>
      <c r="P54" s="235"/>
      <c r="Q54" s="235"/>
      <c r="R54" s="235"/>
      <c r="T54" s="80"/>
    </row>
    <row r="56" spans="1:20" ht="16.5">
      <c r="A56" s="81">
        <v>2</v>
      </c>
      <c r="B56" s="221" t="s">
        <v>149</v>
      </c>
      <c r="C56" s="242"/>
      <c r="D56" s="242"/>
      <c r="E56" s="242"/>
      <c r="F56" s="242"/>
      <c r="G56" s="242"/>
      <c r="H56" s="242"/>
      <c r="I56" s="242"/>
      <c r="J56" s="242"/>
      <c r="K56" s="81">
        <v>3</v>
      </c>
      <c r="L56" s="221" t="s">
        <v>159</v>
      </c>
      <c r="M56" s="242"/>
      <c r="N56" s="242"/>
      <c r="O56" s="242"/>
      <c r="P56" s="242"/>
      <c r="Q56" s="242"/>
      <c r="R56" s="242"/>
      <c r="S56" s="242"/>
      <c r="T56" s="242"/>
    </row>
    <row r="57" spans="1:20" ht="16.5">
      <c r="A57" s="84"/>
      <c r="B57" s="85"/>
      <c r="C57" s="85"/>
      <c r="D57" s="85"/>
      <c r="E57" s="85"/>
      <c r="F57" s="85"/>
      <c r="G57" s="85"/>
      <c r="H57" s="85"/>
      <c r="I57" s="85"/>
      <c r="J57" s="85"/>
      <c r="K57" s="84"/>
      <c r="L57" s="85"/>
      <c r="M57" s="85"/>
      <c r="N57" s="85"/>
      <c r="O57" s="85"/>
      <c r="P57" s="85"/>
      <c r="Q57" s="85"/>
      <c r="R57" s="85"/>
      <c r="S57" s="85"/>
      <c r="T57" s="85"/>
    </row>
    <row r="58" spans="1:20" ht="16.5">
      <c r="A58" s="241" t="s">
        <v>150</v>
      </c>
      <c r="B58" s="241"/>
      <c r="C58" s="241"/>
      <c r="D58" s="241"/>
      <c r="E58" s="241"/>
      <c r="F58" s="241"/>
      <c r="G58" s="241"/>
      <c r="H58" s="241"/>
      <c r="I58" s="241"/>
      <c r="J58" s="241"/>
      <c r="K58" s="83" t="s">
        <v>127</v>
      </c>
      <c r="L58" s="80" t="s">
        <v>138</v>
      </c>
      <c r="M58" s="80"/>
      <c r="N58" s="80"/>
      <c r="O58" s="80"/>
      <c r="P58" s="80"/>
      <c r="Q58" s="80"/>
      <c r="R58" s="80"/>
      <c r="S58" s="80"/>
      <c r="T58" s="80"/>
    </row>
    <row r="59" spans="1:20" ht="16.5">
      <c r="A59" s="239" t="s">
        <v>129</v>
      </c>
      <c r="B59" s="239"/>
      <c r="C59" s="239"/>
      <c r="D59" s="239"/>
      <c r="E59" s="239"/>
      <c r="F59" s="239"/>
      <c r="G59" s="239"/>
      <c r="H59" s="239"/>
      <c r="I59" s="239"/>
      <c r="J59" s="239"/>
      <c r="K59" s="78" t="s">
        <v>127</v>
      </c>
      <c r="L59" s="80" t="s">
        <v>133</v>
      </c>
      <c r="M59" s="80"/>
      <c r="N59" s="80"/>
      <c r="O59" s="80"/>
      <c r="P59" s="80"/>
      <c r="Q59" s="80"/>
      <c r="R59" s="80"/>
      <c r="S59" s="80"/>
      <c r="T59" s="80"/>
    </row>
    <row r="60" spans="1:20" ht="16.5">
      <c r="A60" s="78"/>
      <c r="B60" s="80"/>
      <c r="C60" s="80"/>
      <c r="D60" s="80"/>
      <c r="E60" s="80"/>
      <c r="F60" s="80"/>
      <c r="G60" s="80"/>
      <c r="H60" s="80"/>
      <c r="I60" s="80"/>
      <c r="J60" s="80"/>
      <c r="K60" s="78" t="s">
        <v>127</v>
      </c>
      <c r="L60" s="80" t="s">
        <v>137</v>
      </c>
      <c r="M60" s="80"/>
      <c r="N60" s="80"/>
      <c r="O60" s="80"/>
      <c r="P60" s="80"/>
      <c r="R60" s="80"/>
      <c r="S60" s="80"/>
      <c r="T60" s="80"/>
    </row>
    <row r="61" spans="1:20" ht="16.5">
      <c r="K61" s="83" t="s">
        <v>127</v>
      </c>
      <c r="L61" s="80" t="s">
        <v>160</v>
      </c>
    </row>
    <row r="62" spans="1:20" ht="16.5">
      <c r="K62" s="78" t="s">
        <v>127</v>
      </c>
      <c r="L62" s="80" t="s">
        <v>162</v>
      </c>
    </row>
    <row r="63" spans="1:20" ht="16.5">
      <c r="K63" s="78" t="s">
        <v>127</v>
      </c>
      <c r="L63" s="80" t="s">
        <v>161</v>
      </c>
    </row>
    <row r="64" spans="1:20" ht="16.5">
      <c r="K64" s="83" t="s">
        <v>127</v>
      </c>
      <c r="L64" s="80" t="s">
        <v>164</v>
      </c>
    </row>
    <row r="65" spans="1:20" ht="16.5">
      <c r="K65" s="78" t="s">
        <v>127</v>
      </c>
      <c r="L65" s="80" t="s">
        <v>163</v>
      </c>
    </row>
    <row r="66" spans="1:20" ht="16.5">
      <c r="K66" s="78" t="s">
        <v>127</v>
      </c>
      <c r="L66" s="80" t="s">
        <v>165</v>
      </c>
    </row>
    <row r="67" spans="1:20" ht="16.5">
      <c r="K67" s="83" t="s">
        <v>127</v>
      </c>
      <c r="L67" s="80" t="s">
        <v>167</v>
      </c>
    </row>
    <row r="68" spans="1:20" ht="16.5">
      <c r="K68" s="78" t="s">
        <v>127</v>
      </c>
      <c r="L68" s="80" t="s">
        <v>166</v>
      </c>
    </row>
    <row r="69" spans="1:20" ht="16.5">
      <c r="K69" s="78"/>
      <c r="L69" s="80"/>
      <c r="M69" s="87"/>
      <c r="N69" s="87"/>
      <c r="P69" s="87"/>
      <c r="Q69" s="87"/>
      <c r="R69" s="87"/>
      <c r="S69" s="87"/>
      <c r="T69" s="87"/>
    </row>
    <row r="70" spans="1:20" ht="16.5">
      <c r="A70" s="241" t="s">
        <v>151</v>
      </c>
      <c r="B70" s="241"/>
      <c r="C70" s="241"/>
      <c r="D70" s="241"/>
      <c r="E70" s="241"/>
      <c r="F70" s="241"/>
      <c r="G70" s="241"/>
      <c r="H70" s="241"/>
      <c r="I70" s="241"/>
      <c r="J70" s="241"/>
      <c r="K70" s="81">
        <v>4</v>
      </c>
      <c r="L70" s="221" t="s">
        <v>134</v>
      </c>
      <c r="M70" s="242"/>
      <c r="N70" s="242"/>
      <c r="O70" s="242"/>
      <c r="P70" s="242"/>
      <c r="Q70" s="242"/>
      <c r="R70" s="242"/>
      <c r="S70" s="242"/>
      <c r="T70" s="242"/>
    </row>
    <row r="71" spans="1:20" ht="16.5">
      <c r="A71" s="239" t="s">
        <v>129</v>
      </c>
      <c r="B71" s="239"/>
      <c r="C71" s="239"/>
      <c r="D71" s="239"/>
      <c r="E71" s="239"/>
      <c r="F71" s="239"/>
      <c r="G71" s="239"/>
      <c r="H71" s="239"/>
      <c r="I71" s="239"/>
      <c r="J71" s="239"/>
      <c r="K71" s="83"/>
      <c r="L71" s="80"/>
    </row>
    <row r="72" spans="1:20">
      <c r="K72" s="238" t="s">
        <v>200</v>
      </c>
      <c r="L72" s="238"/>
      <c r="M72" s="238"/>
      <c r="N72" s="238"/>
      <c r="O72" s="143"/>
      <c r="Q72" s="238" t="s">
        <v>200</v>
      </c>
      <c r="R72" s="238"/>
      <c r="S72" s="238"/>
      <c r="T72" s="238"/>
    </row>
    <row r="73" spans="1:20">
      <c r="K73" s="92" t="s">
        <v>115</v>
      </c>
      <c r="L73" s="92" t="s">
        <v>168</v>
      </c>
      <c r="M73" s="93" t="s">
        <v>100</v>
      </c>
      <c r="N73" s="93" t="s">
        <v>99</v>
      </c>
      <c r="O73" s="144"/>
      <c r="Q73" s="93" t="s">
        <v>115</v>
      </c>
      <c r="R73" s="93" t="s">
        <v>168</v>
      </c>
      <c r="S73" s="93" t="s">
        <v>100</v>
      </c>
      <c r="T73" s="93" t="s">
        <v>99</v>
      </c>
    </row>
    <row r="74" spans="1:20">
      <c r="K74" s="89" t="s">
        <v>169</v>
      </c>
      <c r="L74" s="89" t="s">
        <v>170</v>
      </c>
      <c r="M74" s="89" t="s">
        <v>170</v>
      </c>
      <c r="N74" s="89" t="s">
        <v>170</v>
      </c>
      <c r="O74" s="145"/>
      <c r="Q74" s="89" t="s">
        <v>169</v>
      </c>
      <c r="R74" s="89" t="s">
        <v>170</v>
      </c>
      <c r="S74" s="89" t="s">
        <v>170</v>
      </c>
      <c r="T74" s="89" t="s">
        <v>170</v>
      </c>
    </row>
    <row r="75" spans="1:20">
      <c r="K75" s="90" t="s">
        <v>171</v>
      </c>
      <c r="L75" s="90">
        <v>-2430.34</v>
      </c>
      <c r="M75" s="90">
        <v>0</v>
      </c>
      <c r="N75" s="90">
        <v>-2430.34</v>
      </c>
      <c r="O75" s="125"/>
      <c r="Q75" s="90" t="s">
        <v>186</v>
      </c>
      <c r="R75" s="90">
        <v>-9759.69</v>
      </c>
      <c r="S75" s="90">
        <v>0</v>
      </c>
      <c r="T75" s="90">
        <v>-9759.69</v>
      </c>
    </row>
    <row r="76" spans="1:20">
      <c r="K76" s="90" t="s">
        <v>172</v>
      </c>
      <c r="L76" s="90">
        <v>-1905.29</v>
      </c>
      <c r="M76" s="90">
        <v>0</v>
      </c>
      <c r="N76" s="90">
        <v>-1905.29</v>
      </c>
      <c r="O76" s="125"/>
      <c r="Q76" s="90" t="s">
        <v>187</v>
      </c>
      <c r="R76" s="90">
        <v>-10746.32</v>
      </c>
      <c r="S76" s="90">
        <v>0</v>
      </c>
      <c r="T76" s="90">
        <v>-10746.32</v>
      </c>
    </row>
    <row r="77" spans="1:20">
      <c r="K77" s="91" t="s">
        <v>173</v>
      </c>
      <c r="L77" s="91">
        <v>-1189.0899999999999</v>
      </c>
      <c r="M77" s="91">
        <v>0</v>
      </c>
      <c r="N77" s="91">
        <v>-1189.0899999999999</v>
      </c>
      <c r="O77" s="139"/>
      <c r="Q77" s="90" t="s">
        <v>188</v>
      </c>
      <c r="R77" s="90">
        <v>-6196.8</v>
      </c>
      <c r="S77" s="90">
        <v>0</v>
      </c>
      <c r="T77" s="90">
        <v>-6196.8</v>
      </c>
    </row>
    <row r="78" spans="1:20">
      <c r="K78" s="90" t="s">
        <v>174</v>
      </c>
      <c r="L78" s="90">
        <v>-2429.5500000000002</v>
      </c>
      <c r="M78" s="90">
        <v>0</v>
      </c>
      <c r="N78" s="90">
        <v>-2429.5500000000002</v>
      </c>
      <c r="O78" s="125"/>
      <c r="Q78" s="90" t="s">
        <v>189</v>
      </c>
      <c r="R78" s="90">
        <v>-8086.34</v>
      </c>
      <c r="S78" s="90">
        <v>0</v>
      </c>
      <c r="T78" s="90">
        <v>-8086.34</v>
      </c>
    </row>
    <row r="79" spans="1:20">
      <c r="K79" s="90" t="s">
        <v>175</v>
      </c>
      <c r="L79" s="90">
        <v>-1904.64</v>
      </c>
      <c r="M79" s="90">
        <v>0</v>
      </c>
      <c r="N79" s="90">
        <v>-1904.64</v>
      </c>
      <c r="O79" s="125"/>
      <c r="Q79" s="90" t="s">
        <v>190</v>
      </c>
      <c r="R79" s="90">
        <v>-9760.82</v>
      </c>
      <c r="S79" s="90">
        <v>0</v>
      </c>
      <c r="T79" s="90">
        <v>-9760.82</v>
      </c>
    </row>
    <row r="80" spans="1:20">
      <c r="K80" s="90" t="s">
        <v>176</v>
      </c>
      <c r="L80" s="90">
        <v>-1188.58</v>
      </c>
      <c r="M80" s="90">
        <v>0</v>
      </c>
      <c r="N80" s="90">
        <v>-1188.58</v>
      </c>
      <c r="O80" s="125"/>
      <c r="Q80" s="90" t="s">
        <v>191</v>
      </c>
      <c r="R80" s="90">
        <v>-10747.94</v>
      </c>
      <c r="S80" s="90">
        <v>0</v>
      </c>
      <c r="T80" s="90">
        <v>-10747.94</v>
      </c>
    </row>
    <row r="81" spans="2:20">
      <c r="K81" s="90" t="s">
        <v>177</v>
      </c>
      <c r="L81" s="90">
        <v>3400.73</v>
      </c>
      <c r="M81" s="90">
        <v>3400.73</v>
      </c>
      <c r="N81" s="90">
        <v>0</v>
      </c>
      <c r="O81" s="125"/>
      <c r="Q81" s="91" t="s">
        <v>192</v>
      </c>
      <c r="R81" s="91">
        <v>10337.01</v>
      </c>
      <c r="S81" s="91">
        <v>10337.01</v>
      </c>
      <c r="T81" s="91">
        <v>0</v>
      </c>
    </row>
    <row r="82" spans="2:20">
      <c r="B82" s="240" t="s">
        <v>158</v>
      </c>
      <c r="C82" s="240"/>
      <c r="D82" s="240"/>
      <c r="E82" s="240"/>
      <c r="F82" s="240"/>
      <c r="G82" s="240"/>
      <c r="H82" s="240"/>
      <c r="I82" s="240"/>
      <c r="K82" s="90" t="s">
        <v>178</v>
      </c>
      <c r="L82" s="90">
        <v>1149.1300000000001</v>
      </c>
      <c r="M82" s="90">
        <v>1149.1300000000001</v>
      </c>
      <c r="N82" s="90">
        <v>0</v>
      </c>
      <c r="O82" s="125"/>
      <c r="Q82" s="91" t="s">
        <v>193</v>
      </c>
      <c r="R82" s="91">
        <v>10579.68</v>
      </c>
      <c r="S82" s="91">
        <v>10579.68</v>
      </c>
      <c r="T82" s="91">
        <v>0</v>
      </c>
    </row>
    <row r="83" spans="2:20">
      <c r="B83" s="223" t="s">
        <v>152</v>
      </c>
      <c r="C83" s="223"/>
      <c r="D83" s="223" t="s">
        <v>157</v>
      </c>
      <c r="E83" s="223"/>
      <c r="F83" s="223" t="s">
        <v>156</v>
      </c>
      <c r="G83" s="223"/>
      <c r="H83" s="223" t="s">
        <v>154</v>
      </c>
      <c r="I83" s="223"/>
      <c r="K83" s="90" t="s">
        <v>179</v>
      </c>
      <c r="L83" s="90">
        <v>500.46</v>
      </c>
      <c r="M83" s="90">
        <v>500.46</v>
      </c>
      <c r="N83" s="90">
        <v>0</v>
      </c>
      <c r="O83" s="125"/>
      <c r="Q83" s="91" t="s">
        <v>194</v>
      </c>
      <c r="R83" s="91">
        <v>9437.41</v>
      </c>
      <c r="S83" s="91">
        <v>9437.41</v>
      </c>
      <c r="T83" s="91">
        <v>0</v>
      </c>
    </row>
    <row r="84" spans="2:20">
      <c r="B84" s="223">
        <v>156</v>
      </c>
      <c r="C84" s="223"/>
      <c r="D84" s="223">
        <v>204</v>
      </c>
      <c r="E84" s="223"/>
      <c r="F84" s="223">
        <v>62</v>
      </c>
      <c r="G84" s="223"/>
      <c r="H84" s="223">
        <v>100</v>
      </c>
      <c r="I84" s="223"/>
      <c r="K84" s="90" t="s">
        <v>180</v>
      </c>
      <c r="L84" s="90">
        <v>-186</v>
      </c>
      <c r="M84" s="90">
        <v>0</v>
      </c>
      <c r="N84" s="90">
        <v>-186</v>
      </c>
      <c r="O84" s="125"/>
      <c r="Q84" s="91" t="s">
        <v>195</v>
      </c>
      <c r="R84" s="91">
        <v>7866.55</v>
      </c>
      <c r="S84" s="91">
        <v>7866.55</v>
      </c>
      <c r="T84" s="91">
        <v>0</v>
      </c>
    </row>
    <row r="85" spans="2:20">
      <c r="B85" s="223">
        <v>157</v>
      </c>
      <c r="C85" s="223">
        <v>157</v>
      </c>
      <c r="D85" s="223">
        <v>205</v>
      </c>
      <c r="E85" s="223">
        <v>157</v>
      </c>
      <c r="F85" s="223">
        <v>63</v>
      </c>
      <c r="G85" s="223"/>
      <c r="H85" s="223">
        <v>101</v>
      </c>
      <c r="I85" s="223"/>
      <c r="K85" s="90" t="s">
        <v>181</v>
      </c>
      <c r="L85" s="90">
        <v>1148.77</v>
      </c>
      <c r="M85" s="90">
        <v>1148.77</v>
      </c>
      <c r="N85" s="90">
        <v>0</v>
      </c>
      <c r="O85" s="125"/>
      <c r="Q85" s="91" t="s">
        <v>196</v>
      </c>
      <c r="R85" s="91">
        <v>7865.97</v>
      </c>
      <c r="S85" s="91">
        <v>7865.97</v>
      </c>
      <c r="T85" s="91">
        <v>0</v>
      </c>
    </row>
    <row r="86" spans="2:20">
      <c r="B86" s="223">
        <v>158</v>
      </c>
      <c r="C86" s="223"/>
      <c r="D86" s="223">
        <v>206</v>
      </c>
      <c r="E86" s="223"/>
      <c r="F86" s="223">
        <v>64</v>
      </c>
      <c r="G86" s="223"/>
      <c r="H86" s="223">
        <v>102</v>
      </c>
      <c r="I86" s="223"/>
      <c r="K86" s="90" t="s">
        <v>182</v>
      </c>
      <c r="L86" s="90">
        <v>500.29</v>
      </c>
      <c r="M86" s="90">
        <v>500.29</v>
      </c>
      <c r="N86" s="90">
        <v>0</v>
      </c>
      <c r="O86" s="125"/>
      <c r="Q86" s="91" t="s">
        <v>197</v>
      </c>
      <c r="R86" s="91">
        <v>9436.2999999999993</v>
      </c>
      <c r="S86" s="91">
        <v>9436.2999999999993</v>
      </c>
      <c r="T86" s="91">
        <v>0</v>
      </c>
    </row>
    <row r="87" spans="2:20">
      <c r="B87" s="223">
        <v>159</v>
      </c>
      <c r="C87" s="223">
        <v>157</v>
      </c>
      <c r="D87" s="223">
        <v>207</v>
      </c>
      <c r="E87" s="223">
        <v>157</v>
      </c>
      <c r="F87" s="223">
        <v>65</v>
      </c>
      <c r="G87" s="223"/>
      <c r="H87" s="223">
        <v>103</v>
      </c>
      <c r="I87" s="223"/>
      <c r="K87" s="90" t="s">
        <v>183</v>
      </c>
      <c r="L87" s="90">
        <v>-185.97</v>
      </c>
      <c r="M87" s="90">
        <v>0</v>
      </c>
      <c r="N87" s="90">
        <v>-185.97</v>
      </c>
      <c r="O87" s="125"/>
      <c r="Q87" s="91" t="s">
        <v>198</v>
      </c>
      <c r="R87" s="91">
        <v>10578.08</v>
      </c>
      <c r="S87" s="91">
        <v>10578.08</v>
      </c>
      <c r="T87" s="91">
        <v>0</v>
      </c>
    </row>
    <row r="88" spans="2:20">
      <c r="B88" s="223">
        <v>160</v>
      </c>
      <c r="C88" s="223"/>
      <c r="D88" s="223">
        <v>208</v>
      </c>
      <c r="E88" s="223"/>
      <c r="F88" s="223">
        <v>66</v>
      </c>
      <c r="G88" s="223"/>
      <c r="H88" s="223">
        <v>104</v>
      </c>
      <c r="I88" s="223"/>
      <c r="K88" s="90" t="s">
        <v>184</v>
      </c>
      <c r="L88" s="90">
        <v>-6196.85</v>
      </c>
      <c r="M88" s="90">
        <v>0</v>
      </c>
      <c r="N88" s="90">
        <v>-6196.85</v>
      </c>
      <c r="O88" s="125"/>
      <c r="Q88" s="91" t="s">
        <v>199</v>
      </c>
      <c r="R88" s="91">
        <v>10335.43</v>
      </c>
      <c r="S88" s="91">
        <v>10335.43</v>
      </c>
      <c r="T88" s="91">
        <v>0</v>
      </c>
    </row>
    <row r="89" spans="2:20">
      <c r="B89" s="223">
        <v>161</v>
      </c>
      <c r="C89" s="223">
        <v>157</v>
      </c>
      <c r="D89" s="223">
        <v>209</v>
      </c>
      <c r="E89" s="223">
        <v>157</v>
      </c>
      <c r="F89" s="223">
        <v>67</v>
      </c>
      <c r="G89" s="223"/>
      <c r="H89" s="223">
        <v>105</v>
      </c>
      <c r="I89" s="223"/>
      <c r="K89" s="90" t="s">
        <v>185</v>
      </c>
      <c r="L89" s="90">
        <v>-8085.78</v>
      </c>
      <c r="M89" s="90">
        <v>0</v>
      </c>
      <c r="N89" s="90">
        <v>-8085.78</v>
      </c>
      <c r="O89" s="125"/>
    </row>
    <row r="90" spans="2:20">
      <c r="B90" s="223">
        <v>162</v>
      </c>
      <c r="C90" s="223"/>
      <c r="D90" s="223">
        <v>210</v>
      </c>
      <c r="E90" s="223"/>
      <c r="F90" s="236" t="s">
        <v>127</v>
      </c>
      <c r="G90" s="237"/>
      <c r="H90" s="223">
        <v>106</v>
      </c>
      <c r="I90" s="223"/>
    </row>
    <row r="91" spans="2:20">
      <c r="B91" s="223">
        <v>163</v>
      </c>
      <c r="C91" s="223">
        <v>157</v>
      </c>
      <c r="D91" s="223">
        <v>211</v>
      </c>
      <c r="E91" s="223">
        <v>157</v>
      </c>
      <c r="F91" s="236" t="s">
        <v>127</v>
      </c>
      <c r="G91" s="237"/>
      <c r="H91" s="236" t="s">
        <v>127</v>
      </c>
      <c r="I91" s="237"/>
    </row>
    <row r="99" spans="1:20" ht="16.5">
      <c r="A99" s="234" t="s">
        <v>121</v>
      </c>
      <c r="B99" s="234"/>
      <c r="C99" s="234"/>
      <c r="D99" s="234"/>
      <c r="E99" s="234"/>
      <c r="F99" s="234"/>
      <c r="G99" s="234"/>
      <c r="H99" s="234"/>
      <c r="I99" s="234"/>
      <c r="J99" s="234"/>
      <c r="K99" s="234" t="s">
        <v>121</v>
      </c>
      <c r="L99" s="234"/>
      <c r="M99" s="234"/>
      <c r="N99" s="234"/>
      <c r="O99" s="234"/>
      <c r="P99" s="234"/>
      <c r="Q99" s="234"/>
      <c r="R99" s="234"/>
      <c r="S99" s="234"/>
      <c r="T99" s="234"/>
    </row>
    <row r="100" spans="1:20" ht="16.5">
      <c r="A100" s="79" t="str">
        <f>$A$3</f>
        <v>TIPO:</v>
      </c>
      <c r="B100" s="235" t="str">
        <f>$B$3</f>
        <v>Treliça de Madeira para Sustentação de Cobertura</v>
      </c>
      <c r="C100" s="235"/>
      <c r="D100" s="235"/>
      <c r="E100" s="235"/>
      <c r="F100" s="235"/>
      <c r="G100" s="235"/>
      <c r="H100" s="235"/>
      <c r="I100" s="79" t="s">
        <v>125</v>
      </c>
      <c r="J100" s="82">
        <v>41465</v>
      </c>
      <c r="K100" s="79" t="str">
        <f>$A$3</f>
        <v>TIPO:</v>
      </c>
      <c r="L100" s="235" t="str">
        <f>$B$3</f>
        <v>Treliça de Madeira para Sustentação de Cobertura</v>
      </c>
      <c r="M100" s="235"/>
      <c r="N100" s="235"/>
      <c r="O100" s="235"/>
      <c r="P100" s="235"/>
      <c r="Q100" s="235"/>
      <c r="R100" s="235"/>
      <c r="S100" s="79" t="s">
        <v>125</v>
      </c>
      <c r="T100" s="82">
        <v>41465</v>
      </c>
    </row>
    <row r="101" spans="1:20" ht="16.5">
      <c r="A101" s="79" t="str">
        <f>$A$4</f>
        <v>CLIENTE:</v>
      </c>
      <c r="B101" s="235" t="str">
        <f>$B$4</f>
        <v>Universidade Federal do Ceará</v>
      </c>
      <c r="C101" s="235"/>
      <c r="D101" s="235"/>
      <c r="E101" s="235"/>
      <c r="F101" s="235"/>
      <c r="G101" s="235"/>
      <c r="H101" s="235"/>
      <c r="I101" s="79" t="s">
        <v>126</v>
      </c>
      <c r="J101" s="82">
        <f ca="1">TODAY()</f>
        <v>41478</v>
      </c>
      <c r="K101" s="79" t="str">
        <f>$A$4</f>
        <v>CLIENTE:</v>
      </c>
      <c r="L101" s="235" t="str">
        <f>$B$4</f>
        <v>Universidade Federal do Ceará</v>
      </c>
      <c r="M101" s="235"/>
      <c r="N101" s="235"/>
      <c r="O101" s="235"/>
      <c r="P101" s="235"/>
      <c r="Q101" s="235"/>
      <c r="R101" s="235"/>
      <c r="S101" s="79" t="s">
        <v>126</v>
      </c>
      <c r="T101" s="82">
        <f ca="1">TODAY()</f>
        <v>41478</v>
      </c>
    </row>
    <row r="102" spans="1:20" ht="16.5">
      <c r="A102" s="79" t="str">
        <f>$A$5</f>
        <v>AUTOR:</v>
      </c>
      <c r="B102" s="235" t="str">
        <f>$B$5</f>
        <v>João Lucas  / Everton Batista /  Wagner Oliveira</v>
      </c>
      <c r="C102" s="235"/>
      <c r="D102" s="235"/>
      <c r="E102" s="235"/>
      <c r="F102" s="235"/>
      <c r="G102" s="235"/>
      <c r="H102" s="235"/>
      <c r="J102" s="80"/>
      <c r="K102" s="79" t="str">
        <f>$A$5</f>
        <v>AUTOR:</v>
      </c>
      <c r="L102" s="235" t="str">
        <f>$B$5</f>
        <v>João Lucas  / Everton Batista /  Wagner Oliveira</v>
      </c>
      <c r="M102" s="235"/>
      <c r="N102" s="235"/>
      <c r="O102" s="235"/>
      <c r="P102" s="235"/>
      <c r="Q102" s="235"/>
      <c r="R102" s="235"/>
      <c r="T102" s="80"/>
    </row>
    <row r="104" spans="1:20" ht="16.5">
      <c r="A104" s="81">
        <v>4</v>
      </c>
      <c r="B104" s="221" t="s">
        <v>201</v>
      </c>
      <c r="C104" s="242"/>
      <c r="D104" s="242"/>
      <c r="E104" s="242"/>
      <c r="F104" s="242"/>
      <c r="G104" s="242"/>
      <c r="H104" s="242"/>
      <c r="I104" s="242"/>
      <c r="J104" s="242"/>
      <c r="K104" s="81">
        <v>5</v>
      </c>
      <c r="L104" s="221" t="s">
        <v>135</v>
      </c>
      <c r="M104" s="242"/>
      <c r="N104" s="242"/>
      <c r="O104" s="242"/>
      <c r="P104" s="242"/>
      <c r="Q104" s="242"/>
      <c r="R104" s="242"/>
      <c r="S104" s="242"/>
      <c r="T104" s="242"/>
    </row>
    <row r="105" spans="1:20" ht="16.5">
      <c r="A105" s="84"/>
      <c r="B105" s="85"/>
      <c r="C105" s="85"/>
      <c r="D105" s="85"/>
      <c r="E105" s="85"/>
      <c r="F105" s="85"/>
      <c r="G105" s="85"/>
      <c r="H105" s="85"/>
      <c r="I105" s="85"/>
      <c r="J105" s="85"/>
      <c r="K105" s="84"/>
      <c r="L105" s="85"/>
      <c r="M105" s="85"/>
      <c r="N105" s="85"/>
      <c r="O105" s="85"/>
      <c r="P105" s="85"/>
      <c r="Q105" s="85"/>
      <c r="R105" s="85"/>
      <c r="S105" s="85"/>
      <c r="T105" s="85"/>
    </row>
    <row r="106" spans="1:20" ht="16.5">
      <c r="A106" s="83" t="s">
        <v>127</v>
      </c>
      <c r="B106" s="80" t="s">
        <v>206</v>
      </c>
      <c r="C106" s="80"/>
      <c r="D106" s="83"/>
      <c r="E106" s="83"/>
      <c r="F106" s="80"/>
      <c r="G106" s="80"/>
      <c r="H106" s="80"/>
      <c r="I106" s="80"/>
      <c r="J106" s="80"/>
      <c r="K106" s="83"/>
      <c r="L106" s="80"/>
      <c r="M106" s="80"/>
      <c r="N106" s="80"/>
      <c r="O106" s="80"/>
      <c r="P106" s="80"/>
      <c r="Q106" s="80"/>
      <c r="R106" s="80"/>
      <c r="S106" s="80"/>
      <c r="T106" s="80"/>
    </row>
    <row r="107" spans="1:20" ht="16.5">
      <c r="A107" s="83" t="s">
        <v>127</v>
      </c>
      <c r="B107" s="80" t="s">
        <v>207</v>
      </c>
      <c r="C107" s="80"/>
      <c r="D107" s="83"/>
      <c r="E107" s="83"/>
      <c r="F107" s="80"/>
      <c r="G107" s="80"/>
      <c r="H107" s="80"/>
      <c r="I107" s="80"/>
      <c r="J107" s="80"/>
      <c r="K107" s="78"/>
      <c r="L107" s="80"/>
      <c r="M107" s="80"/>
      <c r="N107" s="80"/>
      <c r="O107" s="80"/>
      <c r="P107" s="80"/>
      <c r="Q107" s="80"/>
      <c r="R107" s="80"/>
      <c r="S107" s="80"/>
      <c r="T107" s="80"/>
    </row>
    <row r="108" spans="1:20" ht="16.5">
      <c r="A108" s="83" t="s">
        <v>127</v>
      </c>
      <c r="B108" s="80" t="s">
        <v>208</v>
      </c>
      <c r="C108" s="80"/>
      <c r="D108" s="83"/>
      <c r="E108" s="83"/>
      <c r="F108" s="80"/>
      <c r="G108" s="80"/>
      <c r="H108" s="80"/>
      <c r="I108" s="80"/>
      <c r="J108" s="80"/>
      <c r="K108" s="78"/>
      <c r="L108" s="80"/>
      <c r="M108" s="80"/>
      <c r="N108" s="80"/>
      <c r="O108" s="80"/>
      <c r="P108" s="80"/>
      <c r="Q108" s="80"/>
      <c r="R108" s="80"/>
      <c r="S108" s="80"/>
      <c r="T108" s="80"/>
    </row>
    <row r="109" spans="1:20" ht="16.5">
      <c r="A109" s="83" t="s">
        <v>127</v>
      </c>
      <c r="B109" s="80" t="s">
        <v>209</v>
      </c>
      <c r="C109" s="80"/>
      <c r="D109" s="83"/>
      <c r="E109" s="83"/>
    </row>
    <row r="110" spans="1:20">
      <c r="A110" s="94"/>
      <c r="B110" s="94"/>
      <c r="C110" s="94"/>
      <c r="D110" s="94"/>
    </row>
    <row r="111" spans="1:20" ht="16.5">
      <c r="A111" s="231" t="s">
        <v>116</v>
      </c>
      <c r="B111" s="211" t="s">
        <v>115</v>
      </c>
      <c r="C111" s="213" t="s">
        <v>108</v>
      </c>
      <c r="D111" s="213"/>
      <c r="E111" s="96" t="s">
        <v>105</v>
      </c>
      <c r="F111" s="96" t="s">
        <v>105</v>
      </c>
      <c r="G111" s="214" t="s">
        <v>109</v>
      </c>
      <c r="H111" s="212" t="s">
        <v>110</v>
      </c>
      <c r="I111" s="212" t="s">
        <v>112</v>
      </c>
      <c r="J111" s="212"/>
      <c r="K111" s="104"/>
      <c r="L111" s="105"/>
      <c r="M111" s="106"/>
      <c r="N111" s="106"/>
      <c r="O111" s="106"/>
      <c r="P111" s="107"/>
      <c r="Q111" s="108"/>
      <c r="R111" s="109"/>
      <c r="S111" s="109"/>
      <c r="T111" s="109"/>
    </row>
    <row r="112" spans="1:20" ht="15" customHeight="1">
      <c r="A112" s="232"/>
      <c r="B112" s="211"/>
      <c r="C112" s="103" t="s">
        <v>210</v>
      </c>
      <c r="D112" s="103" t="s">
        <v>120</v>
      </c>
      <c r="E112" s="103" t="s">
        <v>210</v>
      </c>
      <c r="F112" s="103" t="s">
        <v>120</v>
      </c>
      <c r="G112" s="214"/>
      <c r="H112" s="212"/>
      <c r="I112" s="212"/>
      <c r="J112" s="212"/>
      <c r="K112" s="104"/>
      <c r="L112" s="105"/>
      <c r="M112" s="110"/>
      <c r="N112" s="110"/>
      <c r="O112" s="110"/>
      <c r="P112" s="110"/>
      <c r="Q112" s="108"/>
      <c r="R112" s="109"/>
      <c r="S112" s="109"/>
      <c r="T112" s="109"/>
    </row>
    <row r="113" spans="1:20" ht="16.5" customHeight="1">
      <c r="A113" s="233"/>
      <c r="B113" s="211"/>
      <c r="C113" s="95" t="s">
        <v>118</v>
      </c>
      <c r="D113" s="95" t="s">
        <v>118</v>
      </c>
      <c r="E113" s="95" t="s">
        <v>113</v>
      </c>
      <c r="F113" s="95" t="s">
        <v>113</v>
      </c>
      <c r="G113" s="95" t="s">
        <v>52</v>
      </c>
      <c r="H113" s="95" t="s">
        <v>113</v>
      </c>
      <c r="I113" s="103" t="s">
        <v>210</v>
      </c>
      <c r="J113" s="103" t="s">
        <v>120</v>
      </c>
      <c r="K113" s="104"/>
      <c r="L113" s="105"/>
      <c r="M113" s="84"/>
      <c r="N113" s="84"/>
      <c r="O113" s="84"/>
      <c r="P113" s="84"/>
      <c r="Q113" s="84"/>
      <c r="R113" s="84"/>
      <c r="S113" s="110"/>
      <c r="T113" s="110"/>
    </row>
    <row r="114" spans="1:20" ht="15" customHeight="1">
      <c r="A114" s="225" t="s">
        <v>153</v>
      </c>
      <c r="B114" s="98" t="s">
        <v>171</v>
      </c>
      <c r="C114" s="98">
        <v>20.779220779220779</v>
      </c>
      <c r="D114" s="98">
        <v>20.571428571428569</v>
      </c>
      <c r="E114" s="98">
        <v>11.69601125</v>
      </c>
      <c r="F114" s="98">
        <v>0</v>
      </c>
      <c r="G114" s="100" t="s">
        <v>300</v>
      </c>
      <c r="H114" s="88">
        <v>72</v>
      </c>
      <c r="I114" s="118" t="s">
        <v>205</v>
      </c>
      <c r="J114" s="118" t="s">
        <v>205</v>
      </c>
      <c r="K114" s="111"/>
      <c r="L114" s="112"/>
      <c r="M114" s="112"/>
      <c r="N114" s="112"/>
      <c r="O114" s="112"/>
      <c r="P114" s="112"/>
      <c r="Q114" s="113"/>
      <c r="R114" s="114"/>
      <c r="S114" s="115"/>
      <c r="T114" s="115"/>
    </row>
    <row r="115" spans="1:20" ht="15" customHeight="1">
      <c r="A115" s="226"/>
      <c r="B115" s="98" t="s">
        <v>172</v>
      </c>
      <c r="C115" s="98">
        <v>20.779220779220779</v>
      </c>
      <c r="D115" s="98">
        <v>20.571428571428569</v>
      </c>
      <c r="E115" s="98">
        <v>9.1692081250000008</v>
      </c>
      <c r="F115" s="98">
        <v>0</v>
      </c>
      <c r="G115" s="100" t="s">
        <v>300</v>
      </c>
      <c r="H115" s="88">
        <v>72</v>
      </c>
      <c r="I115" s="118" t="s">
        <v>205</v>
      </c>
      <c r="J115" s="118" t="s">
        <v>205</v>
      </c>
      <c r="K115" s="116"/>
      <c r="L115" s="112"/>
      <c r="M115" s="112"/>
      <c r="N115" s="112"/>
      <c r="O115" s="112"/>
      <c r="P115" s="112"/>
      <c r="Q115" s="113"/>
      <c r="R115" s="114"/>
      <c r="S115" s="115"/>
      <c r="T115" s="115"/>
    </row>
    <row r="116" spans="1:20" ht="16.5" customHeight="1">
      <c r="A116" s="226"/>
      <c r="B116" s="98" t="s">
        <v>173</v>
      </c>
      <c r="C116" s="98">
        <v>20.779220779220779</v>
      </c>
      <c r="D116" s="98">
        <v>20.571428571428569</v>
      </c>
      <c r="E116" s="98">
        <v>5.7224956249999988</v>
      </c>
      <c r="F116" s="98">
        <v>0</v>
      </c>
      <c r="G116" s="100" t="s">
        <v>300</v>
      </c>
      <c r="H116" s="88">
        <v>72</v>
      </c>
      <c r="I116" s="118" t="s">
        <v>205</v>
      </c>
      <c r="J116" s="118" t="s">
        <v>205</v>
      </c>
      <c r="K116" s="116"/>
      <c r="L116" s="112"/>
      <c r="M116" s="112"/>
      <c r="N116" s="112"/>
      <c r="O116" s="112"/>
      <c r="P116" s="112"/>
      <c r="Q116" s="113"/>
      <c r="R116" s="114"/>
      <c r="S116" s="115"/>
      <c r="T116" s="115"/>
    </row>
    <row r="117" spans="1:20" ht="15" customHeight="1">
      <c r="A117" s="226"/>
      <c r="B117" s="98" t="s">
        <v>174</v>
      </c>
      <c r="C117" s="98">
        <v>20.779220779220779</v>
      </c>
      <c r="D117" s="98">
        <v>20.571428571428569</v>
      </c>
      <c r="E117" s="98">
        <v>11.692209375000001</v>
      </c>
      <c r="F117" s="98">
        <v>0</v>
      </c>
      <c r="G117" s="100" t="s">
        <v>300</v>
      </c>
      <c r="H117" s="88">
        <v>72</v>
      </c>
      <c r="I117" s="118" t="s">
        <v>205</v>
      </c>
      <c r="J117" s="118" t="s">
        <v>205</v>
      </c>
      <c r="K117" s="119" t="s">
        <v>127</v>
      </c>
      <c r="L117" s="80" t="s">
        <v>211</v>
      </c>
      <c r="M117" s="112"/>
      <c r="N117" s="112"/>
      <c r="O117" s="112"/>
      <c r="P117" s="112"/>
      <c r="Q117" s="113"/>
      <c r="R117" s="114"/>
      <c r="S117" s="115"/>
      <c r="T117" s="115"/>
    </row>
    <row r="118" spans="1:20" ht="15" customHeight="1">
      <c r="A118" s="226"/>
      <c r="B118" s="98" t="s">
        <v>175</v>
      </c>
      <c r="C118" s="98">
        <v>20.779220779220779</v>
      </c>
      <c r="D118" s="98">
        <v>20.571428571428569</v>
      </c>
      <c r="E118" s="98">
        <v>9.1660800000000009</v>
      </c>
      <c r="F118" s="98">
        <v>0</v>
      </c>
      <c r="G118" s="100" t="s">
        <v>300</v>
      </c>
      <c r="H118" s="88">
        <v>72</v>
      </c>
      <c r="I118" s="118" t="s">
        <v>205</v>
      </c>
      <c r="J118" s="118" t="s">
        <v>205</v>
      </c>
      <c r="K118" s="116"/>
      <c r="L118" s="112"/>
      <c r="M118" s="112"/>
      <c r="N118" s="112"/>
      <c r="O118" s="112"/>
      <c r="P118" s="112"/>
      <c r="Q118" s="113"/>
      <c r="R118" s="114"/>
      <c r="S118" s="115"/>
      <c r="T118" s="115"/>
    </row>
    <row r="119" spans="1:20" ht="15" customHeight="1">
      <c r="A119" s="227"/>
      <c r="B119" s="98" t="s">
        <v>176</v>
      </c>
      <c r="C119" s="98">
        <v>20.779220779220779</v>
      </c>
      <c r="D119" s="98">
        <v>20.571428571428569</v>
      </c>
      <c r="E119" s="98">
        <v>5.7200412499999995</v>
      </c>
      <c r="F119" s="98">
        <v>0</v>
      </c>
      <c r="G119" s="100" t="s">
        <v>300</v>
      </c>
      <c r="H119" s="88">
        <v>72</v>
      </c>
      <c r="I119" s="118" t="s">
        <v>205</v>
      </c>
      <c r="J119" s="118" t="s">
        <v>205</v>
      </c>
      <c r="K119" s="81">
        <v>6</v>
      </c>
      <c r="L119" s="221" t="s">
        <v>136</v>
      </c>
      <c r="M119" s="222"/>
      <c r="N119" s="222"/>
      <c r="O119" s="222"/>
      <c r="P119" s="222"/>
      <c r="Q119" s="222"/>
      <c r="R119" s="222"/>
      <c r="S119" s="222"/>
      <c r="T119" s="222"/>
    </row>
    <row r="120" spans="1:20" ht="15" customHeight="1">
      <c r="A120" s="225" t="s">
        <v>155</v>
      </c>
      <c r="B120" s="98" t="s">
        <v>177</v>
      </c>
      <c r="C120" s="98">
        <v>20.779220779220779</v>
      </c>
      <c r="D120" s="98">
        <v>20.571428571428569</v>
      </c>
      <c r="E120" s="98">
        <v>0</v>
      </c>
      <c r="F120" s="98">
        <v>16.531326388888893</v>
      </c>
      <c r="G120" s="100" t="s">
        <v>203</v>
      </c>
      <c r="H120" s="88">
        <v>72</v>
      </c>
      <c r="I120" s="118" t="s">
        <v>205</v>
      </c>
      <c r="J120" s="118" t="s">
        <v>205</v>
      </c>
      <c r="K120" s="111"/>
      <c r="L120" s="112"/>
      <c r="M120" s="112"/>
      <c r="N120" s="112"/>
      <c r="O120" s="112"/>
      <c r="P120" s="112"/>
      <c r="Q120" s="113"/>
      <c r="R120" s="114"/>
      <c r="S120" s="115"/>
      <c r="T120" s="115"/>
    </row>
    <row r="121" spans="1:20" ht="15" customHeight="1">
      <c r="A121" s="226"/>
      <c r="B121" s="98" t="s">
        <v>178</v>
      </c>
      <c r="C121" s="98">
        <v>20.779220779220779</v>
      </c>
      <c r="D121" s="98">
        <v>20.571428571428569</v>
      </c>
      <c r="E121" s="98">
        <v>0</v>
      </c>
      <c r="F121" s="98">
        <v>5.5860486111111118</v>
      </c>
      <c r="G121" s="100" t="s">
        <v>203</v>
      </c>
      <c r="H121" s="88">
        <v>72</v>
      </c>
      <c r="I121" s="118" t="s">
        <v>205</v>
      </c>
      <c r="J121" s="118" t="s">
        <v>205</v>
      </c>
      <c r="K121" s="119" t="s">
        <v>127</v>
      </c>
      <c r="L121" s="80" t="s">
        <v>212</v>
      </c>
      <c r="M121" s="112"/>
      <c r="N121" s="112"/>
      <c r="O121" s="112"/>
      <c r="P121" s="112"/>
      <c r="Q121" s="113"/>
      <c r="R121" s="114"/>
      <c r="S121" s="115"/>
      <c r="T121" s="115"/>
    </row>
    <row r="122" spans="1:20" ht="16.5" customHeight="1">
      <c r="A122" s="226"/>
      <c r="B122" s="98" t="s">
        <v>179</v>
      </c>
      <c r="C122" s="98">
        <v>20.779220779220779</v>
      </c>
      <c r="D122" s="98">
        <v>20.571428571428569</v>
      </c>
      <c r="E122" s="98">
        <v>0</v>
      </c>
      <c r="F122" s="98">
        <v>2.4327916666666667</v>
      </c>
      <c r="G122" s="100" t="s">
        <v>203</v>
      </c>
      <c r="H122" s="88">
        <v>72</v>
      </c>
      <c r="I122" s="118" t="s">
        <v>205</v>
      </c>
      <c r="J122" s="118" t="s">
        <v>205</v>
      </c>
      <c r="K122" s="119"/>
      <c r="L122" s="120"/>
      <c r="M122" s="112"/>
      <c r="N122" s="112"/>
      <c r="O122" s="112"/>
      <c r="P122" s="112"/>
      <c r="Q122" s="113"/>
      <c r="R122" s="114"/>
      <c r="S122" s="115"/>
      <c r="T122" s="115"/>
    </row>
    <row r="123" spans="1:20" ht="15" customHeight="1">
      <c r="A123" s="226"/>
      <c r="B123" s="98" t="s">
        <v>180</v>
      </c>
      <c r="C123" s="98">
        <v>20.779220779220779</v>
      </c>
      <c r="D123" s="98">
        <v>20.571428571428569</v>
      </c>
      <c r="E123" s="98">
        <v>0.89512500000000006</v>
      </c>
      <c r="F123" s="98">
        <v>0</v>
      </c>
      <c r="G123" s="100" t="s">
        <v>203</v>
      </c>
      <c r="H123" s="88">
        <v>72</v>
      </c>
      <c r="I123" s="118" t="s">
        <v>205</v>
      </c>
      <c r="J123" s="118" t="s">
        <v>205</v>
      </c>
      <c r="K123" s="119"/>
      <c r="L123" s="80" t="s">
        <v>267</v>
      </c>
      <c r="M123" s="112"/>
      <c r="N123" s="112"/>
      <c r="O123" s="112"/>
      <c r="P123" s="112"/>
      <c r="Q123" s="113"/>
      <c r="R123" s="114"/>
      <c r="S123" s="115"/>
      <c r="T123" s="115"/>
    </row>
    <row r="124" spans="1:20" ht="15" customHeight="1">
      <c r="A124" s="226"/>
      <c r="B124" s="98" t="s">
        <v>181</v>
      </c>
      <c r="C124" s="98">
        <v>20.779220779220779</v>
      </c>
      <c r="D124" s="98">
        <v>20.571428571428569</v>
      </c>
      <c r="E124" s="98">
        <v>0</v>
      </c>
      <c r="F124" s="98">
        <v>5.5842986111111115</v>
      </c>
      <c r="G124" s="100" t="s">
        <v>203</v>
      </c>
      <c r="H124" s="88">
        <v>72</v>
      </c>
      <c r="I124" s="118" t="s">
        <v>205</v>
      </c>
      <c r="J124" s="118" t="s">
        <v>205</v>
      </c>
      <c r="K124" s="119"/>
      <c r="L124" s="80"/>
      <c r="M124" s="112"/>
      <c r="N124" s="112"/>
      <c r="O124" s="112"/>
      <c r="P124" s="112"/>
      <c r="Q124" s="113"/>
      <c r="R124" s="114"/>
      <c r="S124" s="115"/>
      <c r="T124" s="115"/>
    </row>
    <row r="125" spans="1:20" ht="15" customHeight="1">
      <c r="A125" s="226"/>
      <c r="B125" s="98" t="s">
        <v>182</v>
      </c>
      <c r="C125" s="98">
        <v>20.779220779220779</v>
      </c>
      <c r="D125" s="98">
        <v>20.571428571428569</v>
      </c>
      <c r="E125" s="98">
        <v>0</v>
      </c>
      <c r="F125" s="98">
        <v>2.431965277777778</v>
      </c>
      <c r="G125" s="100" t="s">
        <v>203</v>
      </c>
      <c r="H125" s="88">
        <v>72</v>
      </c>
      <c r="I125" s="118" t="s">
        <v>205</v>
      </c>
      <c r="J125" s="118" t="s">
        <v>205</v>
      </c>
      <c r="K125" s="119"/>
      <c r="L125" s="80"/>
      <c r="M125" s="112"/>
      <c r="N125" s="112"/>
      <c r="O125" s="112"/>
      <c r="P125" s="112"/>
      <c r="Q125" s="113"/>
      <c r="R125" s="114"/>
      <c r="S125" s="115"/>
      <c r="T125" s="115"/>
    </row>
    <row r="126" spans="1:20" ht="15" customHeight="1">
      <c r="A126" s="227"/>
      <c r="B126" s="98" t="s">
        <v>183</v>
      </c>
      <c r="C126" s="98">
        <v>20.779220779220779</v>
      </c>
      <c r="D126" s="98">
        <v>20.571428571428569</v>
      </c>
      <c r="E126" s="98">
        <v>0.89498062500000009</v>
      </c>
      <c r="F126" s="98">
        <v>0</v>
      </c>
      <c r="G126" s="100" t="s">
        <v>203</v>
      </c>
      <c r="H126" s="88">
        <v>72</v>
      </c>
      <c r="I126" s="118" t="s">
        <v>205</v>
      </c>
      <c r="J126" s="118" t="s">
        <v>205</v>
      </c>
      <c r="K126" s="116"/>
      <c r="L126" s="112"/>
      <c r="M126" s="112"/>
      <c r="N126" s="112"/>
      <c r="O126" s="112"/>
      <c r="P126" s="112"/>
      <c r="Q126" s="113"/>
      <c r="R126" s="114"/>
      <c r="S126" s="115"/>
      <c r="T126" s="115"/>
    </row>
    <row r="127" spans="1:20" ht="15" customHeight="1">
      <c r="A127" s="228" t="s">
        <v>152</v>
      </c>
      <c r="B127" s="98" t="s">
        <v>184</v>
      </c>
      <c r="C127" s="98">
        <v>20.779220779220779</v>
      </c>
      <c r="D127" s="98">
        <v>20.571428571428569</v>
      </c>
      <c r="E127" s="98">
        <v>29.822340625000002</v>
      </c>
      <c r="F127" s="98">
        <v>0</v>
      </c>
      <c r="G127" s="100" t="s">
        <v>203</v>
      </c>
      <c r="H127" s="88">
        <v>72</v>
      </c>
      <c r="I127" s="118" t="s">
        <v>205</v>
      </c>
      <c r="J127" s="118" t="s">
        <v>205</v>
      </c>
      <c r="K127" s="117"/>
      <c r="L127" s="112"/>
      <c r="M127" s="112"/>
      <c r="N127" s="112"/>
      <c r="O127" s="112"/>
      <c r="P127" s="112"/>
      <c r="Q127" s="113"/>
      <c r="R127" s="114"/>
      <c r="S127" s="115"/>
      <c r="T127" s="115"/>
    </row>
    <row r="128" spans="1:20" ht="15" customHeight="1">
      <c r="A128" s="226"/>
      <c r="B128" s="98" t="s">
        <v>185</v>
      </c>
      <c r="C128" s="98">
        <v>20.779220779220779</v>
      </c>
      <c r="D128" s="98">
        <v>20.571428571428569</v>
      </c>
      <c r="E128" s="98">
        <v>38.912816249999999</v>
      </c>
      <c r="F128" s="98">
        <v>0</v>
      </c>
      <c r="G128" s="100" t="s">
        <v>203</v>
      </c>
      <c r="H128" s="88">
        <v>72</v>
      </c>
      <c r="I128" s="118" t="s">
        <v>205</v>
      </c>
      <c r="J128" s="118" t="s">
        <v>205</v>
      </c>
      <c r="K128" s="116"/>
      <c r="L128" s="112"/>
      <c r="M128" s="112"/>
      <c r="N128" s="112"/>
      <c r="O128" s="112"/>
      <c r="P128" s="112"/>
      <c r="Q128" s="113"/>
      <c r="R128" s="114"/>
      <c r="S128" s="115"/>
      <c r="T128" s="115"/>
    </row>
    <row r="129" spans="1:20" ht="16.5" customHeight="1">
      <c r="A129" s="226"/>
      <c r="B129" s="98" t="s">
        <v>186</v>
      </c>
      <c r="C129" s="98">
        <v>20.779220779220779</v>
      </c>
      <c r="D129" s="98">
        <v>20.571428571428569</v>
      </c>
      <c r="E129" s="98">
        <v>46.968508125</v>
      </c>
      <c r="F129" s="98">
        <v>0</v>
      </c>
      <c r="G129" s="100" t="s">
        <v>203</v>
      </c>
      <c r="H129" s="88">
        <v>72</v>
      </c>
      <c r="I129" s="118" t="s">
        <v>205</v>
      </c>
      <c r="J129" s="118" t="s">
        <v>205</v>
      </c>
      <c r="K129" s="116"/>
      <c r="L129" s="112"/>
      <c r="M129" s="112"/>
      <c r="N129" s="112"/>
      <c r="O129" s="112"/>
      <c r="P129" s="112"/>
      <c r="Q129" s="113"/>
      <c r="R129" s="114"/>
      <c r="S129" s="115"/>
      <c r="T129" s="115"/>
    </row>
    <row r="130" spans="1:20" ht="15" customHeight="1">
      <c r="A130" s="226"/>
      <c r="B130" s="98" t="s">
        <v>187</v>
      </c>
      <c r="C130" s="98">
        <v>20.779220779220779</v>
      </c>
      <c r="D130" s="98">
        <v>20.571428571428569</v>
      </c>
      <c r="E130" s="98">
        <v>51.716664999999999</v>
      </c>
      <c r="F130" s="98">
        <v>0</v>
      </c>
      <c r="G130" s="100" t="s">
        <v>203</v>
      </c>
      <c r="H130" s="88">
        <v>72</v>
      </c>
      <c r="I130" s="118" t="s">
        <v>205</v>
      </c>
      <c r="J130" s="118" t="s">
        <v>205</v>
      </c>
      <c r="K130" s="116"/>
      <c r="L130" s="112"/>
      <c r="M130" s="112"/>
      <c r="N130" s="112"/>
      <c r="O130" s="112"/>
      <c r="P130" s="112"/>
      <c r="Q130" s="113"/>
      <c r="R130" s="114"/>
      <c r="S130" s="115"/>
      <c r="T130" s="115"/>
    </row>
    <row r="131" spans="1:20" ht="15" customHeight="1">
      <c r="A131" s="226"/>
      <c r="B131" s="98" t="s">
        <v>188</v>
      </c>
      <c r="C131" s="98">
        <v>20.779220779220779</v>
      </c>
      <c r="D131" s="98">
        <v>20.571428571428569</v>
      </c>
      <c r="E131" s="98">
        <v>29.822100000000002</v>
      </c>
      <c r="F131" s="98">
        <v>0</v>
      </c>
      <c r="G131" s="100" t="s">
        <v>203</v>
      </c>
      <c r="H131" s="88">
        <v>72</v>
      </c>
      <c r="I131" s="118" t="s">
        <v>205</v>
      </c>
      <c r="J131" s="118" t="s">
        <v>205</v>
      </c>
      <c r="K131" s="116"/>
      <c r="L131" s="112"/>
      <c r="M131" s="112"/>
      <c r="N131" s="112"/>
      <c r="O131" s="112"/>
      <c r="P131" s="112"/>
      <c r="Q131" s="113"/>
      <c r="R131" s="114"/>
      <c r="S131" s="115"/>
      <c r="T131" s="115"/>
    </row>
    <row r="132" spans="1:20" ht="15" customHeight="1">
      <c r="A132" s="226"/>
      <c r="B132" s="98" t="s">
        <v>189</v>
      </c>
      <c r="C132" s="98">
        <v>20.779220779220779</v>
      </c>
      <c r="D132" s="98">
        <v>20.571428571428569</v>
      </c>
      <c r="E132" s="98">
        <v>38.915511250000002</v>
      </c>
      <c r="F132" s="98">
        <v>0</v>
      </c>
      <c r="G132" s="100" t="s">
        <v>203</v>
      </c>
      <c r="H132" s="88">
        <v>72</v>
      </c>
      <c r="I132" s="118" t="s">
        <v>205</v>
      </c>
      <c r="J132" s="118" t="s">
        <v>205</v>
      </c>
      <c r="K132" s="116"/>
      <c r="L132" s="112"/>
      <c r="M132" s="112"/>
      <c r="N132" s="112"/>
      <c r="O132" s="112"/>
      <c r="P132" s="112"/>
      <c r="Q132" s="113"/>
      <c r="R132" s="114"/>
      <c r="S132" s="115"/>
      <c r="T132" s="115"/>
    </row>
    <row r="133" spans="1:20" ht="15" customHeight="1">
      <c r="A133" s="226"/>
      <c r="B133" s="98" t="s">
        <v>190</v>
      </c>
      <c r="C133" s="98">
        <v>20.779220779220779</v>
      </c>
      <c r="D133" s="98">
        <v>20.571428571428569</v>
      </c>
      <c r="E133" s="98">
        <v>46.973946250000004</v>
      </c>
      <c r="F133" s="98">
        <v>0</v>
      </c>
      <c r="G133" s="100" t="s">
        <v>203</v>
      </c>
      <c r="H133" s="88">
        <v>72</v>
      </c>
      <c r="I133" s="118" t="s">
        <v>205</v>
      </c>
      <c r="J133" s="118" t="s">
        <v>205</v>
      </c>
      <c r="K133" s="116"/>
      <c r="L133" s="112"/>
      <c r="M133" s="112"/>
      <c r="N133" s="112"/>
      <c r="O133" s="112"/>
      <c r="P133" s="112"/>
      <c r="Q133" s="113"/>
      <c r="R133" s="114"/>
      <c r="S133" s="115"/>
      <c r="T133" s="115"/>
    </row>
    <row r="134" spans="1:20" ht="15" customHeight="1">
      <c r="A134" s="227"/>
      <c r="B134" s="98" t="s">
        <v>191</v>
      </c>
      <c r="C134" s="98">
        <v>20.779220779220779</v>
      </c>
      <c r="D134" s="98">
        <v>20.571428571428569</v>
      </c>
      <c r="E134" s="98">
        <v>51.724461249999997</v>
      </c>
      <c r="F134" s="98">
        <v>0</v>
      </c>
      <c r="G134" s="100" t="s">
        <v>203</v>
      </c>
      <c r="H134" s="88">
        <v>72</v>
      </c>
      <c r="I134" s="118" t="s">
        <v>205</v>
      </c>
      <c r="J134" s="118" t="s">
        <v>205</v>
      </c>
      <c r="K134" s="116"/>
      <c r="L134" s="112"/>
      <c r="M134" s="112"/>
      <c r="N134" s="112"/>
      <c r="O134" s="112"/>
      <c r="P134" s="112"/>
      <c r="Q134" s="113"/>
      <c r="R134" s="114"/>
      <c r="S134" s="115"/>
      <c r="T134" s="115"/>
    </row>
    <row r="135" spans="1:20" ht="15" customHeight="1">
      <c r="A135" s="228" t="s">
        <v>157</v>
      </c>
      <c r="B135" s="98" t="s">
        <v>192</v>
      </c>
      <c r="C135" s="98">
        <v>20.779220779220779</v>
      </c>
      <c r="D135" s="98">
        <v>20.571428571428569</v>
      </c>
      <c r="E135" s="98">
        <v>0</v>
      </c>
      <c r="F135" s="98">
        <v>50.249354166666677</v>
      </c>
      <c r="G135" s="100" t="s">
        <v>204</v>
      </c>
      <c r="H135" s="88">
        <v>126</v>
      </c>
      <c r="I135" s="118" t="s">
        <v>205</v>
      </c>
      <c r="J135" s="118" t="s">
        <v>205</v>
      </c>
      <c r="K135" s="117"/>
      <c r="L135" s="112"/>
      <c r="M135" s="112"/>
      <c r="N135" s="112"/>
      <c r="O135" s="112"/>
      <c r="P135" s="112"/>
      <c r="Q135" s="113"/>
      <c r="R135" s="114"/>
      <c r="S135" s="115"/>
      <c r="T135" s="115"/>
    </row>
    <row r="136" spans="1:20" ht="15" customHeight="1">
      <c r="A136" s="229"/>
      <c r="B136" s="98" t="s">
        <v>193</v>
      </c>
      <c r="C136" s="98">
        <v>20.779220779220779</v>
      </c>
      <c r="D136" s="98">
        <v>20.571428571428569</v>
      </c>
      <c r="E136" s="98">
        <v>0</v>
      </c>
      <c r="F136" s="98">
        <v>51.429000000000009</v>
      </c>
      <c r="G136" s="100" t="s">
        <v>204</v>
      </c>
      <c r="H136" s="88">
        <v>126</v>
      </c>
      <c r="I136" s="118" t="s">
        <v>205</v>
      </c>
      <c r="J136" s="118" t="s">
        <v>205</v>
      </c>
      <c r="K136" s="80"/>
      <c r="L136" s="80"/>
      <c r="M136" s="80"/>
      <c r="N136" s="80"/>
      <c r="O136" s="80"/>
      <c r="P136" s="80"/>
      <c r="Q136" s="80"/>
      <c r="R136" s="80"/>
      <c r="S136" s="80"/>
      <c r="T136" s="80"/>
    </row>
    <row r="137" spans="1:20" ht="16.5" customHeight="1">
      <c r="A137" s="229"/>
      <c r="B137" s="98" t="s">
        <v>194</v>
      </c>
      <c r="C137" s="98">
        <v>20.779220779220779</v>
      </c>
      <c r="D137" s="98">
        <v>20.571428571428569</v>
      </c>
      <c r="E137" s="98">
        <v>0</v>
      </c>
      <c r="F137" s="98">
        <v>45.876298611111118</v>
      </c>
      <c r="G137" s="100" t="s">
        <v>204</v>
      </c>
      <c r="H137" s="88">
        <v>126</v>
      </c>
      <c r="I137" s="118" t="s">
        <v>205</v>
      </c>
      <c r="J137" s="118" t="s">
        <v>205</v>
      </c>
      <c r="K137" s="119" t="s">
        <v>127</v>
      </c>
      <c r="L137" s="224" t="s">
        <v>258</v>
      </c>
      <c r="M137" s="224"/>
      <c r="N137" s="224"/>
      <c r="O137" s="224"/>
      <c r="P137" s="224"/>
      <c r="Q137" s="224"/>
      <c r="R137" s="224"/>
      <c r="S137" s="224"/>
      <c r="T137" s="224"/>
    </row>
    <row r="138" spans="1:20" ht="15" customHeight="1">
      <c r="A138" s="229"/>
      <c r="B138" s="98" t="s">
        <v>195</v>
      </c>
      <c r="C138" s="98">
        <v>20.779220779220779</v>
      </c>
      <c r="D138" s="98">
        <v>20.571428571428569</v>
      </c>
      <c r="E138" s="98">
        <v>0</v>
      </c>
      <c r="F138" s="98">
        <v>38.240173611111118</v>
      </c>
      <c r="G138" s="100" t="s">
        <v>204</v>
      </c>
      <c r="H138" s="88">
        <v>126</v>
      </c>
      <c r="I138" s="118" t="s">
        <v>205</v>
      </c>
      <c r="J138" s="118" t="s">
        <v>205</v>
      </c>
      <c r="K138" s="119"/>
      <c r="L138" s="224"/>
      <c r="M138" s="224"/>
      <c r="N138" s="224"/>
      <c r="O138" s="224"/>
      <c r="P138" s="224"/>
      <c r="Q138" s="224"/>
      <c r="R138" s="224"/>
      <c r="S138" s="224"/>
      <c r="T138" s="224"/>
    </row>
    <row r="139" spans="1:20" ht="15" customHeight="1">
      <c r="A139" s="229"/>
      <c r="B139" s="98" t="s">
        <v>196</v>
      </c>
      <c r="C139" s="98">
        <v>20.779220779220779</v>
      </c>
      <c r="D139" s="98">
        <v>20.571428571428569</v>
      </c>
      <c r="E139" s="98">
        <v>0</v>
      </c>
      <c r="F139" s="98">
        <v>38.23735416666667</v>
      </c>
      <c r="G139" s="100" t="s">
        <v>204</v>
      </c>
      <c r="H139" s="88">
        <v>126</v>
      </c>
      <c r="I139" s="118" t="s">
        <v>205</v>
      </c>
      <c r="J139" s="118" t="s">
        <v>205</v>
      </c>
      <c r="K139" s="80"/>
      <c r="L139" s="121"/>
      <c r="M139" s="121"/>
      <c r="N139" s="121"/>
      <c r="O139" s="121"/>
      <c r="P139" s="80"/>
      <c r="Q139" s="80"/>
      <c r="R139" s="80"/>
      <c r="S139" s="80"/>
      <c r="T139" s="80"/>
    </row>
    <row r="140" spans="1:20" ht="15" customHeight="1">
      <c r="A140" s="229"/>
      <c r="B140" s="98" t="s">
        <v>197</v>
      </c>
      <c r="C140" s="98">
        <v>20.779220779220779</v>
      </c>
      <c r="D140" s="98">
        <v>20.571428571428569</v>
      </c>
      <c r="E140" s="98">
        <v>0</v>
      </c>
      <c r="F140" s="98">
        <v>45.870902777777786</v>
      </c>
      <c r="G140" s="100" t="s">
        <v>204</v>
      </c>
      <c r="H140" s="88">
        <v>126</v>
      </c>
      <c r="I140" s="118" t="s">
        <v>205</v>
      </c>
      <c r="J140" s="118" t="s">
        <v>205</v>
      </c>
      <c r="K140" s="80"/>
      <c r="L140" s="80"/>
      <c r="M140" s="80"/>
      <c r="N140" s="80"/>
      <c r="O140" s="80"/>
      <c r="P140" s="80"/>
      <c r="Q140" s="80"/>
      <c r="R140" s="80"/>
      <c r="S140" s="80"/>
      <c r="T140" s="80"/>
    </row>
    <row r="141" spans="1:20" ht="15" customHeight="1">
      <c r="A141" s="229"/>
      <c r="B141" s="98" t="s">
        <v>198</v>
      </c>
      <c r="C141" s="98">
        <v>20.779220779220779</v>
      </c>
      <c r="D141" s="98">
        <v>20.571428571428569</v>
      </c>
      <c r="E141" s="98">
        <v>0</v>
      </c>
      <c r="F141" s="98">
        <v>51.421222222222227</v>
      </c>
      <c r="G141" s="100" t="s">
        <v>204</v>
      </c>
      <c r="H141" s="88">
        <v>126</v>
      </c>
      <c r="I141" s="118" t="s">
        <v>205</v>
      </c>
      <c r="J141" s="118" t="s">
        <v>205</v>
      </c>
      <c r="K141" s="80"/>
      <c r="L141" s="80"/>
      <c r="M141" s="80"/>
      <c r="N141" s="80"/>
      <c r="O141" s="80"/>
      <c r="P141" s="80"/>
      <c r="Q141" s="80"/>
      <c r="R141" s="80"/>
      <c r="S141" s="80"/>
      <c r="T141" s="80"/>
    </row>
    <row r="142" spans="1:20" ht="16.5">
      <c r="A142" s="230"/>
      <c r="B142" s="98" t="s">
        <v>199</v>
      </c>
      <c r="C142" s="98">
        <v>20.779220779220779</v>
      </c>
      <c r="D142" s="98">
        <v>20.571428571428569</v>
      </c>
      <c r="E142" s="98">
        <v>0</v>
      </c>
      <c r="F142" s="98">
        <v>50.241673611111118</v>
      </c>
      <c r="G142" s="100" t="s">
        <v>204</v>
      </c>
      <c r="H142" s="88">
        <v>126</v>
      </c>
      <c r="I142" s="118" t="s">
        <v>205</v>
      </c>
      <c r="J142" s="118" t="s">
        <v>205</v>
      </c>
      <c r="K142" s="122"/>
      <c r="L142" s="80"/>
      <c r="M142" s="80"/>
      <c r="N142" s="80"/>
      <c r="O142" s="80"/>
      <c r="P142" s="80"/>
      <c r="Q142" s="80"/>
      <c r="R142" s="80"/>
      <c r="S142" s="80"/>
      <c r="T142" s="80"/>
    </row>
    <row r="147" spans="1:10" ht="16.5">
      <c r="A147" s="234" t="s">
        <v>121</v>
      </c>
      <c r="B147" s="234"/>
      <c r="C147" s="234"/>
      <c r="D147" s="234"/>
      <c r="E147" s="234"/>
      <c r="F147" s="234"/>
      <c r="G147" s="234"/>
      <c r="H147" s="234"/>
      <c r="I147" s="234"/>
      <c r="J147" s="234"/>
    </row>
    <row r="148" spans="1:10" ht="16.5">
      <c r="A148" s="79" t="str">
        <f>$A$3</f>
        <v>TIPO:</v>
      </c>
      <c r="B148" s="235" t="str">
        <f>$B$3</f>
        <v>Treliça de Madeira para Sustentação de Cobertura</v>
      </c>
      <c r="C148" s="235"/>
      <c r="D148" s="235"/>
      <c r="E148" s="235"/>
      <c r="F148" s="235"/>
      <c r="G148" s="235"/>
      <c r="H148" s="235"/>
      <c r="I148" s="79" t="s">
        <v>125</v>
      </c>
      <c r="J148" s="82">
        <v>41465</v>
      </c>
    </row>
    <row r="149" spans="1:10" ht="16.5">
      <c r="A149" s="79" t="str">
        <f>$A$4</f>
        <v>CLIENTE:</v>
      </c>
      <c r="B149" s="235" t="str">
        <f>$B$4</f>
        <v>Universidade Federal do Ceará</v>
      </c>
      <c r="C149" s="235"/>
      <c r="D149" s="235"/>
      <c r="E149" s="235"/>
      <c r="F149" s="235"/>
      <c r="G149" s="235"/>
      <c r="H149" s="235"/>
      <c r="I149" s="79" t="s">
        <v>126</v>
      </c>
      <c r="J149" s="82">
        <f ca="1">TODAY()</f>
        <v>41478</v>
      </c>
    </row>
    <row r="150" spans="1:10" ht="16.5">
      <c r="A150" s="79" t="str">
        <f>$A$5</f>
        <v>AUTOR:</v>
      </c>
      <c r="B150" s="235" t="str">
        <f>$B$5</f>
        <v>João Lucas  / Everton Batista /  Wagner Oliveira</v>
      </c>
      <c r="C150" s="235"/>
      <c r="D150" s="235"/>
      <c r="E150" s="235"/>
      <c r="F150" s="235"/>
      <c r="G150" s="235"/>
      <c r="H150" s="235"/>
      <c r="J150" s="80"/>
    </row>
    <row r="152" spans="1:10" ht="16.5">
      <c r="A152" s="81">
        <v>6</v>
      </c>
      <c r="B152" s="221" t="s">
        <v>136</v>
      </c>
      <c r="C152" s="242"/>
      <c r="D152" s="242"/>
      <c r="E152" s="242"/>
      <c r="F152" s="242"/>
      <c r="G152" s="242"/>
      <c r="H152" s="242"/>
      <c r="I152" s="242"/>
      <c r="J152" s="242"/>
    </row>
    <row r="153" spans="1:10" ht="16.5">
      <c r="A153" s="84"/>
      <c r="B153" s="85"/>
      <c r="C153" s="85"/>
      <c r="D153" s="85"/>
      <c r="E153" s="85"/>
      <c r="F153" s="85"/>
      <c r="G153" s="85"/>
      <c r="H153" s="85"/>
      <c r="I153" s="85"/>
      <c r="J153" s="85"/>
    </row>
    <row r="154" spans="1:10" ht="16.5" customHeight="1">
      <c r="A154" s="83" t="s">
        <v>127</v>
      </c>
      <c r="B154" s="224" t="s">
        <v>213</v>
      </c>
      <c r="C154" s="224"/>
      <c r="D154" s="224"/>
      <c r="E154" s="224"/>
      <c r="F154" s="224"/>
      <c r="G154" s="224"/>
      <c r="H154" s="224"/>
      <c r="I154" s="224"/>
      <c r="J154" s="224"/>
    </row>
    <row r="155" spans="1:10">
      <c r="A155" s="78"/>
      <c r="B155" s="224"/>
      <c r="C155" s="224"/>
      <c r="D155" s="224"/>
      <c r="E155" s="224"/>
      <c r="F155" s="224"/>
      <c r="G155" s="224"/>
      <c r="H155" s="224"/>
      <c r="I155" s="224"/>
      <c r="J155" s="224"/>
    </row>
    <row r="156" spans="1:10">
      <c r="A156" s="78"/>
      <c r="B156" s="224"/>
      <c r="C156" s="224"/>
      <c r="D156" s="224"/>
      <c r="E156" s="224"/>
      <c r="F156" s="224"/>
      <c r="G156" s="224"/>
      <c r="H156" s="224"/>
      <c r="I156" s="224"/>
      <c r="J156" s="224"/>
    </row>
    <row r="158" spans="1:10">
      <c r="A158" s="86" t="s">
        <v>215</v>
      </c>
    </row>
    <row r="159" spans="1:10">
      <c r="A159" s="86" t="s">
        <v>129</v>
      </c>
    </row>
    <row r="171" spans="1:1">
      <c r="A171" s="86" t="s">
        <v>214</v>
      </c>
    </row>
    <row r="172" spans="1:1">
      <c r="A172" s="86" t="s">
        <v>129</v>
      </c>
    </row>
    <row r="183" spans="1:10" ht="15" customHeight="1">
      <c r="A183" s="244" t="s">
        <v>216</v>
      </c>
      <c r="B183" s="244"/>
      <c r="C183" s="244"/>
      <c r="D183" s="244"/>
      <c r="E183" s="244"/>
      <c r="F183" s="244"/>
      <c r="G183" s="244"/>
      <c r="H183" s="244"/>
      <c r="I183" s="244"/>
      <c r="J183" s="244"/>
    </row>
    <row r="184" spans="1:10" ht="15" customHeight="1">
      <c r="A184" s="123" t="s">
        <v>217</v>
      </c>
      <c r="B184" s="123"/>
      <c r="C184" s="125" t="s">
        <v>220</v>
      </c>
      <c r="D184" s="125"/>
      <c r="E184" s="179"/>
      <c r="F184" s="124"/>
      <c r="G184" s="124"/>
      <c r="H184" s="124"/>
      <c r="I184" s="124"/>
      <c r="J184" s="124"/>
    </row>
    <row r="185" spans="1:10" ht="15" customHeight="1">
      <c r="A185" s="123" t="s">
        <v>218</v>
      </c>
      <c r="B185" s="123"/>
      <c r="C185" s="123"/>
      <c r="D185" s="123"/>
      <c r="E185" s="124"/>
      <c r="F185" s="124"/>
      <c r="G185" s="124"/>
      <c r="H185" s="124"/>
      <c r="I185" s="124"/>
      <c r="J185" s="124"/>
    </row>
    <row r="186" spans="1:10" ht="15" customHeight="1">
      <c r="A186" s="123" t="s">
        <v>219</v>
      </c>
      <c r="B186" s="123"/>
      <c r="C186" s="123"/>
      <c r="D186" s="123"/>
      <c r="E186" s="124"/>
      <c r="F186" s="124"/>
      <c r="G186" s="124"/>
      <c r="H186" s="124"/>
      <c r="I186" s="124"/>
      <c r="J186" s="124"/>
    </row>
    <row r="187" spans="1:10" ht="15" customHeight="1">
      <c r="A187" s="245" t="s">
        <v>272</v>
      </c>
      <c r="B187" s="245"/>
      <c r="C187" s="245"/>
      <c r="D187" s="245"/>
      <c r="E187" s="245"/>
      <c r="F187" s="245"/>
      <c r="G187" s="245"/>
      <c r="H187" s="245"/>
      <c r="I187" s="245"/>
      <c r="J187" s="245"/>
    </row>
    <row r="188" spans="1:10" ht="15" customHeight="1">
      <c r="A188" s="245"/>
      <c r="B188" s="245"/>
      <c r="C188" s="245"/>
      <c r="D188" s="245"/>
      <c r="E188" s="245"/>
      <c r="F188" s="245"/>
      <c r="G188" s="245"/>
      <c r="H188" s="245"/>
      <c r="I188" s="245"/>
      <c r="J188" s="245"/>
    </row>
    <row r="189" spans="1:10" ht="15" customHeight="1">
      <c r="A189" s="245"/>
      <c r="B189" s="245"/>
      <c r="C189" s="245"/>
      <c r="D189" s="245"/>
      <c r="E189" s="245"/>
      <c r="F189" s="245"/>
      <c r="G189" s="245"/>
      <c r="H189" s="245"/>
      <c r="I189" s="245"/>
      <c r="J189" s="245"/>
    </row>
    <row r="190" spans="1:10" ht="15" customHeight="1">
      <c r="A190" s="245"/>
      <c r="B190" s="245"/>
      <c r="C190" s="245"/>
      <c r="D190" s="245"/>
      <c r="E190" s="245"/>
      <c r="F190" s="245"/>
      <c r="G190" s="245"/>
      <c r="H190" s="245"/>
      <c r="I190" s="245"/>
      <c r="J190" s="245"/>
    </row>
  </sheetData>
  <mergeCells count="100">
    <mergeCell ref="A187:J190"/>
    <mergeCell ref="A99:J99"/>
    <mergeCell ref="B100:H100"/>
    <mergeCell ref="B101:H101"/>
    <mergeCell ref="B102:H102"/>
    <mergeCell ref="B104:J104"/>
    <mergeCell ref="B150:H150"/>
    <mergeCell ref="B152:J152"/>
    <mergeCell ref="L100:R100"/>
    <mergeCell ref="L101:R101"/>
    <mergeCell ref="L102:R102"/>
    <mergeCell ref="L104:T104"/>
    <mergeCell ref="A183:J183"/>
    <mergeCell ref="L7:T7"/>
    <mergeCell ref="A2:J2"/>
    <mergeCell ref="B7:J7"/>
    <mergeCell ref="A14:J14"/>
    <mergeCell ref="A15:J15"/>
    <mergeCell ref="B3:H3"/>
    <mergeCell ref="B4:H4"/>
    <mergeCell ref="B5:H5"/>
    <mergeCell ref="K2:T2"/>
    <mergeCell ref="L3:R3"/>
    <mergeCell ref="L4:R4"/>
    <mergeCell ref="L5:R5"/>
    <mergeCell ref="B54:H54"/>
    <mergeCell ref="B56:J56"/>
    <mergeCell ref="K17:T17"/>
    <mergeCell ref="K18:T18"/>
    <mergeCell ref="A31:J31"/>
    <mergeCell ref="A30:J30"/>
    <mergeCell ref="D90:E90"/>
    <mergeCell ref="K51:T51"/>
    <mergeCell ref="L52:R52"/>
    <mergeCell ref="L53:R53"/>
    <mergeCell ref="L54:R54"/>
    <mergeCell ref="L56:T56"/>
    <mergeCell ref="A58:J58"/>
    <mergeCell ref="Q72:T72"/>
    <mergeCell ref="L70:T70"/>
    <mergeCell ref="F90:G90"/>
    <mergeCell ref="H84:I84"/>
    <mergeCell ref="H83:I83"/>
    <mergeCell ref="B90:C90"/>
    <mergeCell ref="A51:J51"/>
    <mergeCell ref="B52:H52"/>
    <mergeCell ref="B53:H53"/>
    <mergeCell ref="B88:C88"/>
    <mergeCell ref="B89:C89"/>
    <mergeCell ref="A59:J59"/>
    <mergeCell ref="B83:C83"/>
    <mergeCell ref="B84:C84"/>
    <mergeCell ref="B85:C85"/>
    <mergeCell ref="B82:I82"/>
    <mergeCell ref="D83:E83"/>
    <mergeCell ref="D84:E84"/>
    <mergeCell ref="D85:E85"/>
    <mergeCell ref="D86:E86"/>
    <mergeCell ref="D87:E87"/>
    <mergeCell ref="A70:J70"/>
    <mergeCell ref="A71:J71"/>
    <mergeCell ref="D88:E88"/>
    <mergeCell ref="D89:E89"/>
    <mergeCell ref="F83:G83"/>
    <mergeCell ref="F84:G84"/>
    <mergeCell ref="H85:I85"/>
    <mergeCell ref="B86:C86"/>
    <mergeCell ref="B87:C87"/>
    <mergeCell ref="F89:G89"/>
    <mergeCell ref="F88:G88"/>
    <mergeCell ref="F87:G87"/>
    <mergeCell ref="F86:G86"/>
    <mergeCell ref="F85:G85"/>
    <mergeCell ref="K72:N72"/>
    <mergeCell ref="H90:I90"/>
    <mergeCell ref="H89:I89"/>
    <mergeCell ref="H88:I88"/>
    <mergeCell ref="H87:I87"/>
    <mergeCell ref="H86:I86"/>
    <mergeCell ref="A114:A119"/>
    <mergeCell ref="A120:A126"/>
    <mergeCell ref="A127:A134"/>
    <mergeCell ref="A135:A142"/>
    <mergeCell ref="A111:A113"/>
    <mergeCell ref="L119:T119"/>
    <mergeCell ref="D91:E91"/>
    <mergeCell ref="B91:C91"/>
    <mergeCell ref="L137:T138"/>
    <mergeCell ref="B154:J156"/>
    <mergeCell ref="I111:J112"/>
    <mergeCell ref="B111:B113"/>
    <mergeCell ref="C111:D111"/>
    <mergeCell ref="G111:G112"/>
    <mergeCell ref="H111:H112"/>
    <mergeCell ref="A147:J147"/>
    <mergeCell ref="B148:H148"/>
    <mergeCell ref="B149:H149"/>
    <mergeCell ref="F91:G91"/>
    <mergeCell ref="H91:I91"/>
    <mergeCell ref="K99:T99"/>
  </mergeCells>
  <conditionalFormatting sqref="I114:J142 S114:T118 S120:T135">
    <cfRule type="containsText" dxfId="0" priority="1" operator="containsText" text="REPROVADO">
      <formula>NOT(ISERROR(SEARCH("REPROVADO",I114)))</formula>
    </cfRule>
  </conditionalFormatting>
  <pageMargins left="0.51181102362204722" right="0.51181102362204722" top="0.78740157480314965" bottom="0.78740157480314965" header="0.31496062992125984" footer="0.31496062992125984"/>
  <pageSetup paperSize="9" pageOrder="overThenDown" orientation="portrait" horizontalDpi="4294967293" verticalDpi="300" r:id="rId1"/>
  <headerFooter>
    <oddHeader>&amp;L&amp;G&amp;R&amp;"Impact,Normal"&amp;48&amp;K00-024JLWO</oddHeader>
    <oddFooter>&amp;L&amp;8&amp;Z&amp;F&amp;RImpresso em &amp;D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3:O33"/>
  <sheetViews>
    <sheetView showGridLines="0" view="pageLayout" workbookViewId="0"/>
  </sheetViews>
  <sheetFormatPr defaultRowHeight="15"/>
  <cols>
    <col min="1" max="10" width="9.140625" style="87"/>
    <col min="11" max="11" width="1.5703125" style="87" customWidth="1"/>
    <col min="12" max="16384" width="9.140625" style="87"/>
  </cols>
  <sheetData>
    <row r="3" spans="1:15" ht="18">
      <c r="A3" s="262" t="s">
        <v>313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1:15" ht="16.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5" ht="16.5">
      <c r="A5" s="180" t="s">
        <v>60</v>
      </c>
      <c r="B5" s="128"/>
      <c r="C5" s="128"/>
      <c r="D5" s="128"/>
      <c r="E5" s="128"/>
      <c r="F5" s="128"/>
      <c r="G5" s="80"/>
      <c r="H5" s="80"/>
      <c r="I5" s="80"/>
      <c r="J5" s="80"/>
      <c r="K5" s="80"/>
      <c r="L5" s="80"/>
      <c r="M5" s="80"/>
      <c r="N5" s="80"/>
    </row>
    <row r="6" spans="1:15" ht="16.5">
      <c r="A6" s="148"/>
      <c r="B6" s="114"/>
      <c r="C6" s="114"/>
      <c r="D6" s="114"/>
      <c r="E6" s="114"/>
      <c r="F6" s="114"/>
      <c r="G6" s="80"/>
      <c r="H6" s="80"/>
      <c r="I6" s="80"/>
      <c r="J6" s="80"/>
      <c r="K6" s="80"/>
      <c r="L6" s="80"/>
      <c r="M6" s="80"/>
      <c r="N6" s="80"/>
    </row>
    <row r="7" spans="1:15" ht="16.5">
      <c r="A7" s="102">
        <v>1</v>
      </c>
      <c r="B7" s="246" t="s">
        <v>260</v>
      </c>
      <c r="C7" s="246"/>
      <c r="D7" s="246"/>
      <c r="E7" s="246"/>
      <c r="F7" s="147">
        <v>25</v>
      </c>
      <c r="G7" s="80"/>
      <c r="H7" s="80"/>
      <c r="I7" s="80"/>
      <c r="J7" s="80"/>
      <c r="K7" s="80"/>
      <c r="L7" s="80"/>
      <c r="M7" s="80"/>
      <c r="N7" s="80"/>
    </row>
    <row r="8" spans="1:15" ht="16.5">
      <c r="A8" s="102">
        <v>2</v>
      </c>
      <c r="B8" s="246" t="s">
        <v>225</v>
      </c>
      <c r="C8" s="246"/>
      <c r="D8" s="246"/>
      <c r="E8" s="246"/>
      <c r="F8" s="141">
        <v>4.3</v>
      </c>
      <c r="G8" s="80" t="s">
        <v>52</v>
      </c>
      <c r="H8" s="80"/>
      <c r="I8" s="80"/>
      <c r="J8" s="80"/>
      <c r="K8" s="80"/>
      <c r="L8" s="80"/>
      <c r="M8" s="80"/>
      <c r="N8" s="80"/>
    </row>
    <row r="9" spans="1:15" ht="16.5">
      <c r="A9" s="102">
        <v>3</v>
      </c>
      <c r="B9" s="246" t="s">
        <v>224</v>
      </c>
      <c r="C9" s="246"/>
      <c r="D9" s="246"/>
      <c r="E9" s="246"/>
      <c r="F9" s="141">
        <v>6</v>
      </c>
      <c r="G9" s="80" t="s">
        <v>52</v>
      </c>
      <c r="H9" s="80"/>
      <c r="I9" s="80"/>
      <c r="J9" s="80"/>
      <c r="K9" s="80"/>
      <c r="L9" s="80"/>
      <c r="M9" s="80"/>
      <c r="N9" s="80"/>
    </row>
    <row r="10" spans="1:15" ht="16.5">
      <c r="A10" s="102">
        <v>4</v>
      </c>
      <c r="B10" s="246" t="s">
        <v>232</v>
      </c>
      <c r="C10" s="246"/>
      <c r="D10" s="246"/>
      <c r="E10" s="246"/>
      <c r="F10" s="142">
        <v>6</v>
      </c>
      <c r="G10" s="80" t="s">
        <v>52</v>
      </c>
      <c r="H10" s="80"/>
      <c r="I10" s="80"/>
      <c r="J10" s="80"/>
      <c r="K10" s="80"/>
      <c r="L10" s="80"/>
      <c r="M10" s="80"/>
      <c r="N10" s="80"/>
    </row>
    <row r="11" spans="1:15" ht="16.5">
      <c r="A11" s="102">
        <v>5</v>
      </c>
      <c r="B11" s="246" t="s">
        <v>222</v>
      </c>
      <c r="C11" s="246"/>
      <c r="D11" s="246"/>
      <c r="E11" s="246"/>
      <c r="F11" s="142">
        <v>61.96</v>
      </c>
      <c r="G11" s="80" t="s">
        <v>43</v>
      </c>
      <c r="H11" s="80"/>
      <c r="I11" s="80"/>
      <c r="J11" s="80"/>
      <c r="K11" s="80"/>
      <c r="L11" s="80"/>
      <c r="M11" s="80"/>
      <c r="N11" s="80"/>
    </row>
    <row r="12" spans="1:15" ht="16.5">
      <c r="A12" s="102">
        <v>6</v>
      </c>
      <c r="B12" s="246" t="s">
        <v>20</v>
      </c>
      <c r="C12" s="246"/>
      <c r="D12" s="246"/>
      <c r="E12" s="246"/>
      <c r="F12" s="142" t="s">
        <v>229</v>
      </c>
      <c r="G12" s="80"/>
      <c r="H12" s="80"/>
      <c r="I12" s="80"/>
      <c r="J12" s="80"/>
      <c r="K12" s="80"/>
      <c r="L12" s="80"/>
      <c r="M12" s="80"/>
      <c r="N12" s="80"/>
    </row>
    <row r="13" spans="1:15" ht="16.5">
      <c r="A13" s="102">
        <v>7</v>
      </c>
      <c r="B13" s="246" t="s">
        <v>230</v>
      </c>
      <c r="C13" s="246"/>
      <c r="D13" s="246"/>
      <c r="E13" s="246"/>
      <c r="F13" s="142">
        <v>71.099999999999994</v>
      </c>
      <c r="G13" s="80" t="s">
        <v>223</v>
      </c>
      <c r="H13" s="80"/>
      <c r="I13" s="80"/>
      <c r="J13" s="80"/>
      <c r="K13" s="80"/>
      <c r="L13" s="80"/>
      <c r="M13" s="80"/>
      <c r="N13" s="80"/>
    </row>
    <row r="14" spans="1:15" ht="16.5">
      <c r="A14" s="102">
        <v>8</v>
      </c>
      <c r="B14" s="246" t="s">
        <v>235</v>
      </c>
      <c r="C14" s="246"/>
      <c r="D14" s="246"/>
      <c r="E14" s="246"/>
      <c r="F14" s="142">
        <v>2</v>
      </c>
      <c r="G14" s="80"/>
      <c r="H14" s="80"/>
      <c r="I14" s="80"/>
      <c r="J14" s="80"/>
      <c r="K14" s="80"/>
      <c r="L14" s="80"/>
      <c r="M14" s="80"/>
      <c r="N14" s="80"/>
    </row>
    <row r="15" spans="1:15" ht="16.5">
      <c r="A15" s="102">
        <v>9</v>
      </c>
      <c r="B15" s="246" t="s">
        <v>228</v>
      </c>
      <c r="C15" s="246"/>
      <c r="D15" s="246"/>
      <c r="E15" s="246"/>
      <c r="F15" s="142">
        <v>20.57</v>
      </c>
      <c r="G15" s="80" t="s">
        <v>118</v>
      </c>
      <c r="I15" s="80"/>
      <c r="J15" s="80"/>
      <c r="K15" s="80"/>
      <c r="L15" s="80"/>
      <c r="M15" s="80"/>
      <c r="N15" s="80"/>
    </row>
    <row r="16" spans="1:15" ht="16.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N16" s="80"/>
    </row>
    <row r="17" spans="1:15" ht="16.5" customHeight="1">
      <c r="A17" s="180" t="s">
        <v>59</v>
      </c>
      <c r="B17" s="128"/>
      <c r="C17" s="128"/>
      <c r="D17" s="128"/>
      <c r="E17" s="128"/>
      <c r="F17" s="128"/>
      <c r="G17" s="80"/>
      <c r="H17" s="80"/>
      <c r="I17" s="80"/>
      <c r="J17" s="80"/>
      <c r="K17" s="80"/>
      <c r="L17" s="80"/>
      <c r="N17" s="250" t="s">
        <v>238</v>
      </c>
    </row>
    <row r="18" spans="1:15" ht="16.5">
      <c r="A18" s="126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N18" s="250"/>
    </row>
    <row r="19" spans="1:15" ht="16.5">
      <c r="A19" s="102">
        <v>10</v>
      </c>
      <c r="B19" s="246" t="s">
        <v>227</v>
      </c>
      <c r="C19" s="246"/>
      <c r="D19" s="246"/>
      <c r="E19" s="246"/>
      <c r="F19" s="130">
        <f>L22</f>
        <v>3.5953932633313466</v>
      </c>
      <c r="G19" s="80" t="s">
        <v>52</v>
      </c>
      <c r="H19" s="80" t="s">
        <v>241</v>
      </c>
      <c r="I19" s="80"/>
      <c r="J19" s="80"/>
      <c r="K19" s="80"/>
      <c r="L19" s="80"/>
      <c r="N19" s="250"/>
      <c r="O19" s="249" t="s">
        <v>239</v>
      </c>
    </row>
    <row r="20" spans="1:15" ht="16.5">
      <c r="A20" s="102">
        <v>11</v>
      </c>
      <c r="B20" s="246" t="s">
        <v>226</v>
      </c>
      <c r="C20" s="246"/>
      <c r="D20" s="246"/>
      <c r="E20" s="246"/>
      <c r="F20" s="130">
        <f>L28</f>
        <v>16.261483739715885</v>
      </c>
      <c r="G20" s="80" t="s">
        <v>52</v>
      </c>
      <c r="N20" s="134">
        <v>1</v>
      </c>
      <c r="O20" s="249"/>
    </row>
    <row r="21" spans="1:15" ht="16.5">
      <c r="A21" s="102">
        <v>12</v>
      </c>
      <c r="B21" s="246" t="s">
        <v>112</v>
      </c>
      <c r="C21" s="246"/>
      <c r="D21" s="246"/>
      <c r="E21" s="246"/>
      <c r="F21" s="131" t="str">
        <f>IF(AND(F19&lt;F9,F20&lt;F8),"APROV.","REPROV")</f>
        <v>REPROV</v>
      </c>
      <c r="G21" s="80"/>
      <c r="N21" s="134">
        <v>2</v>
      </c>
      <c r="O21" s="249"/>
    </row>
    <row r="22" spans="1:15" ht="16.5">
      <c r="B22" s="80"/>
      <c r="C22" s="80"/>
      <c r="D22" s="80"/>
      <c r="E22" s="80"/>
      <c r="F22" s="80"/>
      <c r="G22" s="80"/>
      <c r="K22" s="87" t="s">
        <v>231</v>
      </c>
      <c r="L22" s="129">
        <f>(F11*(COS(RADIANS(F13))))/(F10*(B25*0.1))</f>
        <v>3.5953932633313466</v>
      </c>
      <c r="M22" s="87" t="s">
        <v>52</v>
      </c>
      <c r="N22" s="134">
        <v>3</v>
      </c>
      <c r="O22" s="134">
        <v>2</v>
      </c>
    </row>
    <row r="23" spans="1:15">
      <c r="A23" s="132" t="s">
        <v>236</v>
      </c>
      <c r="B23" s="133">
        <f>IF(F14="a&gt;15",1,LOOKUP(F14,N20:N27,O22:O29))</f>
        <v>1.7</v>
      </c>
      <c r="C23" s="134"/>
      <c r="D23" s="136"/>
      <c r="L23" s="129"/>
      <c r="N23" s="134">
        <v>4</v>
      </c>
      <c r="O23" s="134">
        <v>1.7</v>
      </c>
    </row>
    <row r="24" spans="1:15">
      <c r="A24" s="132" t="s">
        <v>234</v>
      </c>
      <c r="B24" s="134">
        <f>0.25*F15*B23</f>
        <v>8.7422500000000003</v>
      </c>
      <c r="C24" s="134"/>
      <c r="D24" s="136"/>
      <c r="N24" s="134">
        <v>5</v>
      </c>
      <c r="O24" s="134">
        <v>1.55</v>
      </c>
    </row>
    <row r="25" spans="1:15">
      <c r="A25" s="134" t="s">
        <v>240</v>
      </c>
      <c r="B25" s="134">
        <f>(F15*B24)/((F15*(SIN(RADIANS(F13))^2))+(B24*(COS(RADIANS(F13))^2)))</f>
        <v>9.3035363874499417</v>
      </c>
      <c r="C25" s="134"/>
      <c r="D25" s="136"/>
      <c r="N25" s="134">
        <v>7.5</v>
      </c>
      <c r="O25" s="134">
        <v>1.4</v>
      </c>
    </row>
    <row r="26" spans="1:15" ht="16.5">
      <c r="A26" s="132" t="s">
        <v>233</v>
      </c>
      <c r="B26" s="134">
        <f>IF(F12="DICOT.",(0.1*F15),(0.12*F15))</f>
        <v>2.0569999999999999</v>
      </c>
      <c r="C26" s="134"/>
      <c r="D26" s="136"/>
      <c r="H26" s="80" t="s">
        <v>242</v>
      </c>
      <c r="N26" s="134">
        <v>10</v>
      </c>
      <c r="O26" s="134">
        <v>1.3</v>
      </c>
    </row>
    <row r="27" spans="1:15" ht="16.5" customHeight="1">
      <c r="A27" s="248" t="s">
        <v>314</v>
      </c>
      <c r="B27" s="248"/>
      <c r="C27" s="248"/>
      <c r="D27" s="248"/>
      <c r="E27" s="248"/>
      <c r="F27" s="248"/>
      <c r="G27" s="151"/>
      <c r="N27" s="134">
        <v>15</v>
      </c>
      <c r="O27" s="134">
        <v>1.1499999999999999</v>
      </c>
    </row>
    <row r="28" spans="1:15">
      <c r="A28" s="248"/>
      <c r="B28" s="248"/>
      <c r="C28" s="248"/>
      <c r="D28" s="248"/>
      <c r="E28" s="248"/>
      <c r="F28" s="248"/>
      <c r="G28" s="151"/>
      <c r="K28" s="87" t="s">
        <v>231</v>
      </c>
      <c r="L28" s="129">
        <f>(F11*(COS(RADIANS(F13))))/(F10*(B26*0.1))</f>
        <v>16.261483739715885</v>
      </c>
      <c r="M28" s="87" t="s">
        <v>52</v>
      </c>
      <c r="N28" s="135" t="s">
        <v>237</v>
      </c>
      <c r="O28" s="134">
        <v>1.1000000000000001</v>
      </c>
    </row>
    <row r="29" spans="1:15">
      <c r="A29" s="248"/>
      <c r="B29" s="248"/>
      <c r="C29" s="248"/>
      <c r="D29" s="248"/>
      <c r="E29" s="248"/>
      <c r="F29" s="248"/>
      <c r="G29" s="151"/>
      <c r="O29" s="134">
        <v>1</v>
      </c>
    </row>
    <row r="30" spans="1:15">
      <c r="A30" s="263"/>
      <c r="B30" s="263"/>
      <c r="C30" s="134"/>
      <c r="D30" s="136"/>
      <c r="O30" s="134">
        <v>1</v>
      </c>
    </row>
    <row r="31" spans="1:15" ht="18">
      <c r="H31" s="138"/>
      <c r="I31" s="138"/>
      <c r="J31" s="138"/>
      <c r="K31" s="138"/>
      <c r="L31" s="138"/>
      <c r="M31" s="138"/>
      <c r="N31" s="138"/>
      <c r="O31" s="17"/>
    </row>
    <row r="33" spans="1:3">
      <c r="A33" s="134"/>
      <c r="B33" s="134"/>
      <c r="C33" s="134"/>
    </row>
  </sheetData>
  <mergeCells count="16">
    <mergeCell ref="O19:O21"/>
    <mergeCell ref="B20:E20"/>
    <mergeCell ref="B21:E21"/>
    <mergeCell ref="A27:F29"/>
    <mergeCell ref="B12:E12"/>
    <mergeCell ref="B13:E13"/>
    <mergeCell ref="B14:E14"/>
    <mergeCell ref="B15:E15"/>
    <mergeCell ref="N17:N19"/>
    <mergeCell ref="B19:E19"/>
    <mergeCell ref="A3:O3"/>
    <mergeCell ref="B7:E7"/>
    <mergeCell ref="B8:E8"/>
    <mergeCell ref="B9:E9"/>
    <mergeCell ref="B10:E10"/>
    <mergeCell ref="B11:E11"/>
  </mergeCells>
  <conditionalFormatting sqref="F21">
    <cfRule type="containsText" dxfId="1" priority="1" operator="containsText" text="RE">
      <formula>NOT(ISERROR(SEARCH("RE",F21)))</formula>
    </cfRule>
  </conditionalFormatting>
  <dataValidations disablePrompts="1" count="2">
    <dataValidation type="list" allowBlank="1" showInputMessage="1" showErrorMessage="1" sqref="F12">
      <formula1>"DICOT.,CONÍF."</formula1>
    </dataValidation>
    <dataValidation type="list" allowBlank="1" showInputMessage="1" showErrorMessage="1" sqref="F14">
      <formula1>"1,2,3,4,5,7.5,10,15,a&gt;15"</formula1>
    </dataValidation>
  </dataValidations>
  <pageMargins left="0.51181102362204722" right="0.51181102362204722" top="0.78740157480314965" bottom="0.78740157480314965" header="0.31496062992125984" footer="0.31496062992125984"/>
  <pageSetup paperSize="9" orientation="landscape" horizontalDpi="4294967293" verticalDpi="300" r:id="rId1"/>
  <headerFooter>
    <oddHeader xml:space="preserve">&amp;L
</oddHeader>
    <oddFooter>&amp;RImpresso em &amp;D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3:O33"/>
  <sheetViews>
    <sheetView showGridLines="0" view="pageLayout" workbookViewId="0">
      <selection activeCell="G29" sqref="G29"/>
    </sheetView>
  </sheetViews>
  <sheetFormatPr defaultRowHeight="15"/>
  <cols>
    <col min="1" max="10" width="9.140625" style="87"/>
    <col min="11" max="11" width="1.5703125" style="87" customWidth="1"/>
    <col min="12" max="16384" width="9.140625" style="87"/>
  </cols>
  <sheetData>
    <row r="3" spans="1:15" ht="18">
      <c r="A3" s="247" t="s">
        <v>268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ht="16.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5" ht="16.5">
      <c r="A5" s="146" t="s">
        <v>60</v>
      </c>
      <c r="B5" s="128"/>
      <c r="C5" s="128"/>
      <c r="D5" s="128"/>
      <c r="E5" s="128"/>
      <c r="F5" s="128"/>
      <c r="G5" s="80"/>
      <c r="H5" s="80"/>
      <c r="I5" s="80"/>
      <c r="J5" s="80"/>
      <c r="K5" s="80"/>
      <c r="L5" s="80"/>
      <c r="M5" s="80"/>
      <c r="N5" s="80"/>
    </row>
    <row r="6" spans="1:15" ht="16.5">
      <c r="A6" s="148"/>
      <c r="B6" s="114"/>
      <c r="C6" s="114"/>
      <c r="D6" s="114"/>
      <c r="E6" s="114"/>
      <c r="F6" s="114"/>
      <c r="G6" s="80"/>
      <c r="H6" s="80"/>
      <c r="I6" s="80"/>
      <c r="J6" s="80"/>
      <c r="K6" s="80"/>
      <c r="L6" s="80"/>
      <c r="M6" s="80"/>
      <c r="N6" s="80"/>
    </row>
    <row r="7" spans="1:15" ht="16.5">
      <c r="A7" s="102">
        <v>1</v>
      </c>
      <c r="B7" s="246" t="s">
        <v>260</v>
      </c>
      <c r="C7" s="246"/>
      <c r="D7" s="246"/>
      <c r="E7" s="246"/>
      <c r="F7" s="149" t="s">
        <v>263</v>
      </c>
      <c r="G7" s="80"/>
      <c r="H7" s="80"/>
      <c r="I7" s="80"/>
      <c r="J7" s="80"/>
      <c r="K7" s="80"/>
      <c r="L7" s="80"/>
      <c r="M7" s="80"/>
      <c r="N7" s="80"/>
    </row>
    <row r="8" spans="1:15" ht="16.5">
      <c r="A8" s="102">
        <v>2</v>
      </c>
      <c r="B8" s="246" t="s">
        <v>225</v>
      </c>
      <c r="C8" s="246"/>
      <c r="D8" s="246"/>
      <c r="E8" s="246"/>
      <c r="F8" s="141">
        <v>10.4</v>
      </c>
      <c r="G8" s="80" t="s">
        <v>52</v>
      </c>
      <c r="H8" s="80"/>
      <c r="I8" s="80"/>
      <c r="J8" s="80"/>
      <c r="K8" s="80"/>
      <c r="L8" s="80"/>
      <c r="M8" s="80"/>
      <c r="N8" s="80"/>
    </row>
    <row r="9" spans="1:15" ht="16.5">
      <c r="A9" s="102">
        <v>3</v>
      </c>
      <c r="B9" s="246" t="s">
        <v>224</v>
      </c>
      <c r="C9" s="246"/>
      <c r="D9" s="246"/>
      <c r="E9" s="246"/>
      <c r="F9" s="141">
        <v>6.2</v>
      </c>
      <c r="G9" s="80" t="s">
        <v>52</v>
      </c>
      <c r="H9" s="80"/>
      <c r="I9" s="80"/>
      <c r="J9" s="80"/>
      <c r="K9" s="80"/>
      <c r="L9" s="80"/>
      <c r="M9" s="80"/>
      <c r="N9" s="80"/>
    </row>
    <row r="10" spans="1:15" ht="16.5">
      <c r="A10" s="102">
        <v>4</v>
      </c>
      <c r="B10" s="246" t="s">
        <v>232</v>
      </c>
      <c r="C10" s="246"/>
      <c r="D10" s="246"/>
      <c r="E10" s="246"/>
      <c r="F10" s="142">
        <v>6</v>
      </c>
      <c r="G10" s="80" t="s">
        <v>52</v>
      </c>
      <c r="H10" s="80"/>
      <c r="I10" s="80"/>
      <c r="J10" s="80"/>
      <c r="K10" s="80"/>
      <c r="L10" s="80"/>
      <c r="M10" s="80"/>
      <c r="N10" s="80"/>
    </row>
    <row r="11" spans="1:15" ht="16.5">
      <c r="A11" s="102">
        <v>5</v>
      </c>
      <c r="B11" s="246" t="s">
        <v>222</v>
      </c>
      <c r="C11" s="246"/>
      <c r="D11" s="246"/>
      <c r="E11" s="246"/>
      <c r="F11" s="142">
        <v>24</v>
      </c>
      <c r="G11" s="80" t="s">
        <v>43</v>
      </c>
      <c r="H11" s="80"/>
      <c r="I11" s="80"/>
      <c r="J11" s="80"/>
      <c r="K11" s="80"/>
      <c r="L11" s="80"/>
      <c r="M11" s="80"/>
      <c r="N11" s="80"/>
    </row>
    <row r="12" spans="1:15" ht="16.5">
      <c r="A12" s="102">
        <v>6</v>
      </c>
      <c r="B12" s="246" t="s">
        <v>20</v>
      </c>
      <c r="C12" s="246"/>
      <c r="D12" s="246"/>
      <c r="E12" s="246"/>
      <c r="F12" s="142" t="s">
        <v>229</v>
      </c>
      <c r="G12" s="80"/>
      <c r="H12" s="80"/>
      <c r="I12" s="80"/>
      <c r="J12" s="80"/>
      <c r="K12" s="80"/>
      <c r="L12" s="80"/>
      <c r="M12" s="80"/>
      <c r="N12" s="80"/>
    </row>
    <row r="13" spans="1:15" ht="16.5">
      <c r="A13" s="102">
        <v>7</v>
      </c>
      <c r="B13" s="246" t="s">
        <v>230</v>
      </c>
      <c r="C13" s="246"/>
      <c r="D13" s="246"/>
      <c r="E13" s="246"/>
      <c r="F13" s="142">
        <v>53.2</v>
      </c>
      <c r="G13" s="80" t="s">
        <v>223</v>
      </c>
      <c r="H13" s="80"/>
      <c r="I13" s="80"/>
      <c r="J13" s="80"/>
      <c r="K13" s="80"/>
      <c r="L13" s="80"/>
      <c r="M13" s="80"/>
      <c r="N13" s="80"/>
    </row>
    <row r="14" spans="1:15" ht="16.5">
      <c r="A14" s="102">
        <v>8</v>
      </c>
      <c r="B14" s="246" t="s">
        <v>235</v>
      </c>
      <c r="C14" s="246"/>
      <c r="D14" s="246"/>
      <c r="E14" s="246"/>
      <c r="F14" s="142">
        <v>2</v>
      </c>
      <c r="G14" s="80"/>
      <c r="H14" s="80"/>
      <c r="I14" s="80"/>
      <c r="J14" s="80"/>
      <c r="K14" s="80"/>
      <c r="L14" s="80"/>
      <c r="M14" s="80"/>
      <c r="N14" s="80"/>
    </row>
    <row r="15" spans="1:15" ht="16.5">
      <c r="A15" s="102">
        <v>9</v>
      </c>
      <c r="B15" s="246" t="s">
        <v>228</v>
      </c>
      <c r="C15" s="246"/>
      <c r="D15" s="246"/>
      <c r="E15" s="246"/>
      <c r="F15" s="142">
        <v>20.57</v>
      </c>
      <c r="G15" s="80" t="s">
        <v>118</v>
      </c>
      <c r="I15" s="80"/>
      <c r="J15" s="80"/>
      <c r="K15" s="80"/>
      <c r="L15" s="80"/>
      <c r="M15" s="80"/>
      <c r="N15" s="80"/>
    </row>
    <row r="16" spans="1:15" ht="16.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N16" s="80"/>
    </row>
    <row r="17" spans="1:15" ht="16.5" customHeight="1">
      <c r="A17" s="146" t="s">
        <v>59</v>
      </c>
      <c r="B17" s="128"/>
      <c r="C17" s="128"/>
      <c r="D17" s="128"/>
      <c r="E17" s="128"/>
      <c r="F17" s="128"/>
      <c r="G17" s="80"/>
      <c r="H17" s="80"/>
      <c r="I17" s="80"/>
      <c r="J17" s="80"/>
      <c r="K17" s="80"/>
      <c r="L17" s="80"/>
      <c r="N17" s="250" t="s">
        <v>238</v>
      </c>
    </row>
    <row r="18" spans="1:15" ht="16.5">
      <c r="A18" s="126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N18" s="250"/>
    </row>
    <row r="19" spans="1:15" ht="16.5">
      <c r="A19" s="102">
        <v>10</v>
      </c>
      <c r="B19" s="246" t="s">
        <v>227</v>
      </c>
      <c r="C19" s="246"/>
      <c r="D19" s="246"/>
      <c r="E19" s="246"/>
      <c r="F19" s="130">
        <f>L22</f>
        <v>2.1753162293240238</v>
      </c>
      <c r="G19" s="80" t="s">
        <v>52</v>
      </c>
      <c r="H19" s="80" t="s">
        <v>241</v>
      </c>
      <c r="I19" s="80"/>
      <c r="J19" s="80"/>
      <c r="K19" s="80"/>
      <c r="L19" s="80"/>
      <c r="N19" s="250"/>
      <c r="O19" s="249" t="s">
        <v>239</v>
      </c>
    </row>
    <row r="20" spans="1:15" ht="16.5">
      <c r="A20" s="102">
        <v>11</v>
      </c>
      <c r="B20" s="246" t="s">
        <v>226</v>
      </c>
      <c r="C20" s="246"/>
      <c r="D20" s="246"/>
      <c r="E20" s="246"/>
      <c r="F20" s="130">
        <f>L28</f>
        <v>11.648490005164527</v>
      </c>
      <c r="G20" s="80" t="s">
        <v>52</v>
      </c>
      <c r="N20" s="134">
        <v>1</v>
      </c>
      <c r="O20" s="249"/>
    </row>
    <row r="21" spans="1:15" ht="16.5">
      <c r="A21" s="102">
        <v>12</v>
      </c>
      <c r="B21" s="246" t="s">
        <v>112</v>
      </c>
      <c r="C21" s="246"/>
      <c r="D21" s="246"/>
      <c r="E21" s="246"/>
      <c r="F21" s="131" t="str">
        <f>IF(AND(F19&lt;F9,F20&lt;F8),"APROV.","REPROV")</f>
        <v>REPROV</v>
      </c>
      <c r="G21" s="80"/>
      <c r="N21" s="134">
        <v>2</v>
      </c>
      <c r="O21" s="249"/>
    </row>
    <row r="22" spans="1:15" ht="16.5">
      <c r="B22" s="80"/>
      <c r="C22" s="80"/>
      <c r="D22" s="80"/>
      <c r="E22" s="80"/>
      <c r="F22" s="80"/>
      <c r="G22" s="80"/>
      <c r="K22" s="87" t="s">
        <v>231</v>
      </c>
      <c r="L22" s="129">
        <f>(F11*(COS(RADIANS(F13))))/(F10*(B25*0.1))</f>
        <v>2.1753162293240238</v>
      </c>
      <c r="M22" s="87" t="s">
        <v>52</v>
      </c>
      <c r="N22" s="134">
        <v>3</v>
      </c>
      <c r="O22" s="134">
        <v>2</v>
      </c>
    </row>
    <row r="23" spans="1:15">
      <c r="A23" s="132" t="s">
        <v>236</v>
      </c>
      <c r="B23" s="133">
        <f>IF(F14="a&gt;15",1,LOOKUP(F14,N20:N27,O22:O29))</f>
        <v>1.7</v>
      </c>
      <c r="C23" s="134"/>
      <c r="D23" s="136"/>
      <c r="L23" s="129"/>
      <c r="N23" s="134">
        <v>4</v>
      </c>
      <c r="O23" s="134">
        <v>1.7</v>
      </c>
    </row>
    <row r="24" spans="1:15">
      <c r="A24" s="132" t="s">
        <v>234</v>
      </c>
      <c r="B24" s="134">
        <f>0.25*F15*B23</f>
        <v>8.7422500000000003</v>
      </c>
      <c r="C24" s="134"/>
      <c r="D24" s="136"/>
      <c r="N24" s="134">
        <v>5</v>
      </c>
      <c r="O24" s="134">
        <v>1.55</v>
      </c>
    </row>
    <row r="25" spans="1:15">
      <c r="A25" s="134" t="s">
        <v>240</v>
      </c>
      <c r="B25" s="134">
        <f>(F15*B24)/((F15*(SIN(RADIANS(F13))^2))+(B24*(COS(RADIANS(F13))^2)))</f>
        <v>11.014924459083936</v>
      </c>
      <c r="C25" s="134"/>
      <c r="D25" s="136"/>
      <c r="N25" s="134">
        <v>7.5</v>
      </c>
      <c r="O25" s="134">
        <v>1.4</v>
      </c>
    </row>
    <row r="26" spans="1:15" ht="16.5">
      <c r="A26" s="132" t="s">
        <v>233</v>
      </c>
      <c r="B26" s="134">
        <f>IF(F12="DICOT.",(0.1*F15),(0.12*F15))</f>
        <v>2.0569999999999999</v>
      </c>
      <c r="C26" s="134"/>
      <c r="D26" s="136"/>
      <c r="H26" s="80" t="s">
        <v>242</v>
      </c>
      <c r="N26" s="134">
        <v>10</v>
      </c>
      <c r="O26" s="134">
        <v>1.3</v>
      </c>
    </row>
    <row r="27" spans="1:15" ht="16.5" customHeight="1">
      <c r="A27" s="248" t="s">
        <v>262</v>
      </c>
      <c r="B27" s="248"/>
      <c r="C27" s="248"/>
      <c r="D27" s="248"/>
      <c r="E27" s="248"/>
      <c r="F27" s="248"/>
      <c r="G27" s="151"/>
      <c r="N27" s="134">
        <v>15</v>
      </c>
      <c r="O27" s="134">
        <v>1.1499999999999999</v>
      </c>
    </row>
    <row r="28" spans="1:15">
      <c r="A28" s="248"/>
      <c r="B28" s="248"/>
      <c r="C28" s="248"/>
      <c r="D28" s="248"/>
      <c r="E28" s="248"/>
      <c r="F28" s="248"/>
      <c r="G28" s="151"/>
      <c r="K28" s="87" t="s">
        <v>231</v>
      </c>
      <c r="L28" s="129">
        <f>(F11*(COS(RADIANS(F13))))/(F10*(B26*0.1))</f>
        <v>11.648490005164527</v>
      </c>
      <c r="M28" s="87" t="s">
        <v>52</v>
      </c>
      <c r="N28" s="135" t="s">
        <v>237</v>
      </c>
      <c r="O28" s="134">
        <v>1.1000000000000001</v>
      </c>
    </row>
    <row r="29" spans="1:15">
      <c r="A29" s="248"/>
      <c r="B29" s="248"/>
      <c r="C29" s="248"/>
      <c r="D29" s="248"/>
      <c r="E29" s="248"/>
      <c r="F29" s="248"/>
      <c r="G29" s="151"/>
      <c r="O29" s="134">
        <v>1</v>
      </c>
    </row>
    <row r="30" spans="1:15">
      <c r="A30" s="248"/>
      <c r="B30" s="248"/>
      <c r="C30" s="248"/>
      <c r="D30" s="248"/>
      <c r="E30" s="248"/>
      <c r="F30" s="248"/>
      <c r="O30" s="134">
        <v>1</v>
      </c>
    </row>
    <row r="31" spans="1:15" ht="18">
      <c r="H31" s="138"/>
      <c r="I31" s="138"/>
      <c r="J31" s="138"/>
      <c r="K31" s="138"/>
      <c r="L31" s="138"/>
      <c r="M31" s="138"/>
      <c r="N31" s="138"/>
      <c r="O31" s="17"/>
    </row>
    <row r="33" spans="1:3">
      <c r="A33" s="134"/>
      <c r="B33" s="134"/>
      <c r="C33" s="134"/>
    </row>
  </sheetData>
  <mergeCells count="16">
    <mergeCell ref="A27:F30"/>
    <mergeCell ref="O19:O21"/>
    <mergeCell ref="B20:E20"/>
    <mergeCell ref="B21:E21"/>
    <mergeCell ref="B12:E12"/>
    <mergeCell ref="B13:E13"/>
    <mergeCell ref="B14:E14"/>
    <mergeCell ref="B15:E15"/>
    <mergeCell ref="N17:N19"/>
    <mergeCell ref="B19:E19"/>
    <mergeCell ref="B11:E11"/>
    <mergeCell ref="A3:O3"/>
    <mergeCell ref="B7:E7"/>
    <mergeCell ref="B8:E8"/>
    <mergeCell ref="B9:E9"/>
    <mergeCell ref="B10:E10"/>
  </mergeCells>
  <conditionalFormatting sqref="F21">
    <cfRule type="containsText" dxfId="8" priority="1" operator="containsText" text="RE">
      <formula>NOT(ISERROR(SEARCH("RE",F21)))</formula>
    </cfRule>
  </conditionalFormatting>
  <dataValidations disablePrompts="1" count="2">
    <dataValidation type="list" allowBlank="1" showInputMessage="1" showErrorMessage="1" sqref="F14">
      <formula1>"1,2,3,4,5,7.5,10,15,a&gt;15"</formula1>
    </dataValidation>
    <dataValidation type="list" allowBlank="1" showInputMessage="1" showErrorMessage="1" sqref="F12">
      <formula1>"DICOT.,CONÍF."</formula1>
    </dataValidation>
  </dataValidations>
  <pageMargins left="0.51181102362204722" right="0.51181102362204722" top="0.78740157480314965" bottom="0.78740157480314965" header="0.31496062992125984" footer="0.31496062992125984"/>
  <pageSetup paperSize="9" orientation="landscape" horizontalDpi="4294967293" verticalDpi="300" r:id="rId1"/>
  <headerFooter>
    <oddHeader xml:space="preserve">&amp;L&amp;G&amp;R&amp;"Impact,Normal"&amp;48&amp;K00-024JLWO
</oddHeader>
    <oddFooter>&amp;L&amp;Z&amp;F&amp;RImpresso em &amp;D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"/>
  <sheetViews>
    <sheetView showGridLines="0" tabSelected="1" view="pageLayout" topLeftCell="A4" workbookViewId="0">
      <selection activeCell="F9" sqref="F9"/>
    </sheetView>
  </sheetViews>
  <sheetFormatPr defaultRowHeight="15"/>
  <cols>
    <col min="11" max="11" width="1.5703125" customWidth="1"/>
  </cols>
  <sheetData>
    <row r="1" spans="1:15" s="87" customFormat="1"/>
    <row r="2" spans="1:15" s="87" customFormat="1"/>
    <row r="3" spans="1:15" s="87" customFormat="1" ht="18">
      <c r="A3" s="247" t="s">
        <v>269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ht="16.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5" ht="16.5">
      <c r="A5" s="127" t="s">
        <v>60</v>
      </c>
      <c r="B5" s="128"/>
      <c r="C5" s="128"/>
      <c r="D5" s="128"/>
      <c r="E5" s="128"/>
      <c r="F5" s="128"/>
      <c r="G5" s="80"/>
      <c r="H5" s="80"/>
      <c r="I5" s="80"/>
      <c r="J5" s="80"/>
      <c r="K5" s="80"/>
      <c r="L5" s="80"/>
      <c r="M5" s="80"/>
      <c r="N5" s="80"/>
    </row>
    <row r="6" spans="1:15" s="87" customFormat="1" ht="16.5">
      <c r="A6" s="148"/>
      <c r="B6" s="114"/>
      <c r="C6" s="114"/>
      <c r="D6" s="114"/>
      <c r="E6" s="114"/>
      <c r="F6" s="114"/>
      <c r="G6" s="80"/>
      <c r="H6" s="80"/>
      <c r="I6" s="80"/>
      <c r="J6" s="80"/>
      <c r="K6" s="80"/>
      <c r="L6" s="80"/>
      <c r="M6" s="80"/>
      <c r="N6" s="80"/>
    </row>
    <row r="7" spans="1:15" ht="16.5">
      <c r="A7" s="102">
        <v>1</v>
      </c>
      <c r="B7" s="246" t="s">
        <v>260</v>
      </c>
      <c r="C7" s="246"/>
      <c r="D7" s="246"/>
      <c r="E7" s="246"/>
      <c r="F7" s="147" t="s">
        <v>261</v>
      </c>
      <c r="G7" s="80"/>
      <c r="H7" s="80"/>
      <c r="I7" s="80"/>
      <c r="J7" s="80"/>
      <c r="K7" s="80"/>
      <c r="L7" s="80"/>
      <c r="M7" s="80"/>
      <c r="N7" s="80"/>
      <c r="O7" s="87"/>
    </row>
    <row r="8" spans="1:15" ht="16.5">
      <c r="A8" s="102">
        <v>2</v>
      </c>
      <c r="B8" s="246" t="s">
        <v>225</v>
      </c>
      <c r="C8" s="246"/>
      <c r="D8" s="246"/>
      <c r="E8" s="246"/>
      <c r="F8" s="141">
        <v>21</v>
      </c>
      <c r="G8" s="80" t="s">
        <v>52</v>
      </c>
      <c r="H8" s="80"/>
      <c r="I8" s="80"/>
      <c r="J8" s="80"/>
      <c r="K8" s="80"/>
      <c r="L8" s="80"/>
      <c r="M8" s="80"/>
      <c r="N8" s="80"/>
    </row>
    <row r="9" spans="1:15" s="87" customFormat="1" ht="16.5">
      <c r="A9" s="102">
        <v>3</v>
      </c>
      <c r="B9" s="246" t="s">
        <v>224</v>
      </c>
      <c r="C9" s="246"/>
      <c r="D9" s="246"/>
      <c r="E9" s="246"/>
      <c r="F9" s="141">
        <v>3</v>
      </c>
      <c r="G9" s="80" t="s">
        <v>52</v>
      </c>
      <c r="H9" s="80"/>
      <c r="I9" s="80"/>
      <c r="J9" s="80"/>
      <c r="K9" s="80"/>
      <c r="L9" s="80"/>
      <c r="M9" s="80"/>
      <c r="N9" s="80"/>
    </row>
    <row r="10" spans="1:15" ht="16.5">
      <c r="A10" s="102">
        <v>4</v>
      </c>
      <c r="B10" s="246" t="s">
        <v>232</v>
      </c>
      <c r="C10" s="246"/>
      <c r="D10" s="246"/>
      <c r="E10" s="246"/>
      <c r="F10" s="142">
        <v>6</v>
      </c>
      <c r="G10" s="80" t="s">
        <v>52</v>
      </c>
      <c r="H10" s="80"/>
      <c r="I10" s="80"/>
      <c r="J10" s="80"/>
      <c r="K10" s="80"/>
      <c r="L10" s="80"/>
      <c r="M10" s="80"/>
      <c r="N10" s="80"/>
    </row>
    <row r="11" spans="1:15" ht="16.5">
      <c r="A11" s="102">
        <v>5</v>
      </c>
      <c r="B11" s="246" t="s">
        <v>222</v>
      </c>
      <c r="C11" s="246"/>
      <c r="D11" s="246"/>
      <c r="E11" s="246"/>
      <c r="F11" s="142">
        <v>11</v>
      </c>
      <c r="G11" s="80" t="s">
        <v>43</v>
      </c>
      <c r="H11" s="80"/>
      <c r="I11" s="80"/>
      <c r="J11" s="80"/>
      <c r="K11" s="80"/>
      <c r="L11" s="80"/>
      <c r="M11" s="80"/>
      <c r="N11" s="80"/>
    </row>
    <row r="12" spans="1:15" ht="16.5">
      <c r="A12" s="102">
        <v>6</v>
      </c>
      <c r="B12" s="246" t="s">
        <v>20</v>
      </c>
      <c r="C12" s="246"/>
      <c r="D12" s="246"/>
      <c r="E12" s="246"/>
      <c r="F12" s="142" t="s">
        <v>229</v>
      </c>
      <c r="G12" s="80"/>
      <c r="H12" s="80"/>
      <c r="I12" s="80"/>
      <c r="J12" s="80"/>
      <c r="K12" s="80"/>
      <c r="L12" s="80"/>
      <c r="M12" s="80"/>
      <c r="N12" s="80"/>
    </row>
    <row r="13" spans="1:15" s="87" customFormat="1" ht="16.5">
      <c r="A13" s="102">
        <v>7</v>
      </c>
      <c r="B13" s="246" t="s">
        <v>230</v>
      </c>
      <c r="C13" s="246"/>
      <c r="D13" s="246"/>
      <c r="E13" s="246"/>
      <c r="F13" s="142">
        <v>18.899999999999999</v>
      </c>
      <c r="G13" s="80" t="s">
        <v>223</v>
      </c>
      <c r="H13" s="80"/>
      <c r="I13" s="80"/>
      <c r="J13" s="80"/>
      <c r="K13" s="80"/>
      <c r="L13" s="80"/>
      <c r="M13" s="80"/>
      <c r="N13" s="80"/>
    </row>
    <row r="14" spans="1:15" s="87" customFormat="1" ht="16.5">
      <c r="A14" s="102">
        <v>8</v>
      </c>
      <c r="B14" s="246" t="s">
        <v>235</v>
      </c>
      <c r="C14" s="246"/>
      <c r="D14" s="246"/>
      <c r="E14" s="246"/>
      <c r="F14" s="142">
        <v>2</v>
      </c>
      <c r="G14" s="80"/>
      <c r="H14" s="80"/>
      <c r="I14" s="80"/>
      <c r="J14" s="80"/>
      <c r="K14" s="80"/>
      <c r="L14" s="80"/>
      <c r="M14" s="80"/>
      <c r="N14" s="80"/>
    </row>
    <row r="15" spans="1:15" ht="16.5">
      <c r="A15" s="102">
        <v>9</v>
      </c>
      <c r="B15" s="246" t="s">
        <v>228</v>
      </c>
      <c r="C15" s="246"/>
      <c r="D15" s="246"/>
      <c r="E15" s="246"/>
      <c r="F15" s="142">
        <v>20.57</v>
      </c>
      <c r="G15" s="80" t="s">
        <v>118</v>
      </c>
      <c r="I15" s="80"/>
      <c r="J15" s="80"/>
      <c r="K15" s="80"/>
      <c r="L15" s="80"/>
      <c r="M15" s="80"/>
      <c r="N15" s="80"/>
    </row>
    <row r="16" spans="1:15" ht="16.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N16" s="80"/>
    </row>
    <row r="17" spans="1:15" ht="16.5" customHeight="1">
      <c r="A17" s="127" t="s">
        <v>59</v>
      </c>
      <c r="B17" s="128"/>
      <c r="C17" s="128"/>
      <c r="D17" s="128"/>
      <c r="E17" s="128"/>
      <c r="F17" s="128"/>
      <c r="G17" s="80"/>
      <c r="H17" s="80"/>
      <c r="I17" s="80"/>
      <c r="J17" s="80"/>
      <c r="K17" s="80"/>
      <c r="L17" s="80"/>
      <c r="N17" s="250" t="s">
        <v>238</v>
      </c>
    </row>
    <row r="18" spans="1:15" ht="16.5">
      <c r="A18" s="126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N18" s="250"/>
    </row>
    <row r="19" spans="1:15" ht="16.5">
      <c r="A19" s="102">
        <v>10</v>
      </c>
      <c r="B19" s="246" t="s">
        <v>227</v>
      </c>
      <c r="C19" s="246"/>
      <c r="D19" s="246"/>
      <c r="E19" s="246"/>
      <c r="F19" s="130">
        <f>L22</f>
        <v>0.96291080580042965</v>
      </c>
      <c r="G19" s="80" t="s">
        <v>52</v>
      </c>
      <c r="H19" s="80" t="s">
        <v>241</v>
      </c>
      <c r="I19" s="80"/>
      <c r="J19" s="80"/>
      <c r="K19" s="80"/>
      <c r="L19" s="80"/>
      <c r="N19" s="250"/>
      <c r="O19" s="249" t="s">
        <v>239</v>
      </c>
    </row>
    <row r="20" spans="1:15" ht="16.5">
      <c r="A20" s="102">
        <v>11</v>
      </c>
      <c r="B20" s="246" t="s">
        <v>226</v>
      </c>
      <c r="C20" s="246"/>
      <c r="D20" s="246"/>
      <c r="E20" s="246"/>
      <c r="F20" s="130">
        <f>L28</f>
        <v>8.432133322883649</v>
      </c>
      <c r="G20" s="80" t="s">
        <v>52</v>
      </c>
      <c r="N20" s="134">
        <v>1</v>
      </c>
      <c r="O20" s="249"/>
    </row>
    <row r="21" spans="1:15" ht="16.5">
      <c r="A21" s="102">
        <v>12</v>
      </c>
      <c r="B21" s="246" t="s">
        <v>112</v>
      </c>
      <c r="C21" s="246"/>
      <c r="D21" s="246"/>
      <c r="E21" s="246"/>
      <c r="F21" s="131" t="str">
        <f>IF(AND(F19&lt;F9,F20&lt;F8),"APROV.","REPROV")</f>
        <v>APROV.</v>
      </c>
      <c r="G21" s="80"/>
      <c r="N21" s="134">
        <v>2</v>
      </c>
      <c r="O21" s="249"/>
    </row>
    <row r="22" spans="1:15" ht="16.5">
      <c r="A22" s="80"/>
      <c r="B22" s="80"/>
      <c r="C22" s="80"/>
      <c r="D22" s="80"/>
      <c r="E22" s="80"/>
      <c r="F22" s="80"/>
      <c r="G22" s="80"/>
      <c r="K22" s="87" t="s">
        <v>231</v>
      </c>
      <c r="L22" s="129">
        <f>(F11*(COS(RADIANS(F13))))/(F10*(B25*0.1))</f>
        <v>0.96291080580042965</v>
      </c>
      <c r="M22" s="87" t="s">
        <v>52</v>
      </c>
      <c r="N22" s="134">
        <v>3</v>
      </c>
      <c r="O22" s="134">
        <v>2</v>
      </c>
    </row>
    <row r="23" spans="1:15">
      <c r="A23" s="132" t="s">
        <v>236</v>
      </c>
      <c r="B23" s="133">
        <f>IF(F14="a&gt;15",1,LOOKUP(F14,N20:N27,O22:O29))</f>
        <v>1.7</v>
      </c>
      <c r="C23" s="134"/>
      <c r="D23" s="136"/>
      <c r="L23" s="129"/>
      <c r="N23" s="134">
        <v>4</v>
      </c>
      <c r="O23" s="134">
        <v>1.7</v>
      </c>
    </row>
    <row r="24" spans="1:15">
      <c r="A24" s="132" t="s">
        <v>234</v>
      </c>
      <c r="B24" s="134">
        <f>0.25*F15*B23</f>
        <v>8.7422500000000003</v>
      </c>
      <c r="C24" s="134"/>
      <c r="D24" s="136"/>
      <c r="N24" s="134">
        <v>5</v>
      </c>
      <c r="O24" s="134">
        <v>1.55</v>
      </c>
    </row>
    <row r="25" spans="1:15">
      <c r="A25" s="134" t="s">
        <v>240</v>
      </c>
      <c r="B25" s="134">
        <f>(F15*B24)/((F15*(SIN(RADIANS(F13))^2))+(B24*(COS(RADIANS(F13))^2)))</f>
        <v>18.012985357198829</v>
      </c>
      <c r="C25" s="134"/>
      <c r="D25" s="136"/>
      <c r="N25" s="134">
        <v>7.5</v>
      </c>
      <c r="O25" s="134">
        <v>1.4</v>
      </c>
    </row>
    <row r="26" spans="1:15" ht="16.5">
      <c r="A26" s="132" t="s">
        <v>233</v>
      </c>
      <c r="B26" s="134">
        <f>IF(F12="DICOT.",(0.1*F15),(0.12*F15))</f>
        <v>2.0569999999999999</v>
      </c>
      <c r="C26" s="134"/>
      <c r="D26" s="136"/>
      <c r="H26" s="80" t="s">
        <v>242</v>
      </c>
      <c r="N26" s="134">
        <v>10</v>
      </c>
      <c r="O26" s="134">
        <v>1.3</v>
      </c>
    </row>
    <row r="27" spans="1:15">
      <c r="A27" s="134"/>
      <c r="B27" s="134"/>
      <c r="C27" s="134"/>
      <c r="D27" s="136"/>
      <c r="N27" s="134">
        <v>15</v>
      </c>
      <c r="O27" s="134">
        <v>1.1499999999999999</v>
      </c>
    </row>
    <row r="28" spans="1:15">
      <c r="A28" s="134"/>
      <c r="B28" s="134"/>
      <c r="C28" s="134"/>
      <c r="D28" s="136"/>
      <c r="K28" s="87" t="s">
        <v>231</v>
      </c>
      <c r="L28" s="129">
        <f>(F11*(COS(RADIANS(F13))))/(F10*(B26*0.1))</f>
        <v>8.432133322883649</v>
      </c>
      <c r="M28" s="87" t="s">
        <v>52</v>
      </c>
      <c r="N28" s="135" t="s">
        <v>237</v>
      </c>
      <c r="O28" s="134">
        <v>1.1000000000000001</v>
      </c>
    </row>
    <row r="29" spans="1:15">
      <c r="A29" s="134"/>
      <c r="B29" s="134"/>
      <c r="C29" s="134"/>
      <c r="D29" s="136"/>
      <c r="O29" s="134">
        <v>1</v>
      </c>
    </row>
    <row r="30" spans="1:15">
      <c r="A30" s="134"/>
      <c r="B30" s="134"/>
      <c r="C30" s="134"/>
      <c r="D30" s="136"/>
      <c r="O30" s="134">
        <v>1</v>
      </c>
    </row>
    <row r="31" spans="1:15">
      <c r="A31" s="132"/>
      <c r="B31" s="134"/>
      <c r="C31" s="134"/>
    </row>
    <row r="32" spans="1:15">
      <c r="A32" s="134"/>
      <c r="B32" s="134"/>
      <c r="C32" s="134"/>
    </row>
  </sheetData>
  <mergeCells count="15">
    <mergeCell ref="B7:E7"/>
    <mergeCell ref="A3:O3"/>
    <mergeCell ref="O19:O21"/>
    <mergeCell ref="N17:N19"/>
    <mergeCell ref="B13:E13"/>
    <mergeCell ref="B14:E14"/>
    <mergeCell ref="B15:E15"/>
    <mergeCell ref="B19:E19"/>
    <mergeCell ref="B8:E8"/>
    <mergeCell ref="B9:E9"/>
    <mergeCell ref="B10:E10"/>
    <mergeCell ref="B11:E11"/>
    <mergeCell ref="B12:E12"/>
    <mergeCell ref="B20:E20"/>
    <mergeCell ref="B21:E21"/>
  </mergeCells>
  <conditionalFormatting sqref="F21">
    <cfRule type="containsText" dxfId="7" priority="2" operator="containsText" text="RE">
      <formula>NOT(ISERROR(SEARCH("RE",F21)))</formula>
    </cfRule>
  </conditionalFormatting>
  <dataValidations count="2">
    <dataValidation type="list" allowBlank="1" showInputMessage="1" showErrorMessage="1" sqref="F12">
      <formula1>"DICOT.,CONÍF."</formula1>
    </dataValidation>
    <dataValidation type="list" allowBlank="1" showInputMessage="1" showErrorMessage="1" sqref="F14">
      <formula1>"1,2,3,4,5,7.5,10,15,a&gt;15"</formula1>
    </dataValidation>
  </dataValidations>
  <pageMargins left="0.51181102362204722" right="0.51181102362204722" top="0.78740157480314965" bottom="0.78740157480314965" header="0.31496062992125984" footer="0.31496062992125984"/>
  <pageSetup paperSize="9" orientation="landscape" horizontalDpi="4294967293" verticalDpi="300" r:id="rId1"/>
  <headerFooter>
    <oddHeader xml:space="preserve">&amp;L&amp;G&amp;R&amp;"Impact,Normal"&amp;48&amp;K00-024JLWO
</oddHeader>
    <oddFooter>&amp;L&amp;Z&amp;F&amp;RImpresso em &amp;D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3:O30"/>
  <sheetViews>
    <sheetView showGridLines="0" view="pageLayout" topLeftCell="A8" workbookViewId="0">
      <selection activeCell="A4" sqref="A4"/>
    </sheetView>
  </sheetViews>
  <sheetFormatPr defaultRowHeight="15"/>
  <cols>
    <col min="1" max="10" width="9.140625" style="87"/>
    <col min="11" max="11" width="1.5703125" style="87" customWidth="1"/>
    <col min="12" max="16384" width="9.140625" style="87"/>
  </cols>
  <sheetData>
    <row r="3" spans="1:15" ht="18">
      <c r="A3" s="247" t="s">
        <v>270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ht="16.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5" ht="16.5">
      <c r="A5" s="146" t="s">
        <v>60</v>
      </c>
      <c r="B5" s="128"/>
      <c r="C5" s="128"/>
      <c r="D5" s="128"/>
      <c r="E5" s="128"/>
      <c r="F5" s="128"/>
      <c r="G5" s="80"/>
      <c r="H5" s="80"/>
      <c r="I5" s="80"/>
      <c r="J5" s="80"/>
      <c r="K5" s="80"/>
      <c r="L5" s="80"/>
      <c r="M5" s="80"/>
      <c r="N5" s="80"/>
    </row>
    <row r="6" spans="1:15" ht="16.5">
      <c r="A6" s="148"/>
      <c r="B6" s="114"/>
      <c r="C6" s="114"/>
      <c r="D6" s="114"/>
      <c r="E6" s="114"/>
      <c r="F6" s="114"/>
      <c r="G6" s="80"/>
      <c r="H6" s="80"/>
      <c r="I6" s="80"/>
      <c r="J6" s="80"/>
      <c r="K6" s="80"/>
      <c r="L6" s="80"/>
      <c r="M6" s="80"/>
      <c r="N6" s="80"/>
    </row>
    <row r="7" spans="1:15" ht="38.25">
      <c r="A7" s="102">
        <v>1</v>
      </c>
      <c r="B7" s="251" t="s">
        <v>260</v>
      </c>
      <c r="C7" s="252"/>
      <c r="D7" s="252"/>
      <c r="E7" s="253"/>
      <c r="F7" s="152" t="s">
        <v>265</v>
      </c>
      <c r="G7" s="80"/>
      <c r="H7" s="80"/>
      <c r="I7" s="80"/>
      <c r="J7" s="80"/>
      <c r="K7" s="80"/>
      <c r="L7" s="80"/>
      <c r="M7" s="80"/>
      <c r="N7" s="80"/>
    </row>
    <row r="8" spans="1:15" ht="16.5">
      <c r="A8" s="102">
        <v>2</v>
      </c>
      <c r="B8" s="246" t="s">
        <v>225</v>
      </c>
      <c r="C8" s="246"/>
      <c r="D8" s="246"/>
      <c r="E8" s="246"/>
      <c r="F8" s="150">
        <v>12</v>
      </c>
      <c r="G8" s="80" t="s">
        <v>52</v>
      </c>
      <c r="H8" s="80"/>
      <c r="I8" s="80"/>
      <c r="J8" s="80"/>
      <c r="K8" s="80"/>
      <c r="L8" s="80"/>
      <c r="M8" s="80"/>
      <c r="N8" s="80"/>
    </row>
    <row r="9" spans="1:15" ht="16.5">
      <c r="A9" s="102">
        <v>3</v>
      </c>
      <c r="B9" s="246" t="s">
        <v>224</v>
      </c>
      <c r="C9" s="246"/>
      <c r="D9" s="246"/>
      <c r="E9" s="246"/>
      <c r="F9" s="141">
        <v>3.6</v>
      </c>
      <c r="G9" s="80" t="s">
        <v>52</v>
      </c>
      <c r="H9" s="80"/>
      <c r="I9" s="80"/>
      <c r="J9" s="80"/>
      <c r="K9" s="80"/>
      <c r="L9" s="80"/>
      <c r="M9" s="80"/>
      <c r="N9" s="80"/>
    </row>
    <row r="10" spans="1:15" ht="16.5">
      <c r="A10" s="102">
        <v>4</v>
      </c>
      <c r="B10" s="246" t="s">
        <v>232</v>
      </c>
      <c r="C10" s="246"/>
      <c r="D10" s="246"/>
      <c r="E10" s="246"/>
      <c r="F10" s="142">
        <v>6</v>
      </c>
      <c r="G10" s="80" t="s">
        <v>52</v>
      </c>
      <c r="H10" s="80"/>
      <c r="I10" s="80"/>
      <c r="J10" s="80"/>
      <c r="K10" s="80"/>
      <c r="L10" s="80"/>
      <c r="M10" s="80"/>
      <c r="N10" s="80"/>
    </row>
    <row r="11" spans="1:15" ht="16.5">
      <c r="A11" s="102">
        <v>5</v>
      </c>
      <c r="B11" s="246" t="s">
        <v>222</v>
      </c>
      <c r="C11" s="246"/>
      <c r="D11" s="246"/>
      <c r="E11" s="246"/>
      <c r="F11" s="142">
        <v>19.05</v>
      </c>
      <c r="G11" s="80" t="s">
        <v>43</v>
      </c>
      <c r="H11" s="80"/>
      <c r="I11" s="80"/>
      <c r="J11" s="80"/>
      <c r="K11" s="80"/>
      <c r="L11" s="80"/>
      <c r="M11" s="80"/>
      <c r="N11" s="80"/>
    </row>
    <row r="12" spans="1:15" ht="16.5">
      <c r="A12" s="102">
        <v>6</v>
      </c>
      <c r="B12" s="246" t="s">
        <v>20</v>
      </c>
      <c r="C12" s="246"/>
      <c r="D12" s="246"/>
      <c r="E12" s="246"/>
      <c r="F12" s="142" t="s">
        <v>229</v>
      </c>
      <c r="G12" s="80"/>
      <c r="H12" s="80"/>
      <c r="I12" s="80"/>
      <c r="J12" s="80"/>
      <c r="K12" s="80"/>
      <c r="L12" s="80"/>
      <c r="M12" s="80"/>
      <c r="N12" s="80"/>
    </row>
    <row r="13" spans="1:15" ht="16.5">
      <c r="A13" s="102">
        <v>7</v>
      </c>
      <c r="B13" s="246" t="s">
        <v>230</v>
      </c>
      <c r="C13" s="246"/>
      <c r="D13" s="246"/>
      <c r="E13" s="246"/>
      <c r="F13" s="142">
        <v>55.6</v>
      </c>
      <c r="G13" s="80" t="s">
        <v>223</v>
      </c>
      <c r="H13" s="80"/>
      <c r="I13" s="80"/>
      <c r="J13" s="80"/>
      <c r="K13" s="80"/>
      <c r="L13" s="80"/>
      <c r="M13" s="80"/>
      <c r="N13" s="80"/>
    </row>
    <row r="14" spans="1:15" ht="16.5">
      <c r="A14" s="102">
        <v>8</v>
      </c>
      <c r="B14" s="246" t="s">
        <v>235</v>
      </c>
      <c r="C14" s="246"/>
      <c r="D14" s="246"/>
      <c r="E14" s="246"/>
      <c r="F14" s="142">
        <v>2</v>
      </c>
      <c r="G14" s="80"/>
      <c r="H14" s="80"/>
      <c r="I14" s="80"/>
      <c r="J14" s="80"/>
      <c r="K14" s="80"/>
      <c r="L14" s="80"/>
      <c r="M14" s="80"/>
      <c r="N14" s="80"/>
    </row>
    <row r="15" spans="1:15" ht="16.5">
      <c r="A15" s="102">
        <v>9</v>
      </c>
      <c r="B15" s="246" t="s">
        <v>228</v>
      </c>
      <c r="C15" s="246"/>
      <c r="D15" s="246"/>
      <c r="E15" s="246"/>
      <c r="F15" s="142">
        <v>20.57</v>
      </c>
      <c r="G15" s="80" t="s">
        <v>118</v>
      </c>
      <c r="I15" s="80"/>
      <c r="J15" s="80"/>
      <c r="K15" s="80"/>
      <c r="L15" s="80"/>
      <c r="M15" s="80"/>
      <c r="N15" s="80"/>
    </row>
    <row r="16" spans="1:15" ht="16.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N16" s="250" t="s">
        <v>238</v>
      </c>
    </row>
    <row r="17" spans="1:15" ht="16.5" customHeight="1">
      <c r="A17" s="146" t="s">
        <v>59</v>
      </c>
      <c r="B17" s="128"/>
      <c r="C17" s="128"/>
      <c r="D17" s="128"/>
      <c r="E17" s="128"/>
      <c r="F17" s="128"/>
      <c r="G17" s="80"/>
      <c r="H17" s="80"/>
      <c r="I17" s="80"/>
      <c r="J17" s="80"/>
      <c r="K17" s="80"/>
      <c r="L17" s="80"/>
      <c r="N17" s="250"/>
    </row>
    <row r="18" spans="1:15" ht="16.5">
      <c r="A18" s="126"/>
      <c r="B18" s="80"/>
      <c r="C18" s="80"/>
      <c r="D18" s="80"/>
      <c r="E18" s="80"/>
      <c r="F18" s="80"/>
      <c r="G18" s="80"/>
      <c r="H18" s="80" t="s">
        <v>241</v>
      </c>
      <c r="I18" s="80"/>
      <c r="J18" s="80"/>
      <c r="K18" s="80"/>
      <c r="L18" s="80"/>
      <c r="N18" s="250"/>
      <c r="O18" s="249" t="s">
        <v>239</v>
      </c>
    </row>
    <row r="19" spans="1:15" ht="16.5">
      <c r="A19" s="102">
        <v>10</v>
      </c>
      <c r="B19" s="246" t="s">
        <v>227</v>
      </c>
      <c r="C19" s="246"/>
      <c r="D19" s="246"/>
      <c r="E19" s="246"/>
      <c r="F19" s="130">
        <f>L21</f>
        <v>1.6752601650523515</v>
      </c>
      <c r="G19" s="80" t="s">
        <v>52</v>
      </c>
      <c r="N19" s="134">
        <v>1</v>
      </c>
      <c r="O19" s="249"/>
    </row>
    <row r="20" spans="1:15" ht="16.5">
      <c r="A20" s="102">
        <v>11</v>
      </c>
      <c r="B20" s="246" t="s">
        <v>226</v>
      </c>
      <c r="C20" s="246"/>
      <c r="D20" s="246"/>
      <c r="E20" s="246"/>
      <c r="F20" s="130">
        <f>L27</f>
        <v>8.7203220023051937</v>
      </c>
      <c r="G20" s="80" t="s">
        <v>52</v>
      </c>
      <c r="N20" s="134">
        <v>2</v>
      </c>
      <c r="O20" s="249"/>
    </row>
    <row r="21" spans="1:15" ht="16.5">
      <c r="A21" s="102">
        <v>12</v>
      </c>
      <c r="B21" s="246" t="s">
        <v>112</v>
      </c>
      <c r="C21" s="246"/>
      <c r="D21" s="246"/>
      <c r="E21" s="246"/>
      <c r="F21" s="131" t="str">
        <f>IF(AND(F19&lt;F9,F20&lt;F8),"APROV.","REPROV")</f>
        <v>APROV.</v>
      </c>
      <c r="G21" s="80"/>
      <c r="K21" s="87" t="s">
        <v>231</v>
      </c>
      <c r="L21" s="129">
        <f>(F11*(COS(RADIANS(F13))))/(F10*(B25*0.1))</f>
        <v>1.6752601650523515</v>
      </c>
      <c r="M21" s="87" t="s">
        <v>52</v>
      </c>
      <c r="N21" s="134">
        <v>3</v>
      </c>
      <c r="O21" s="134">
        <v>2</v>
      </c>
    </row>
    <row r="22" spans="1:15" ht="16.5">
      <c r="A22" s="80"/>
      <c r="B22" s="80"/>
      <c r="C22" s="80"/>
      <c r="D22" s="80"/>
      <c r="E22" s="80"/>
      <c r="F22" s="80"/>
      <c r="G22" s="80"/>
      <c r="L22" s="129"/>
      <c r="N22" s="134">
        <v>4</v>
      </c>
      <c r="O22" s="134">
        <v>1.7</v>
      </c>
    </row>
    <row r="23" spans="1:15">
      <c r="A23" s="132" t="s">
        <v>236</v>
      </c>
      <c r="B23" s="133">
        <f>IF(F14="a&gt;15",1,LOOKUP(F14,N19:N26,O21:O28))</f>
        <v>1.7</v>
      </c>
      <c r="C23" s="134"/>
      <c r="D23" s="136"/>
      <c r="N23" s="134">
        <v>5</v>
      </c>
      <c r="O23" s="134">
        <v>1.55</v>
      </c>
    </row>
    <row r="24" spans="1:15">
      <c r="A24" s="132" t="s">
        <v>234</v>
      </c>
      <c r="B24" s="134">
        <f>0.25*F15*B23</f>
        <v>8.7422500000000003</v>
      </c>
      <c r="C24" s="134"/>
      <c r="D24" s="136"/>
      <c r="N24" s="134">
        <v>7.5</v>
      </c>
      <c r="O24" s="134">
        <v>1.4</v>
      </c>
    </row>
    <row r="25" spans="1:15" ht="16.5">
      <c r="A25" s="134" t="s">
        <v>240</v>
      </c>
      <c r="B25" s="134">
        <f>(F15*B24)/((F15*(SIN(RADIANS(F13))^2))+(B24*(COS(RADIANS(F13))^2)))</f>
        <v>10.707412933788246</v>
      </c>
      <c r="C25" s="134"/>
      <c r="D25" s="136"/>
      <c r="H25" s="80" t="s">
        <v>242</v>
      </c>
      <c r="N25" s="134">
        <v>10</v>
      </c>
      <c r="O25" s="134">
        <v>1.3</v>
      </c>
    </row>
    <row r="26" spans="1:15">
      <c r="A26" s="132" t="s">
        <v>233</v>
      </c>
      <c r="B26" s="134">
        <f>IF(F12="DICOT.",(0.1*F15),(0.12*F15))</f>
        <v>2.0569999999999999</v>
      </c>
      <c r="C26" s="134"/>
      <c r="D26" s="136"/>
      <c r="N26" s="134">
        <v>15</v>
      </c>
      <c r="O26" s="134">
        <v>1.1499999999999999</v>
      </c>
    </row>
    <row r="27" spans="1:15" ht="15" customHeight="1">
      <c r="A27" s="248" t="s">
        <v>264</v>
      </c>
      <c r="B27" s="248"/>
      <c r="C27" s="248"/>
      <c r="D27" s="248"/>
      <c r="E27" s="248"/>
      <c r="F27" s="248"/>
      <c r="G27" s="151"/>
      <c r="K27" s="87" t="s">
        <v>231</v>
      </c>
      <c r="L27" s="129">
        <f>(F11*(COS(RADIANS(F13))))/(F10*(B26*0.1))</f>
        <v>8.7203220023051937</v>
      </c>
      <c r="M27" s="87" t="s">
        <v>52</v>
      </c>
      <c r="N27" s="135" t="s">
        <v>237</v>
      </c>
      <c r="O27" s="134">
        <v>1.1000000000000001</v>
      </c>
    </row>
    <row r="28" spans="1:15">
      <c r="A28" s="248"/>
      <c r="B28" s="248"/>
      <c r="C28" s="248"/>
      <c r="D28" s="248"/>
      <c r="E28" s="248"/>
      <c r="F28" s="248"/>
      <c r="G28" s="151"/>
      <c r="O28" s="134">
        <v>1</v>
      </c>
    </row>
    <row r="29" spans="1:15">
      <c r="A29" s="248"/>
      <c r="B29" s="248"/>
      <c r="C29" s="248"/>
      <c r="D29" s="248"/>
      <c r="E29" s="248"/>
      <c r="F29" s="248"/>
      <c r="G29" s="151"/>
    </row>
    <row r="30" spans="1:15">
      <c r="A30" s="134"/>
      <c r="B30" s="134"/>
      <c r="C30" s="134"/>
    </row>
  </sheetData>
  <mergeCells count="16">
    <mergeCell ref="A27:F29"/>
    <mergeCell ref="O18:O20"/>
    <mergeCell ref="B20:E20"/>
    <mergeCell ref="B21:E21"/>
    <mergeCell ref="B12:E12"/>
    <mergeCell ref="B13:E13"/>
    <mergeCell ref="B14:E14"/>
    <mergeCell ref="B15:E15"/>
    <mergeCell ref="N16:N18"/>
    <mergeCell ref="B19:E19"/>
    <mergeCell ref="B11:E11"/>
    <mergeCell ref="A3:O3"/>
    <mergeCell ref="B7:E7"/>
    <mergeCell ref="B8:E8"/>
    <mergeCell ref="B9:E9"/>
    <mergeCell ref="B10:E10"/>
  </mergeCells>
  <conditionalFormatting sqref="F21">
    <cfRule type="containsText" dxfId="6" priority="1" operator="containsText" text="RE">
      <formula>NOT(ISERROR(SEARCH("RE",F21)))</formula>
    </cfRule>
  </conditionalFormatting>
  <dataValidations count="2">
    <dataValidation type="list" allowBlank="1" showInputMessage="1" showErrorMessage="1" sqref="F14">
      <formula1>"1,2,3,4,5,7.5,10,15,a&gt;15"</formula1>
    </dataValidation>
    <dataValidation type="list" allowBlank="1" showInputMessage="1" showErrorMessage="1" sqref="F12">
      <formula1>"DICOT.,CONÍF."</formula1>
    </dataValidation>
  </dataValidations>
  <pageMargins left="0.51181102362204722" right="0.51181102362204722" top="0.78740157480314965" bottom="0.78740157480314965" header="0.31496062992125984" footer="0.31496062992125984"/>
  <pageSetup paperSize="9" orientation="landscape" horizontalDpi="4294967293" verticalDpi="300" r:id="rId1"/>
  <headerFooter>
    <oddHeader xml:space="preserve">&amp;L&amp;G&amp;R&amp;"Impact,Normal"&amp;48&amp;K00-024JLWO
</oddHeader>
    <oddFooter>&amp;L&amp;Z&amp;F&amp;RImpresso em &amp;D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3:O30"/>
  <sheetViews>
    <sheetView showGridLines="0" view="pageLayout" workbookViewId="0"/>
  </sheetViews>
  <sheetFormatPr defaultRowHeight="15"/>
  <cols>
    <col min="1" max="10" width="9.140625" style="87"/>
    <col min="11" max="11" width="1.5703125" style="87" customWidth="1"/>
    <col min="12" max="16384" width="9.140625" style="87"/>
  </cols>
  <sheetData>
    <row r="3" spans="1:15" ht="18">
      <c r="A3" s="247" t="s">
        <v>271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ht="16.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5" ht="16.5">
      <c r="A5" s="146" t="s">
        <v>60</v>
      </c>
      <c r="B5" s="128"/>
      <c r="C5" s="128"/>
      <c r="D5" s="128"/>
      <c r="E5" s="128"/>
      <c r="F5" s="128"/>
      <c r="G5" s="80"/>
      <c r="H5" s="80"/>
      <c r="I5" s="80"/>
      <c r="J5" s="80"/>
      <c r="K5" s="80"/>
      <c r="L5" s="80"/>
      <c r="M5" s="80"/>
      <c r="N5" s="80"/>
    </row>
    <row r="6" spans="1:15" ht="16.5">
      <c r="A6" s="148"/>
      <c r="B6" s="114"/>
      <c r="C6" s="114"/>
      <c r="D6" s="114"/>
      <c r="E6" s="114"/>
      <c r="F6" s="114"/>
      <c r="G6" s="80"/>
      <c r="H6" s="80"/>
      <c r="I6" s="80"/>
      <c r="J6" s="80"/>
      <c r="K6" s="80"/>
      <c r="L6" s="80"/>
      <c r="M6" s="80"/>
      <c r="N6" s="80"/>
    </row>
    <row r="7" spans="1:15" ht="16.5">
      <c r="A7" s="102">
        <v>1</v>
      </c>
      <c r="B7" s="251" t="s">
        <v>260</v>
      </c>
      <c r="C7" s="252"/>
      <c r="D7" s="252"/>
      <c r="E7" s="253"/>
      <c r="F7" s="153">
        <v>59</v>
      </c>
      <c r="G7" s="80"/>
      <c r="H7" s="80"/>
      <c r="I7" s="80"/>
      <c r="J7" s="80"/>
      <c r="K7" s="80"/>
      <c r="L7" s="80"/>
      <c r="M7" s="80"/>
      <c r="N7" s="80"/>
    </row>
    <row r="8" spans="1:15" ht="16.5">
      <c r="A8" s="102">
        <v>2</v>
      </c>
      <c r="B8" s="246" t="s">
        <v>225</v>
      </c>
      <c r="C8" s="246"/>
      <c r="D8" s="246"/>
      <c r="E8" s="246"/>
      <c r="F8" s="150">
        <v>12</v>
      </c>
      <c r="G8" s="80" t="s">
        <v>52</v>
      </c>
      <c r="H8" s="80"/>
      <c r="I8" s="80"/>
      <c r="J8" s="80"/>
      <c r="K8" s="80"/>
      <c r="L8" s="80"/>
      <c r="M8" s="80"/>
      <c r="N8" s="80"/>
    </row>
    <row r="9" spans="1:15" ht="16.5">
      <c r="A9" s="102">
        <v>3</v>
      </c>
      <c r="B9" s="246" t="s">
        <v>224</v>
      </c>
      <c r="C9" s="246"/>
      <c r="D9" s="246"/>
      <c r="E9" s="246"/>
      <c r="F9" s="141">
        <v>4.2</v>
      </c>
      <c r="G9" s="80" t="s">
        <v>52</v>
      </c>
      <c r="H9" s="80"/>
      <c r="I9" s="80"/>
      <c r="J9" s="80"/>
      <c r="K9" s="80"/>
      <c r="L9" s="80"/>
      <c r="M9" s="80"/>
      <c r="N9" s="80"/>
    </row>
    <row r="10" spans="1:15" ht="16.5">
      <c r="A10" s="102">
        <v>4</v>
      </c>
      <c r="B10" s="246" t="s">
        <v>232</v>
      </c>
      <c r="C10" s="246"/>
      <c r="D10" s="246"/>
      <c r="E10" s="246"/>
      <c r="F10" s="142">
        <v>6</v>
      </c>
      <c r="G10" s="80" t="s">
        <v>52</v>
      </c>
      <c r="H10" s="80"/>
      <c r="I10" s="80"/>
      <c r="J10" s="80"/>
      <c r="K10" s="80"/>
      <c r="L10" s="80"/>
      <c r="M10" s="80"/>
      <c r="N10" s="80"/>
    </row>
    <row r="11" spans="1:15" ht="16.5">
      <c r="A11" s="102">
        <v>5</v>
      </c>
      <c r="B11" s="246" t="s">
        <v>222</v>
      </c>
      <c r="C11" s="246"/>
      <c r="D11" s="246"/>
      <c r="E11" s="246"/>
      <c r="F11" s="142">
        <v>24.3</v>
      </c>
      <c r="G11" s="80" t="s">
        <v>43</v>
      </c>
      <c r="H11" s="80"/>
      <c r="I11" s="80"/>
      <c r="J11" s="80"/>
      <c r="K11" s="80"/>
      <c r="L11" s="80"/>
      <c r="M11" s="80"/>
      <c r="N11" s="80"/>
    </row>
    <row r="12" spans="1:15" ht="16.5">
      <c r="A12" s="102">
        <v>6</v>
      </c>
      <c r="B12" s="246" t="s">
        <v>20</v>
      </c>
      <c r="C12" s="246"/>
      <c r="D12" s="246"/>
      <c r="E12" s="246"/>
      <c r="F12" s="142" t="s">
        <v>229</v>
      </c>
      <c r="G12" s="80"/>
      <c r="H12" s="80"/>
      <c r="I12" s="80"/>
      <c r="J12" s="80"/>
      <c r="K12" s="80"/>
      <c r="L12" s="80"/>
      <c r="M12" s="80"/>
      <c r="N12" s="80"/>
    </row>
    <row r="13" spans="1:15" ht="16.5">
      <c r="A13" s="102">
        <v>7</v>
      </c>
      <c r="B13" s="246" t="s">
        <v>230</v>
      </c>
      <c r="C13" s="246"/>
      <c r="D13" s="246"/>
      <c r="E13" s="246"/>
      <c r="F13" s="142">
        <v>55.6</v>
      </c>
      <c r="G13" s="80" t="s">
        <v>223</v>
      </c>
      <c r="H13" s="80"/>
      <c r="I13" s="80"/>
      <c r="J13" s="80"/>
      <c r="K13" s="80"/>
      <c r="L13" s="80"/>
      <c r="M13" s="80"/>
      <c r="N13" s="80"/>
    </row>
    <row r="14" spans="1:15" ht="16.5">
      <c r="A14" s="102">
        <v>8</v>
      </c>
      <c r="B14" s="246" t="s">
        <v>235</v>
      </c>
      <c r="C14" s="246"/>
      <c r="D14" s="246"/>
      <c r="E14" s="246"/>
      <c r="F14" s="142">
        <v>2</v>
      </c>
      <c r="G14" s="80"/>
      <c r="H14" s="80"/>
      <c r="I14" s="80"/>
      <c r="J14" s="80"/>
      <c r="K14" s="80"/>
      <c r="L14" s="80"/>
      <c r="M14" s="80"/>
      <c r="N14" s="80"/>
    </row>
    <row r="15" spans="1:15" ht="16.5">
      <c r="A15" s="102">
        <v>9</v>
      </c>
      <c r="B15" s="246" t="s">
        <v>228</v>
      </c>
      <c r="C15" s="246"/>
      <c r="D15" s="246"/>
      <c r="E15" s="246"/>
      <c r="F15" s="142">
        <v>20.57</v>
      </c>
      <c r="G15" s="80" t="s">
        <v>118</v>
      </c>
      <c r="I15" s="80"/>
      <c r="J15" s="80"/>
      <c r="K15" s="80"/>
      <c r="L15" s="80"/>
      <c r="M15" s="80"/>
      <c r="N15" s="80"/>
    </row>
    <row r="16" spans="1:15" ht="16.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N16" s="80"/>
    </row>
    <row r="17" spans="1:15" ht="16.5" customHeight="1">
      <c r="A17" s="146" t="s">
        <v>59</v>
      </c>
      <c r="B17" s="128"/>
      <c r="C17" s="128"/>
      <c r="D17" s="128"/>
      <c r="E17" s="128"/>
      <c r="F17" s="128"/>
      <c r="G17" s="80"/>
      <c r="H17" s="80"/>
      <c r="I17" s="80"/>
      <c r="J17" s="80"/>
      <c r="K17" s="80"/>
      <c r="L17" s="80"/>
      <c r="N17" s="250" t="s">
        <v>238</v>
      </c>
    </row>
    <row r="18" spans="1:15" ht="16.5">
      <c r="A18" s="126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N18" s="250"/>
    </row>
    <row r="19" spans="1:15" ht="16.5">
      <c r="A19" s="102">
        <v>10</v>
      </c>
      <c r="B19" s="246" t="s">
        <v>227</v>
      </c>
      <c r="C19" s="246"/>
      <c r="D19" s="246"/>
      <c r="E19" s="246"/>
      <c r="F19" s="130">
        <f>L22</f>
        <v>2.1369460373108735</v>
      </c>
      <c r="G19" s="80" t="s">
        <v>52</v>
      </c>
      <c r="H19" s="80" t="s">
        <v>241</v>
      </c>
      <c r="I19" s="80"/>
      <c r="J19" s="80"/>
      <c r="K19" s="80"/>
      <c r="L19" s="80"/>
      <c r="N19" s="250"/>
      <c r="O19" s="249" t="s">
        <v>239</v>
      </c>
    </row>
    <row r="20" spans="1:15" ht="16.5">
      <c r="A20" s="102">
        <v>11</v>
      </c>
      <c r="B20" s="246" t="s">
        <v>226</v>
      </c>
      <c r="C20" s="246"/>
      <c r="D20" s="246"/>
      <c r="E20" s="246"/>
      <c r="F20" s="130">
        <f>L28</f>
        <v>11.123560349397176</v>
      </c>
      <c r="G20" s="80" t="s">
        <v>52</v>
      </c>
      <c r="N20" s="134">
        <v>1</v>
      </c>
      <c r="O20" s="249"/>
    </row>
    <row r="21" spans="1:15" ht="16.5">
      <c r="A21" s="102">
        <v>12</v>
      </c>
      <c r="B21" s="246" t="s">
        <v>112</v>
      </c>
      <c r="C21" s="246"/>
      <c r="D21" s="246"/>
      <c r="E21" s="246"/>
      <c r="F21" s="131" t="str">
        <f>IF(AND(F19&lt;F9,F20&lt;F8),"APROV.","REPROV")</f>
        <v>APROV.</v>
      </c>
      <c r="G21" s="80"/>
      <c r="N21" s="134">
        <v>2</v>
      </c>
      <c r="O21" s="249"/>
    </row>
    <row r="22" spans="1:15" ht="16.5">
      <c r="A22" s="80"/>
      <c r="B22" s="80"/>
      <c r="C22" s="80"/>
      <c r="D22" s="80"/>
      <c r="E22" s="80"/>
      <c r="F22" s="80"/>
      <c r="G22" s="80"/>
      <c r="K22" s="87" t="s">
        <v>231</v>
      </c>
      <c r="L22" s="129">
        <f>(F11*(COS(RADIANS(F13))))/(F10*(B25*0.1))</f>
        <v>2.1369460373108735</v>
      </c>
      <c r="M22" s="87" t="s">
        <v>52</v>
      </c>
      <c r="N22" s="134">
        <v>3</v>
      </c>
      <c r="O22" s="134">
        <v>2</v>
      </c>
    </row>
    <row r="23" spans="1:15">
      <c r="A23" s="132" t="s">
        <v>236</v>
      </c>
      <c r="B23" s="133">
        <f>IF(F14="a&gt;15",1,LOOKUP(F14,N20:N27,O22:O29))</f>
        <v>1.7</v>
      </c>
      <c r="C23" s="134"/>
      <c r="D23" s="136"/>
      <c r="L23" s="129"/>
      <c r="N23" s="134">
        <v>4</v>
      </c>
      <c r="O23" s="134">
        <v>1.7</v>
      </c>
    </row>
    <row r="24" spans="1:15">
      <c r="A24" s="132" t="s">
        <v>234</v>
      </c>
      <c r="B24" s="134">
        <f>0.25*F15*B23</f>
        <v>8.7422500000000003</v>
      </c>
      <c r="C24" s="134"/>
      <c r="D24" s="136"/>
      <c r="N24" s="134">
        <v>5</v>
      </c>
      <c r="O24" s="134">
        <v>1.55</v>
      </c>
    </row>
    <row r="25" spans="1:15">
      <c r="A25" s="134" t="s">
        <v>240</v>
      </c>
      <c r="B25" s="134">
        <f>(F15*B24)/((F15*(SIN(RADIANS(F13))^2))+(B24*(COS(RADIANS(F13))^2)))</f>
        <v>10.707412933788246</v>
      </c>
      <c r="C25" s="134"/>
      <c r="D25" s="136"/>
      <c r="N25" s="134">
        <v>7.5</v>
      </c>
      <c r="O25" s="134">
        <v>1.4</v>
      </c>
    </row>
    <row r="26" spans="1:15" ht="16.5">
      <c r="A26" s="132" t="s">
        <v>233</v>
      </c>
      <c r="B26" s="134">
        <f>IF(F12="DICOT.",(0.1*F15),(0.12*F15))</f>
        <v>2.0569999999999999</v>
      </c>
      <c r="C26" s="134"/>
      <c r="D26" s="136"/>
      <c r="H26" s="80" t="s">
        <v>242</v>
      </c>
      <c r="N26" s="134">
        <v>10</v>
      </c>
      <c r="O26" s="134">
        <v>1.3</v>
      </c>
    </row>
    <row r="27" spans="1:15" ht="15" customHeight="1">
      <c r="A27" s="248" t="s">
        <v>266</v>
      </c>
      <c r="B27" s="248"/>
      <c r="C27" s="248"/>
      <c r="D27" s="248"/>
      <c r="E27" s="248"/>
      <c r="F27" s="248"/>
      <c r="G27" s="151"/>
      <c r="N27" s="134">
        <v>15</v>
      </c>
      <c r="O27" s="134">
        <v>1.1499999999999999</v>
      </c>
    </row>
    <row r="28" spans="1:15">
      <c r="A28" s="248"/>
      <c r="B28" s="248"/>
      <c r="C28" s="248"/>
      <c r="D28" s="248"/>
      <c r="E28" s="248"/>
      <c r="F28" s="248"/>
      <c r="G28" s="151"/>
      <c r="K28" s="87" t="s">
        <v>231</v>
      </c>
      <c r="L28" s="129">
        <f>(F11*(COS(RADIANS(F13))))/(F10*(B26*0.1))</f>
        <v>11.123560349397176</v>
      </c>
      <c r="M28" s="87" t="s">
        <v>52</v>
      </c>
      <c r="N28" s="135" t="s">
        <v>237</v>
      </c>
      <c r="O28" s="134">
        <v>1.1000000000000001</v>
      </c>
    </row>
    <row r="29" spans="1:15">
      <c r="A29" s="248"/>
      <c r="B29" s="248"/>
      <c r="C29" s="248"/>
      <c r="D29" s="248"/>
      <c r="E29" s="248"/>
      <c r="F29" s="248"/>
      <c r="G29" s="151"/>
      <c r="O29" s="134">
        <v>1</v>
      </c>
    </row>
    <row r="30" spans="1:15">
      <c r="A30" s="248"/>
      <c r="B30" s="248"/>
      <c r="C30" s="248"/>
      <c r="D30" s="248"/>
      <c r="E30" s="248"/>
      <c r="F30" s="248"/>
      <c r="O30" s="134">
        <v>1</v>
      </c>
    </row>
  </sheetData>
  <mergeCells count="16">
    <mergeCell ref="O19:O21"/>
    <mergeCell ref="B20:E20"/>
    <mergeCell ref="B21:E21"/>
    <mergeCell ref="A27:F30"/>
    <mergeCell ref="B12:E12"/>
    <mergeCell ref="B13:E13"/>
    <mergeCell ref="B14:E14"/>
    <mergeCell ref="B15:E15"/>
    <mergeCell ref="N17:N19"/>
    <mergeCell ref="B19:E19"/>
    <mergeCell ref="B11:E11"/>
    <mergeCell ref="A3:O3"/>
    <mergeCell ref="B7:E7"/>
    <mergeCell ref="B8:E8"/>
    <mergeCell ref="B9:E9"/>
    <mergeCell ref="B10:E10"/>
  </mergeCells>
  <conditionalFormatting sqref="F21">
    <cfRule type="containsText" dxfId="5" priority="1" operator="containsText" text="RE">
      <formula>NOT(ISERROR(SEARCH("RE",F21)))</formula>
    </cfRule>
  </conditionalFormatting>
  <dataValidations disablePrompts="1" count="2">
    <dataValidation type="list" allowBlank="1" showInputMessage="1" showErrorMessage="1" sqref="F12">
      <formula1>"DICOT.,CONÍF."</formula1>
    </dataValidation>
    <dataValidation type="list" allowBlank="1" showInputMessage="1" showErrorMessage="1" sqref="F14">
      <formula1>"1,2,3,4,5,7.5,10,15,a&gt;15"</formula1>
    </dataValidation>
  </dataValidations>
  <pageMargins left="0.51181102362204722" right="0.51181102362204722" top="0.78740157480314965" bottom="0.78740157480314965" header="0.31496062992125984" footer="0.31496062992125984"/>
  <pageSetup paperSize="9" orientation="landscape" horizontalDpi="4294967293" verticalDpi="300" r:id="rId1"/>
  <headerFooter>
    <oddHeader xml:space="preserve">&amp;L&amp;G&amp;R&amp;"Impact,Normal"&amp;48&amp;K00-024JLWO
</oddHeader>
    <oddFooter>&amp;L&amp;Z&amp;F&amp;RImpresso em &amp;D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0"/>
  <sheetViews>
    <sheetView showGridLines="0" view="pageLayout" topLeftCell="A10" workbookViewId="0">
      <selection activeCell="A3" sqref="A3:O3"/>
    </sheetView>
  </sheetViews>
  <sheetFormatPr defaultRowHeight="15"/>
  <cols>
    <col min="1" max="10" width="9.140625" style="87"/>
    <col min="11" max="11" width="1.5703125" style="87" customWidth="1"/>
    <col min="12" max="16384" width="9.140625" style="87"/>
  </cols>
  <sheetData>
    <row r="1" spans="1:15" ht="18">
      <c r="H1" s="138"/>
      <c r="I1" s="138"/>
      <c r="J1" s="138"/>
      <c r="K1" s="138"/>
      <c r="L1" s="138"/>
      <c r="M1" s="138"/>
      <c r="N1" s="138"/>
      <c r="O1" s="17"/>
    </row>
    <row r="3" spans="1:15" ht="18">
      <c r="A3" s="247" t="s">
        <v>256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ht="15" customHeight="1"/>
    <row r="5" spans="1:15" ht="16.5">
      <c r="A5" s="254" t="s">
        <v>60</v>
      </c>
      <c r="B5" s="254"/>
      <c r="C5" s="254"/>
      <c r="D5" s="254"/>
      <c r="E5" s="254"/>
      <c r="F5" s="254"/>
      <c r="G5" s="254"/>
    </row>
    <row r="6" spans="1:15" ht="16.5">
      <c r="A6" s="126"/>
      <c r="B6" s="80"/>
      <c r="C6" s="80"/>
      <c r="D6" s="80"/>
      <c r="E6" s="80"/>
      <c r="F6" s="80"/>
      <c r="G6" s="80"/>
    </row>
    <row r="7" spans="1:15" ht="16.5">
      <c r="A7" s="102">
        <v>1</v>
      </c>
      <c r="B7" s="246" t="s">
        <v>253</v>
      </c>
      <c r="C7" s="246"/>
      <c r="D7" s="246"/>
      <c r="E7" s="246"/>
      <c r="F7" s="246"/>
      <c r="G7" s="140">
        <v>7</v>
      </c>
      <c r="H7" s="17" t="s">
        <v>52</v>
      </c>
    </row>
    <row r="8" spans="1:15" ht="16.5">
      <c r="A8" s="102">
        <v>2</v>
      </c>
      <c r="B8" s="246" t="s">
        <v>254</v>
      </c>
      <c r="C8" s="246"/>
      <c r="D8" s="246"/>
      <c r="E8" s="246"/>
      <c r="F8" s="246"/>
      <c r="G8" s="140">
        <v>18</v>
      </c>
      <c r="H8" s="17" t="s">
        <v>52</v>
      </c>
    </row>
    <row r="9" spans="1:15" ht="16.5">
      <c r="A9" s="102">
        <v>3</v>
      </c>
      <c r="B9" s="246" t="s">
        <v>222</v>
      </c>
      <c r="C9" s="246"/>
      <c r="D9" s="246"/>
      <c r="E9" s="246"/>
      <c r="F9" s="246"/>
      <c r="G9" s="140">
        <v>78.650000000000006</v>
      </c>
      <c r="H9" s="87" t="s">
        <v>43</v>
      </c>
    </row>
    <row r="10" spans="1:15" ht="16.5">
      <c r="A10" s="102">
        <v>4</v>
      </c>
      <c r="B10" s="246" t="s">
        <v>250</v>
      </c>
      <c r="C10" s="246"/>
      <c r="D10" s="246"/>
      <c r="E10" s="246"/>
      <c r="F10" s="246"/>
      <c r="G10" s="140">
        <v>4</v>
      </c>
      <c r="H10" s="87" t="s">
        <v>221</v>
      </c>
    </row>
    <row r="11" spans="1:15" ht="16.5">
      <c r="A11" s="102">
        <v>5</v>
      </c>
      <c r="B11" s="246" t="s">
        <v>248</v>
      </c>
      <c r="C11" s="246"/>
      <c r="D11" s="246"/>
      <c r="E11" s="246"/>
      <c r="F11" s="246"/>
      <c r="G11" s="140">
        <v>2.2000000000000002</v>
      </c>
      <c r="H11" s="17" t="s">
        <v>52</v>
      </c>
    </row>
    <row r="12" spans="1:15" ht="16.5">
      <c r="A12" s="102">
        <v>6</v>
      </c>
      <c r="B12" s="246" t="s">
        <v>249</v>
      </c>
      <c r="C12" s="246"/>
      <c r="D12" s="246"/>
      <c r="E12" s="246"/>
      <c r="F12" s="246"/>
      <c r="G12" s="140">
        <v>0.5</v>
      </c>
      <c r="H12" s="17" t="s">
        <v>52</v>
      </c>
      <c r="I12" s="255"/>
      <c r="J12" s="255"/>
      <c r="K12" s="255"/>
      <c r="L12" s="255"/>
      <c r="M12" s="255"/>
      <c r="N12" s="255"/>
      <c r="O12" s="255"/>
    </row>
    <row r="13" spans="1:15" ht="16.5">
      <c r="A13" s="102">
        <v>7</v>
      </c>
      <c r="B13" s="246" t="s">
        <v>247</v>
      </c>
      <c r="C13" s="246"/>
      <c r="D13" s="246"/>
      <c r="E13" s="246"/>
      <c r="F13" s="246"/>
      <c r="G13" s="140">
        <v>3</v>
      </c>
      <c r="H13" s="17" t="s">
        <v>52</v>
      </c>
      <c r="I13" s="137"/>
      <c r="J13" s="137"/>
      <c r="K13" s="137"/>
      <c r="L13" s="137"/>
      <c r="M13" s="137"/>
      <c r="N13" s="137"/>
    </row>
    <row r="14" spans="1:15" ht="16.5" customHeight="1">
      <c r="A14" s="102">
        <v>8</v>
      </c>
      <c r="B14" s="246" t="s">
        <v>32</v>
      </c>
      <c r="C14" s="246"/>
      <c r="D14" s="246"/>
      <c r="E14" s="246"/>
      <c r="F14" s="246"/>
      <c r="G14" s="140">
        <f>TABELAS!V13</f>
        <v>0.6</v>
      </c>
      <c r="O14" s="137"/>
    </row>
    <row r="15" spans="1:15" ht="16.5">
      <c r="A15" s="102">
        <v>9</v>
      </c>
      <c r="B15" s="246" t="s">
        <v>33</v>
      </c>
      <c r="C15" s="246"/>
      <c r="D15" s="246"/>
      <c r="E15" s="246"/>
      <c r="F15" s="246"/>
      <c r="G15" s="140">
        <f>TABELAS!V14</f>
        <v>1</v>
      </c>
      <c r="O15" s="137"/>
    </row>
    <row r="16" spans="1:15" ht="16.5">
      <c r="A16" s="102">
        <v>10</v>
      </c>
      <c r="B16" s="246" t="s">
        <v>34</v>
      </c>
      <c r="C16" s="246"/>
      <c r="D16" s="246"/>
      <c r="E16" s="246"/>
      <c r="F16" s="246"/>
      <c r="G16" s="140">
        <f>TABELAS!V15</f>
        <v>0.8</v>
      </c>
    </row>
    <row r="17" spans="1:15" ht="16.5">
      <c r="A17" s="102">
        <v>11</v>
      </c>
      <c r="B17" s="246" t="s">
        <v>245</v>
      </c>
      <c r="C17" s="246"/>
      <c r="D17" s="246"/>
      <c r="E17" s="246"/>
      <c r="F17" s="246"/>
      <c r="G17" s="140">
        <v>1.8</v>
      </c>
    </row>
    <row r="18" spans="1:15" ht="16.5">
      <c r="A18" s="102">
        <v>12</v>
      </c>
      <c r="B18" s="246" t="s">
        <v>243</v>
      </c>
      <c r="C18" s="246"/>
      <c r="D18" s="246"/>
      <c r="E18" s="246"/>
      <c r="F18" s="246"/>
      <c r="G18" s="140">
        <v>96.8</v>
      </c>
      <c r="H18" s="87" t="s">
        <v>246</v>
      </c>
    </row>
    <row r="19" spans="1:15" ht="16.5">
      <c r="A19" s="80"/>
      <c r="B19" s="80"/>
      <c r="C19" s="80"/>
      <c r="D19" s="80"/>
      <c r="E19" s="80"/>
      <c r="G19" s="80"/>
      <c r="K19" s="87" t="s">
        <v>231</v>
      </c>
      <c r="L19" s="129">
        <f>B28</f>
        <v>18.069333333333329</v>
      </c>
      <c r="M19" s="125" t="s">
        <v>246</v>
      </c>
    </row>
    <row r="20" spans="1:15" ht="16.5">
      <c r="A20" s="254" t="s">
        <v>59</v>
      </c>
      <c r="B20" s="254"/>
      <c r="C20" s="254"/>
      <c r="D20" s="254"/>
      <c r="E20" s="254"/>
      <c r="F20" s="254"/>
      <c r="G20" s="254"/>
    </row>
    <row r="21" spans="1:15" ht="16.5">
      <c r="A21" s="126"/>
      <c r="B21" s="80"/>
      <c r="C21" s="80"/>
      <c r="D21" s="80"/>
      <c r="E21" s="80"/>
      <c r="G21" s="80"/>
    </row>
    <row r="22" spans="1:15" ht="16.5" customHeight="1">
      <c r="A22" s="102">
        <v>13</v>
      </c>
      <c r="B22" s="246" t="s">
        <v>255</v>
      </c>
      <c r="C22" s="246"/>
      <c r="D22" s="246"/>
      <c r="E22" s="246"/>
      <c r="F22" s="246"/>
      <c r="G22" s="130">
        <f>B26</f>
        <v>62.8</v>
      </c>
      <c r="I22" s="256" t="s">
        <v>259</v>
      </c>
      <c r="J22" s="256"/>
      <c r="K22" s="256"/>
      <c r="L22" s="256"/>
      <c r="M22" s="256"/>
      <c r="N22" s="256"/>
      <c r="O22" s="256"/>
    </row>
    <row r="23" spans="1:15" ht="16.5">
      <c r="A23" s="102">
        <v>14</v>
      </c>
      <c r="B23" s="246" t="s">
        <v>252</v>
      </c>
      <c r="C23" s="246"/>
      <c r="D23" s="246"/>
      <c r="E23" s="246"/>
      <c r="F23" s="246"/>
      <c r="G23" s="130">
        <f>G9/(L19/10)</f>
        <v>43.52678571428573</v>
      </c>
      <c r="I23" s="256"/>
      <c r="J23" s="256"/>
      <c r="K23" s="256"/>
      <c r="L23" s="256"/>
      <c r="M23" s="256"/>
      <c r="N23" s="256"/>
      <c r="O23" s="256"/>
    </row>
    <row r="24" spans="1:15" ht="16.5" customHeight="1">
      <c r="A24" s="102">
        <v>15</v>
      </c>
      <c r="B24" s="246" t="s">
        <v>112</v>
      </c>
      <c r="C24" s="246"/>
      <c r="D24" s="246"/>
      <c r="E24" s="246"/>
      <c r="F24" s="246"/>
      <c r="G24" s="131" t="str">
        <f>IF((G23)&lt;(G22),"APROV.","REPROV")</f>
        <v>APROV.</v>
      </c>
      <c r="I24" s="256"/>
      <c r="J24" s="256"/>
      <c r="K24" s="256"/>
      <c r="L24" s="256"/>
      <c r="M24" s="256"/>
      <c r="N24" s="256"/>
      <c r="O24" s="256"/>
    </row>
    <row r="25" spans="1:15">
      <c r="I25" s="256"/>
      <c r="J25" s="256"/>
      <c r="K25" s="256"/>
      <c r="L25" s="256"/>
      <c r="M25" s="256"/>
      <c r="N25" s="256"/>
      <c r="O25" s="256"/>
    </row>
    <row r="26" spans="1:15">
      <c r="A26" s="134" t="s">
        <v>251</v>
      </c>
      <c r="B26" s="134">
        <f>(G7*G8)-(G10*((G13*G12)+((G7-G12)*G11)))</f>
        <v>62.8</v>
      </c>
      <c r="C26" s="134"/>
    </row>
    <row r="27" spans="1:15">
      <c r="A27" s="132" t="s">
        <v>244</v>
      </c>
      <c r="B27" s="134">
        <f>0.7*G18</f>
        <v>67.759999999999991</v>
      </c>
      <c r="C27" s="134" t="s">
        <v>246</v>
      </c>
    </row>
    <row r="28" spans="1:15">
      <c r="A28" s="134" t="s">
        <v>257</v>
      </c>
      <c r="B28" s="134">
        <f>((G14*G15*G16)*B27)/G17</f>
        <v>18.069333333333329</v>
      </c>
      <c r="C28" s="134" t="s">
        <v>246</v>
      </c>
    </row>
    <row r="29" spans="1:15">
      <c r="A29" s="132"/>
      <c r="B29" s="134"/>
      <c r="C29" s="134"/>
    </row>
    <row r="30" spans="1:15">
      <c r="A30" s="134"/>
      <c r="B30" s="134"/>
      <c r="C30" s="134"/>
    </row>
  </sheetData>
  <mergeCells count="20">
    <mergeCell ref="B18:F18"/>
    <mergeCell ref="A20:G20"/>
    <mergeCell ref="B22:F22"/>
    <mergeCell ref="I22:O25"/>
    <mergeCell ref="B23:F23"/>
    <mergeCell ref="B24:F24"/>
    <mergeCell ref="A3:O3"/>
    <mergeCell ref="A5:G5"/>
    <mergeCell ref="B17:F17"/>
    <mergeCell ref="B7:F7"/>
    <mergeCell ref="B8:F8"/>
    <mergeCell ref="B9:F9"/>
    <mergeCell ref="B10:F10"/>
    <mergeCell ref="B11:F11"/>
    <mergeCell ref="B12:F12"/>
    <mergeCell ref="I12:O12"/>
    <mergeCell ref="B13:F13"/>
    <mergeCell ref="B14:F14"/>
    <mergeCell ref="B15:F15"/>
    <mergeCell ref="B16:F16"/>
  </mergeCells>
  <conditionalFormatting sqref="G24">
    <cfRule type="containsText" dxfId="4" priority="1" operator="containsText" text="RE">
      <formula>NOT(ISERROR(SEARCH("RE",G24)))</formula>
    </cfRule>
  </conditionalFormatting>
  <dataValidations disablePrompts="1" count="1">
    <dataValidation showDropDown="1" showInputMessage="1" showErrorMessage="1" sqref="G17"/>
  </dataValidations>
  <pageMargins left="0.51181102362204722" right="0.51181102362204722" top="0.78740157480314965" bottom="0.78740157480314965" header="0.31496062992125984" footer="0.31496062992125984"/>
  <pageSetup paperSize="9" orientation="landscape" horizontalDpi="4294967293" verticalDpi="300" r:id="rId1"/>
  <headerFooter>
    <oddHeader xml:space="preserve">&amp;L&amp;G&amp;R&amp;"Impact,Normal"&amp;48&amp;K00-024JLWO
</oddHeader>
    <oddFooter>&amp;L&amp;Z&amp;F&amp;RImpresso em &amp;D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3:Z31"/>
  <sheetViews>
    <sheetView showGridLines="0" view="pageLayout" topLeftCell="A13" zoomScale="70" zoomScalePageLayoutView="70" workbookViewId="0">
      <selection activeCell="A3" sqref="A3:P3"/>
    </sheetView>
  </sheetViews>
  <sheetFormatPr defaultRowHeight="15"/>
  <cols>
    <col min="1" max="1" width="4.5703125" style="154" customWidth="1"/>
    <col min="2" max="2" width="4.42578125" style="87" customWidth="1"/>
    <col min="3" max="12" width="9.140625" style="87"/>
    <col min="13" max="13" width="9.85546875" style="87" customWidth="1"/>
    <col min="14" max="14" width="2" style="78" customWidth="1"/>
    <col min="15" max="18" width="9.140625" style="87"/>
    <col min="19" max="19" width="2" style="87" bestFit="1" customWidth="1"/>
    <col min="20" max="24" width="9.140625" style="87"/>
    <col min="25" max="25" width="2" style="87" bestFit="1" customWidth="1"/>
    <col min="26" max="26" width="9.140625" style="155"/>
    <col min="27" max="16384" width="9.140625" style="87"/>
  </cols>
  <sheetData>
    <row r="3" spans="1:16" ht="18">
      <c r="A3" s="261" t="s">
        <v>298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ht="15.75" thickBot="1">
      <c r="K4" s="124"/>
      <c r="L4" s="124"/>
      <c r="M4" s="124"/>
      <c r="N4" s="156"/>
      <c r="O4" s="124"/>
      <c r="P4" s="124"/>
    </row>
    <row r="5" spans="1:16" ht="17.25" thickBot="1">
      <c r="A5" s="102">
        <v>1</v>
      </c>
      <c r="B5" s="163" t="s">
        <v>291</v>
      </c>
      <c r="C5" s="164"/>
      <c r="D5" s="164"/>
      <c r="E5" s="164"/>
      <c r="F5" s="164"/>
      <c r="G5" s="165"/>
      <c r="H5" s="166">
        <v>25</v>
      </c>
      <c r="I5" s="87" t="s">
        <v>274</v>
      </c>
      <c r="K5" s="257" t="s">
        <v>273</v>
      </c>
      <c r="L5" s="258"/>
      <c r="M5" s="258"/>
      <c r="N5" s="258"/>
      <c r="O5" s="258"/>
      <c r="P5" s="259"/>
    </row>
    <row r="6" spans="1:16" ht="16.5">
      <c r="A6" s="102">
        <v>2</v>
      </c>
      <c r="B6" s="163" t="s">
        <v>292</v>
      </c>
      <c r="C6" s="164"/>
      <c r="D6" s="164"/>
      <c r="E6" s="164"/>
      <c r="F6" s="164"/>
      <c r="G6" s="165"/>
      <c r="H6" s="166">
        <v>20500</v>
      </c>
      <c r="I6" s="87" t="s">
        <v>274</v>
      </c>
      <c r="K6" s="124"/>
      <c r="L6" s="124"/>
      <c r="M6" s="124"/>
      <c r="N6" s="156"/>
      <c r="O6" s="124"/>
      <c r="P6" s="124"/>
    </row>
    <row r="7" spans="1:16" ht="16.5">
      <c r="A7" s="102">
        <v>3</v>
      </c>
      <c r="B7" s="163" t="s">
        <v>275</v>
      </c>
      <c r="C7" s="164"/>
      <c r="D7" s="164"/>
      <c r="E7" s="164"/>
      <c r="F7" s="164"/>
      <c r="G7" s="165"/>
      <c r="H7" s="167">
        <v>1</v>
      </c>
      <c r="I7" s="87" t="s">
        <v>221</v>
      </c>
      <c r="K7" s="124"/>
      <c r="L7" s="124"/>
      <c r="M7" s="124"/>
      <c r="P7" s="124"/>
    </row>
    <row r="8" spans="1:16" ht="16.5" customHeight="1">
      <c r="A8" s="102">
        <v>4</v>
      </c>
      <c r="B8" s="163" t="s">
        <v>276</v>
      </c>
      <c r="C8" s="164"/>
      <c r="D8" s="164"/>
      <c r="E8" s="164"/>
      <c r="F8" s="164"/>
      <c r="G8" s="165"/>
      <c r="H8" s="167">
        <v>1</v>
      </c>
      <c r="I8" s="87" t="s">
        <v>221</v>
      </c>
      <c r="K8" s="124"/>
      <c r="L8" s="124"/>
      <c r="M8" s="124"/>
      <c r="N8" s="157" t="s">
        <v>231</v>
      </c>
      <c r="O8" s="158">
        <f>ROUND((H16/(H9*H5)),3)</f>
        <v>1.0760000000000001</v>
      </c>
      <c r="P8" s="124"/>
    </row>
    <row r="9" spans="1:16" ht="18.75">
      <c r="A9" s="102">
        <v>5</v>
      </c>
      <c r="B9" s="168" t="s">
        <v>293</v>
      </c>
      <c r="C9" s="164"/>
      <c r="D9" s="164"/>
      <c r="E9" s="164"/>
      <c r="F9" s="164"/>
      <c r="G9" s="165"/>
      <c r="H9" s="167">
        <v>0.9</v>
      </c>
      <c r="I9" s="87" t="s">
        <v>221</v>
      </c>
      <c r="K9" s="124"/>
      <c r="L9" s="124"/>
      <c r="M9" s="124"/>
      <c r="N9" s="156"/>
      <c r="O9" s="124"/>
      <c r="P9" s="124"/>
    </row>
    <row r="10" spans="1:16" ht="16.5">
      <c r="A10" s="126"/>
      <c r="B10" s="80"/>
      <c r="C10" s="80"/>
      <c r="D10" s="80"/>
      <c r="E10" s="80"/>
      <c r="F10" s="80"/>
      <c r="K10" s="124"/>
      <c r="L10" s="124"/>
      <c r="M10" s="124"/>
      <c r="N10" s="156"/>
      <c r="O10" s="124"/>
      <c r="P10" s="124"/>
    </row>
    <row r="11" spans="1:16" ht="17.25" thickBot="1">
      <c r="A11" s="146" t="s">
        <v>60</v>
      </c>
      <c r="B11" s="128"/>
      <c r="C11" s="128"/>
      <c r="D11" s="128"/>
      <c r="E11" s="128"/>
      <c r="F11" s="128"/>
      <c r="G11" s="177"/>
      <c r="H11" s="177"/>
      <c r="K11" s="124"/>
      <c r="L11" s="124"/>
      <c r="M11" s="124"/>
      <c r="N11" s="156"/>
      <c r="O11" s="124"/>
      <c r="P11" s="124"/>
    </row>
    <row r="12" spans="1:16" ht="17.25" thickBot="1">
      <c r="A12" s="126"/>
      <c r="B12" s="80"/>
      <c r="C12" s="80"/>
      <c r="D12" s="80"/>
      <c r="E12" s="80"/>
      <c r="F12" s="80"/>
      <c r="K12" s="257" t="s">
        <v>277</v>
      </c>
      <c r="L12" s="258"/>
      <c r="M12" s="258"/>
      <c r="N12" s="258"/>
      <c r="O12" s="258"/>
      <c r="P12" s="259"/>
    </row>
    <row r="13" spans="1:16" ht="16.5">
      <c r="A13" s="102">
        <v>6</v>
      </c>
      <c r="B13" s="163" t="s">
        <v>278</v>
      </c>
      <c r="C13" s="164"/>
      <c r="D13" s="164"/>
      <c r="E13" s="164"/>
      <c r="F13" s="164"/>
      <c r="G13" s="165"/>
      <c r="H13" s="169">
        <f>(6-2.2)*0.6</f>
        <v>2.2799999999999998</v>
      </c>
      <c r="I13" s="87" t="s">
        <v>113</v>
      </c>
      <c r="K13" s="124"/>
      <c r="L13" s="124"/>
      <c r="M13" s="124"/>
      <c r="N13" s="156"/>
      <c r="O13" s="124"/>
      <c r="P13" s="124"/>
    </row>
    <row r="14" spans="1:16" ht="16.5">
      <c r="A14" s="102">
        <v>7</v>
      </c>
      <c r="B14" s="163" t="s">
        <v>279</v>
      </c>
      <c r="C14" s="164"/>
      <c r="D14" s="164"/>
      <c r="E14" s="164"/>
      <c r="F14" s="164"/>
      <c r="G14" s="165"/>
      <c r="H14" s="169">
        <v>113</v>
      </c>
      <c r="I14" s="87" t="s">
        <v>221</v>
      </c>
      <c r="K14" s="124"/>
      <c r="L14" s="124"/>
      <c r="M14" s="124"/>
      <c r="N14" s="156"/>
      <c r="O14" s="124"/>
      <c r="P14" s="124"/>
    </row>
    <row r="15" spans="1:16" ht="16.5">
      <c r="A15" s="102">
        <v>8</v>
      </c>
      <c r="B15" s="163" t="s">
        <v>294</v>
      </c>
      <c r="C15" s="164"/>
      <c r="D15" s="164"/>
      <c r="E15" s="164"/>
      <c r="F15" s="164"/>
      <c r="G15" s="165"/>
      <c r="H15" s="169">
        <v>21</v>
      </c>
      <c r="I15" s="87" t="s">
        <v>113</v>
      </c>
      <c r="K15" s="124"/>
      <c r="L15" s="124"/>
      <c r="M15" s="124"/>
      <c r="N15" s="156"/>
      <c r="O15" s="124"/>
      <c r="P15" s="124"/>
    </row>
    <row r="16" spans="1:16" ht="16.5">
      <c r="A16" s="102">
        <v>9</v>
      </c>
      <c r="B16" s="163" t="s">
        <v>280</v>
      </c>
      <c r="C16" s="164"/>
      <c r="D16" s="164"/>
      <c r="E16" s="164"/>
      <c r="F16" s="164"/>
      <c r="G16" s="165"/>
      <c r="H16" s="169">
        <v>24.2</v>
      </c>
      <c r="I16" s="87" t="s">
        <v>281</v>
      </c>
      <c r="K16" s="124"/>
      <c r="L16" s="124"/>
      <c r="M16" s="124"/>
      <c r="N16" s="157" t="s">
        <v>231</v>
      </c>
      <c r="O16" s="158">
        <f>ROUND(((((H8*H5)/H6)^(1/2))*((H7*H15)/H14)*(1/PI())),3)</f>
        <v>2E-3</v>
      </c>
      <c r="P16" s="124"/>
    </row>
    <row r="17" spans="1:18" ht="16.5">
      <c r="A17" s="102">
        <v>10</v>
      </c>
      <c r="B17" s="163" t="s">
        <v>282</v>
      </c>
      <c r="C17" s="164"/>
      <c r="D17" s="164"/>
      <c r="E17" s="164"/>
      <c r="F17" s="164"/>
      <c r="G17" s="165"/>
      <c r="H17" s="169">
        <v>0</v>
      </c>
      <c r="I17" s="87" t="s">
        <v>281</v>
      </c>
      <c r="K17" s="124"/>
      <c r="L17" s="124"/>
      <c r="M17" s="124"/>
      <c r="N17" s="156"/>
      <c r="O17" s="124"/>
      <c r="P17" s="124"/>
    </row>
    <row r="18" spans="1:18" ht="16.5">
      <c r="A18" s="102">
        <v>11</v>
      </c>
      <c r="B18" s="163" t="s">
        <v>295</v>
      </c>
      <c r="C18" s="164"/>
      <c r="D18" s="164"/>
      <c r="E18" s="164"/>
      <c r="F18" s="164"/>
      <c r="G18" s="165"/>
      <c r="H18" s="170" t="s">
        <v>283</v>
      </c>
      <c r="I18" s="87" t="s">
        <v>221</v>
      </c>
      <c r="K18" s="124"/>
      <c r="L18" s="124"/>
      <c r="M18" s="124"/>
      <c r="N18" s="156"/>
      <c r="O18" s="124"/>
      <c r="P18" s="124"/>
    </row>
    <row r="19" spans="1:18" ht="16.5">
      <c r="A19" s="126"/>
      <c r="B19" s="80"/>
      <c r="C19" s="80"/>
      <c r="D19" s="80"/>
      <c r="E19" s="80"/>
      <c r="F19" s="80"/>
      <c r="K19" s="124"/>
      <c r="L19" s="124"/>
      <c r="M19" s="124"/>
      <c r="N19" s="124"/>
      <c r="O19" s="159"/>
      <c r="P19" s="124"/>
    </row>
    <row r="20" spans="1:18" ht="16.5">
      <c r="A20" s="146" t="s">
        <v>59</v>
      </c>
      <c r="B20" s="128"/>
      <c r="C20" s="128"/>
      <c r="D20" s="128"/>
      <c r="E20" s="128"/>
      <c r="F20" s="128"/>
      <c r="G20" s="177"/>
      <c r="H20" s="177"/>
      <c r="K20" s="124"/>
      <c r="L20" s="124"/>
      <c r="M20" s="124"/>
      <c r="N20" s="160" t="s">
        <v>231</v>
      </c>
      <c r="O20" s="161">
        <f>H22*H5</f>
        <v>25</v>
      </c>
      <c r="P20" s="124"/>
    </row>
    <row r="21" spans="1:18" ht="16.5">
      <c r="A21" s="126"/>
      <c r="B21" s="80"/>
      <c r="C21" s="80"/>
      <c r="D21" s="80"/>
      <c r="E21" s="80"/>
      <c r="F21" s="80"/>
      <c r="K21" s="124"/>
      <c r="L21" s="124"/>
      <c r="M21" s="124"/>
      <c r="N21" s="156"/>
      <c r="O21" s="124"/>
      <c r="P21" s="124"/>
    </row>
    <row r="22" spans="1:18" ht="16.5">
      <c r="A22" s="102">
        <v>12</v>
      </c>
      <c r="B22" s="163" t="s">
        <v>296</v>
      </c>
      <c r="C22" s="164"/>
      <c r="D22" s="164"/>
      <c r="E22" s="164"/>
      <c r="F22" s="164"/>
      <c r="G22" s="165"/>
      <c r="H22" s="171">
        <f>IF(P27&lt;=1,P27,1)</f>
        <v>1</v>
      </c>
      <c r="K22" s="124"/>
      <c r="L22" s="124"/>
      <c r="M22" s="124"/>
      <c r="N22" s="124"/>
      <c r="O22" s="159"/>
      <c r="P22" s="124"/>
    </row>
    <row r="23" spans="1:18" ht="16.5">
      <c r="A23" s="102">
        <v>13</v>
      </c>
      <c r="B23" s="163" t="s">
        <v>284</v>
      </c>
      <c r="C23" s="164"/>
      <c r="D23" s="164"/>
      <c r="E23" s="164"/>
      <c r="F23" s="164"/>
      <c r="G23" s="165"/>
      <c r="H23" s="172">
        <f>O8</f>
        <v>1.0760000000000001</v>
      </c>
      <c r="I23" s="87" t="s">
        <v>113</v>
      </c>
      <c r="K23" s="124"/>
      <c r="L23" s="124"/>
      <c r="M23" s="124"/>
      <c r="N23" s="160" t="s">
        <v>231</v>
      </c>
      <c r="O23" s="161">
        <f>H17/(H9*O20)</f>
        <v>0</v>
      </c>
      <c r="P23" s="124"/>
    </row>
    <row r="24" spans="1:18" ht="16.5">
      <c r="A24" s="102">
        <v>14</v>
      </c>
      <c r="B24" s="163" t="s">
        <v>285</v>
      </c>
      <c r="C24" s="164"/>
      <c r="D24" s="164"/>
      <c r="E24" s="164"/>
      <c r="F24" s="164"/>
      <c r="G24" s="165"/>
      <c r="H24" s="173">
        <f>O23</f>
        <v>0</v>
      </c>
      <c r="I24" s="87" t="s">
        <v>113</v>
      </c>
      <c r="K24" s="124"/>
      <c r="L24" s="124"/>
      <c r="M24" s="124"/>
      <c r="N24" s="124"/>
      <c r="O24" s="162" t="s">
        <v>287</v>
      </c>
      <c r="P24" s="134">
        <f>O16^2</f>
        <v>3.9999999999999998E-6</v>
      </c>
    </row>
    <row r="25" spans="1:18" ht="16.5">
      <c r="A25" s="126"/>
      <c r="B25" s="80"/>
      <c r="C25" s="80"/>
      <c r="D25" s="80"/>
      <c r="E25" s="80"/>
      <c r="F25" s="80"/>
      <c r="K25" s="124"/>
      <c r="L25" s="124"/>
      <c r="M25" s="124"/>
      <c r="N25" s="156"/>
      <c r="O25" s="162" t="s">
        <v>288</v>
      </c>
      <c r="P25" s="134">
        <f>IF(H18="a",0.21,IF(H18="b",0.34,IF(H18="c",0.49,0.76)))</f>
        <v>0.49</v>
      </c>
    </row>
    <row r="26" spans="1:18">
      <c r="K26" s="124"/>
      <c r="L26" s="124"/>
      <c r="M26" s="124"/>
      <c r="N26" s="156"/>
      <c r="O26" s="162" t="s">
        <v>289</v>
      </c>
      <c r="P26" s="134">
        <f>0.5*(1+(P25*(O16-0.2))+P24)</f>
        <v>0.451492</v>
      </c>
    </row>
    <row r="27" spans="1:18" ht="16.5">
      <c r="A27" s="178" t="s">
        <v>286</v>
      </c>
      <c r="B27" s="80"/>
      <c r="C27" s="80"/>
      <c r="D27" s="80"/>
      <c r="E27" s="80"/>
      <c r="F27" s="80"/>
      <c r="G27" s="80"/>
      <c r="H27" s="80"/>
      <c r="K27" s="124"/>
      <c r="L27" s="124"/>
      <c r="M27" s="124"/>
      <c r="N27" s="156"/>
      <c r="O27" s="162" t="s">
        <v>290</v>
      </c>
      <c r="P27" s="134">
        <f>1/(P26+(((P26^2)-(P24))^(1/2)))</f>
        <v>1.1074447672778811</v>
      </c>
    </row>
    <row r="28" spans="1:18" ht="16.5">
      <c r="A28" s="178" t="str">
        <f>"PARA O PARÂMETRO N°"&amp;A22&amp;" OBTEMOS UMA FOLGA DE "&amp;ROUND(((1-(H23/$H$13))*100),1)&amp;" %"</f>
        <v>PARA O PARÂMETRO N°12 OBTEMOS UMA FOLGA DE 52.8 %</v>
      </c>
      <c r="B28" s="80"/>
      <c r="C28" s="80"/>
      <c r="D28" s="80"/>
      <c r="E28" s="80"/>
      <c r="F28" s="80"/>
      <c r="G28" s="80"/>
      <c r="H28" s="80"/>
      <c r="K28" s="260"/>
      <c r="L28" s="260"/>
      <c r="M28" s="260"/>
      <c r="N28" s="260"/>
      <c r="O28" s="260"/>
      <c r="P28" s="260"/>
    </row>
    <row r="29" spans="1:18" ht="16.5">
      <c r="A29" s="178" t="str">
        <f>"PARA O PARÂMETRO N°"&amp;A23&amp;" OBTEMOS UMA FOLGA DE "&amp;ROUND(((1-(H24/$H$13))*100),1)&amp;" %"</f>
        <v>PARA O PARÂMETRO N°13 OBTEMOS UMA FOLGA DE 100 %</v>
      </c>
      <c r="B29" s="80"/>
      <c r="C29" s="80"/>
      <c r="D29" s="80"/>
      <c r="E29" s="80"/>
      <c r="F29" s="80"/>
      <c r="G29" s="80"/>
      <c r="H29" s="80"/>
      <c r="K29" s="114"/>
      <c r="L29" s="114"/>
      <c r="M29" s="114"/>
      <c r="N29" s="114"/>
      <c r="O29" s="174"/>
      <c r="P29" s="114"/>
    </row>
    <row r="30" spans="1:18" ht="16.5">
      <c r="A30" s="178" t="s">
        <v>297</v>
      </c>
      <c r="B30" s="178"/>
      <c r="C30" s="178"/>
      <c r="D30" s="178"/>
      <c r="E30" s="178"/>
      <c r="F30" s="178"/>
      <c r="G30" s="178"/>
      <c r="K30" s="175"/>
      <c r="L30" s="114"/>
      <c r="M30" s="114"/>
      <c r="N30" s="114"/>
      <c r="O30" s="174"/>
      <c r="P30" s="114"/>
      <c r="R30" s="155"/>
    </row>
    <row r="31" spans="1:18" ht="16.5">
      <c r="K31" s="176"/>
      <c r="L31" s="114"/>
      <c r="M31" s="114"/>
      <c r="N31" s="114"/>
      <c r="O31" s="174"/>
      <c r="P31" s="114"/>
      <c r="R31" s="155"/>
    </row>
  </sheetData>
  <mergeCells count="4">
    <mergeCell ref="K5:P5"/>
    <mergeCell ref="K12:P12"/>
    <mergeCell ref="K28:P28"/>
    <mergeCell ref="A3:P3"/>
  </mergeCells>
  <conditionalFormatting sqref="H23:H24">
    <cfRule type="cellIs" dxfId="3" priority="1" operator="greaterThan">
      <formula>$H$13</formula>
    </cfRule>
  </conditionalFormatting>
  <dataValidations disablePrompts="1" count="1">
    <dataValidation type="list" allowBlank="1" showInputMessage="1" showErrorMessage="1" sqref="H18">
      <formula1>"a,b,c,d"</formula1>
    </dataValidation>
  </dataValidations>
  <pageMargins left="0.51181102362204722" right="0.51181102362204722" top="0.78740157480314965" bottom="0.78740157480314965" header="0.31496062992125984" footer="0.31496062992125984"/>
  <pageSetup paperSize="9" orientation="landscape" r:id="rId1"/>
  <headerFooter>
    <oddHeader>&amp;L&amp;G&amp;R&amp;"Impact,Normal"&amp;48&amp;K00-032JLWO</oddHeader>
    <oddFooter>&amp;L&amp;Z&amp;F&amp;RImpresso em &amp;D</oddFooter>
  </headerFooter>
  <drawing r:id="rId2"/>
  <legacyDrawing r:id="rId3"/>
  <legacyDrawingHF r:id="rId4"/>
</worksheet>
</file>

<file path=xl/worksheets/sheet12.xml><?xml version="1.0" encoding="utf-8"?>
<worksheet xmlns="http://schemas.openxmlformats.org/spreadsheetml/2006/main" xmlns:r="http://schemas.openxmlformats.org/officeDocument/2006/relationships">
  <dimension ref="A3:Z31"/>
  <sheetViews>
    <sheetView showGridLines="0" view="pageLayout" workbookViewId="0">
      <selection activeCell="A30" sqref="A30"/>
    </sheetView>
  </sheetViews>
  <sheetFormatPr defaultRowHeight="15"/>
  <cols>
    <col min="1" max="1" width="4.5703125" style="154" customWidth="1"/>
    <col min="2" max="2" width="4.42578125" style="87" customWidth="1"/>
    <col min="3" max="12" width="9.140625" style="87"/>
    <col min="13" max="13" width="9.85546875" style="87" customWidth="1"/>
    <col min="14" max="14" width="2" style="78" customWidth="1"/>
    <col min="15" max="18" width="9.140625" style="87"/>
    <col min="19" max="19" width="2" style="87" bestFit="1" customWidth="1"/>
    <col min="20" max="24" width="9.140625" style="87"/>
    <col min="25" max="25" width="2" style="87" bestFit="1" customWidth="1"/>
    <col min="26" max="26" width="9.140625" style="155"/>
    <col min="27" max="16384" width="9.140625" style="87"/>
  </cols>
  <sheetData>
    <row r="3" spans="1:16" ht="18">
      <c r="A3" s="261" t="s">
        <v>299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ht="15.75" thickBot="1">
      <c r="K4" s="124"/>
      <c r="L4" s="124"/>
      <c r="M4" s="124"/>
      <c r="N4" s="156"/>
      <c r="O4" s="124"/>
      <c r="P4" s="124"/>
    </row>
    <row r="5" spans="1:16" ht="17.25" thickBot="1">
      <c r="A5" s="102">
        <v>1</v>
      </c>
      <c r="B5" s="163" t="s">
        <v>291</v>
      </c>
      <c r="C5" s="164"/>
      <c r="D5" s="164"/>
      <c r="E5" s="164"/>
      <c r="F5" s="164"/>
      <c r="G5" s="165"/>
      <c r="H5" s="166">
        <v>25</v>
      </c>
      <c r="I5" s="87" t="s">
        <v>274</v>
      </c>
      <c r="K5" s="257" t="s">
        <v>273</v>
      </c>
      <c r="L5" s="258"/>
      <c r="M5" s="258"/>
      <c r="N5" s="258"/>
      <c r="O5" s="258"/>
      <c r="P5" s="259"/>
    </row>
    <row r="6" spans="1:16" ht="16.5">
      <c r="A6" s="102">
        <v>2</v>
      </c>
      <c r="B6" s="163" t="s">
        <v>292</v>
      </c>
      <c r="C6" s="164"/>
      <c r="D6" s="164"/>
      <c r="E6" s="164"/>
      <c r="F6" s="164"/>
      <c r="G6" s="165"/>
      <c r="H6" s="166">
        <v>20500</v>
      </c>
      <c r="I6" s="87" t="s">
        <v>274</v>
      </c>
      <c r="K6" s="124"/>
      <c r="L6" s="124"/>
      <c r="M6" s="124"/>
      <c r="N6" s="156"/>
      <c r="O6" s="124"/>
      <c r="P6" s="124"/>
    </row>
    <row r="7" spans="1:16" ht="16.5">
      <c r="A7" s="102">
        <v>3</v>
      </c>
      <c r="B7" s="163" t="s">
        <v>275</v>
      </c>
      <c r="C7" s="164"/>
      <c r="D7" s="164"/>
      <c r="E7" s="164"/>
      <c r="F7" s="164"/>
      <c r="G7" s="165"/>
      <c r="H7" s="167">
        <v>1</v>
      </c>
      <c r="I7" s="87" t="s">
        <v>221</v>
      </c>
      <c r="K7" s="124"/>
      <c r="L7" s="124"/>
      <c r="M7" s="124"/>
      <c r="P7" s="124"/>
    </row>
    <row r="8" spans="1:16" ht="16.5" customHeight="1">
      <c r="A8" s="102">
        <v>4</v>
      </c>
      <c r="B8" s="163" t="s">
        <v>276</v>
      </c>
      <c r="C8" s="164"/>
      <c r="D8" s="164"/>
      <c r="E8" s="164"/>
      <c r="F8" s="164"/>
      <c r="G8" s="165"/>
      <c r="H8" s="167">
        <v>1</v>
      </c>
      <c r="I8" s="87" t="s">
        <v>221</v>
      </c>
      <c r="K8" s="124"/>
      <c r="L8" s="124"/>
      <c r="M8" s="124"/>
      <c r="N8" s="157" t="s">
        <v>231</v>
      </c>
      <c r="O8" s="158">
        <f>ROUND((H16/(H9*H5)),3)</f>
        <v>4.7779999999999996</v>
      </c>
      <c r="P8" s="124"/>
    </row>
    <row r="9" spans="1:16" ht="18.75">
      <c r="A9" s="102">
        <v>5</v>
      </c>
      <c r="B9" s="168" t="s">
        <v>293</v>
      </c>
      <c r="C9" s="164"/>
      <c r="D9" s="164"/>
      <c r="E9" s="164"/>
      <c r="F9" s="164"/>
      <c r="G9" s="165"/>
      <c r="H9" s="167">
        <v>0.9</v>
      </c>
      <c r="I9" s="87" t="s">
        <v>221</v>
      </c>
      <c r="K9" s="124"/>
      <c r="L9" s="124"/>
      <c r="M9" s="124"/>
      <c r="N9" s="156"/>
      <c r="O9" s="124"/>
      <c r="P9" s="124"/>
    </row>
    <row r="10" spans="1:16" ht="16.5">
      <c r="A10" s="126"/>
      <c r="B10" s="80"/>
      <c r="C10" s="80"/>
      <c r="D10" s="80"/>
      <c r="E10" s="80"/>
      <c r="F10" s="80"/>
      <c r="K10" s="124"/>
      <c r="L10" s="124"/>
      <c r="M10" s="124"/>
      <c r="N10" s="156"/>
      <c r="O10" s="124"/>
      <c r="P10" s="124"/>
    </row>
    <row r="11" spans="1:16" ht="17.25" thickBot="1">
      <c r="A11" s="146" t="s">
        <v>60</v>
      </c>
      <c r="B11" s="128"/>
      <c r="C11" s="128"/>
      <c r="D11" s="128"/>
      <c r="E11" s="128"/>
      <c r="F11" s="128"/>
      <c r="G11" s="177"/>
      <c r="H11" s="177"/>
      <c r="K11" s="124"/>
      <c r="L11" s="124"/>
      <c r="M11" s="124"/>
      <c r="N11" s="156"/>
      <c r="O11" s="124"/>
      <c r="P11" s="124"/>
    </row>
    <row r="12" spans="1:16" ht="17.25" thickBot="1">
      <c r="A12" s="126"/>
      <c r="B12" s="80"/>
      <c r="C12" s="80"/>
      <c r="D12" s="80"/>
      <c r="E12" s="80"/>
      <c r="F12" s="80"/>
      <c r="K12" s="257" t="s">
        <v>277</v>
      </c>
      <c r="L12" s="258"/>
      <c r="M12" s="258"/>
      <c r="N12" s="258"/>
      <c r="O12" s="258"/>
      <c r="P12" s="259"/>
    </row>
    <row r="13" spans="1:16" ht="16.5">
      <c r="A13" s="102">
        <v>6</v>
      </c>
      <c r="B13" s="163" t="s">
        <v>278</v>
      </c>
      <c r="C13" s="164"/>
      <c r="D13" s="164"/>
      <c r="E13" s="164"/>
      <c r="F13" s="164"/>
      <c r="G13" s="165"/>
      <c r="H13" s="169">
        <f>(14-(2*2.2))*0.6</f>
        <v>5.76</v>
      </c>
      <c r="I13" s="87" t="s">
        <v>113</v>
      </c>
      <c r="K13" s="124"/>
      <c r="L13" s="124"/>
      <c r="M13" s="124"/>
      <c r="N13" s="156"/>
      <c r="O13" s="124"/>
      <c r="P13" s="124"/>
    </row>
    <row r="14" spans="1:16" ht="16.5">
      <c r="A14" s="102">
        <v>7</v>
      </c>
      <c r="B14" s="163" t="s">
        <v>279</v>
      </c>
      <c r="C14" s="164"/>
      <c r="D14" s="164"/>
      <c r="E14" s="164"/>
      <c r="F14" s="164"/>
      <c r="G14" s="165"/>
      <c r="H14" s="169">
        <v>113</v>
      </c>
      <c r="I14" s="87" t="s">
        <v>221</v>
      </c>
      <c r="K14" s="124"/>
      <c r="L14" s="124"/>
      <c r="M14" s="124"/>
      <c r="N14" s="156"/>
      <c r="O14" s="124"/>
      <c r="P14" s="124"/>
    </row>
    <row r="15" spans="1:16" ht="16.5">
      <c r="A15" s="102">
        <v>8</v>
      </c>
      <c r="B15" s="163" t="s">
        <v>294</v>
      </c>
      <c r="C15" s="164"/>
      <c r="D15" s="164"/>
      <c r="E15" s="164"/>
      <c r="F15" s="164"/>
      <c r="G15" s="165"/>
      <c r="H15" s="169">
        <v>21</v>
      </c>
      <c r="I15" s="87" t="s">
        <v>113</v>
      </c>
      <c r="K15" s="124"/>
      <c r="L15" s="124"/>
      <c r="M15" s="124"/>
      <c r="N15" s="156"/>
      <c r="O15" s="124"/>
      <c r="P15" s="124"/>
    </row>
    <row r="16" spans="1:16" ht="16.5">
      <c r="A16" s="102">
        <v>9</v>
      </c>
      <c r="B16" s="163" t="s">
        <v>280</v>
      </c>
      <c r="C16" s="164"/>
      <c r="D16" s="164"/>
      <c r="E16" s="164"/>
      <c r="F16" s="164"/>
      <c r="G16" s="165"/>
      <c r="H16" s="169">
        <v>107.5</v>
      </c>
      <c r="I16" s="87" t="s">
        <v>281</v>
      </c>
      <c r="K16" s="124"/>
      <c r="L16" s="124"/>
      <c r="M16" s="124"/>
      <c r="N16" s="157" t="s">
        <v>231</v>
      </c>
      <c r="O16" s="158">
        <f>ROUND(((((H8*H5)/H6)^(1/2))*((H7*H15)/H14)*(1/PI())),3)</f>
        <v>2E-3</v>
      </c>
      <c r="P16" s="124"/>
    </row>
    <row r="17" spans="1:18" ht="16.5">
      <c r="A17" s="102">
        <v>10</v>
      </c>
      <c r="B17" s="163" t="s">
        <v>282</v>
      </c>
      <c r="C17" s="164"/>
      <c r="D17" s="164"/>
      <c r="E17" s="164"/>
      <c r="F17" s="164"/>
      <c r="G17" s="165"/>
      <c r="H17" s="169">
        <v>0</v>
      </c>
      <c r="I17" s="87" t="s">
        <v>281</v>
      </c>
      <c r="K17" s="124"/>
      <c r="L17" s="124"/>
      <c r="M17" s="124"/>
      <c r="N17" s="156"/>
      <c r="O17" s="124"/>
      <c r="P17" s="124"/>
    </row>
    <row r="18" spans="1:18" ht="16.5">
      <c r="A18" s="102">
        <v>11</v>
      </c>
      <c r="B18" s="163" t="s">
        <v>295</v>
      </c>
      <c r="C18" s="164"/>
      <c r="D18" s="164"/>
      <c r="E18" s="164"/>
      <c r="F18" s="164"/>
      <c r="G18" s="165"/>
      <c r="H18" s="170" t="s">
        <v>283</v>
      </c>
      <c r="I18" s="87" t="s">
        <v>221</v>
      </c>
      <c r="K18" s="124"/>
      <c r="L18" s="124"/>
      <c r="M18" s="124"/>
      <c r="N18" s="156"/>
      <c r="O18" s="124"/>
      <c r="P18" s="124"/>
    </row>
    <row r="19" spans="1:18" ht="16.5">
      <c r="A19" s="126"/>
      <c r="B19" s="80"/>
      <c r="C19" s="80"/>
      <c r="D19" s="80"/>
      <c r="E19" s="80"/>
      <c r="F19" s="80"/>
      <c r="K19" s="124"/>
      <c r="L19" s="124"/>
      <c r="M19" s="124"/>
      <c r="N19" s="124"/>
      <c r="O19" s="159"/>
      <c r="P19" s="124"/>
    </row>
    <row r="20" spans="1:18" ht="16.5">
      <c r="A20" s="146" t="s">
        <v>59</v>
      </c>
      <c r="B20" s="128"/>
      <c r="C20" s="128"/>
      <c r="D20" s="128"/>
      <c r="E20" s="128"/>
      <c r="F20" s="128"/>
      <c r="G20" s="177"/>
      <c r="H20" s="177"/>
      <c r="K20" s="124"/>
      <c r="L20" s="124"/>
      <c r="M20" s="124"/>
      <c r="N20" s="160" t="s">
        <v>231</v>
      </c>
      <c r="O20" s="161">
        <f>H22*H5</f>
        <v>25</v>
      </c>
      <c r="P20" s="124"/>
    </row>
    <row r="21" spans="1:18" ht="16.5">
      <c r="A21" s="126"/>
      <c r="B21" s="80"/>
      <c r="C21" s="80"/>
      <c r="D21" s="80"/>
      <c r="E21" s="80"/>
      <c r="F21" s="80"/>
      <c r="K21" s="124"/>
      <c r="L21" s="124"/>
      <c r="M21" s="124"/>
      <c r="N21" s="156"/>
      <c r="O21" s="124"/>
      <c r="P21" s="124"/>
    </row>
    <row r="22" spans="1:18" ht="16.5">
      <c r="A22" s="102">
        <v>12</v>
      </c>
      <c r="B22" s="163" t="s">
        <v>296</v>
      </c>
      <c r="C22" s="164"/>
      <c r="D22" s="164"/>
      <c r="E22" s="164"/>
      <c r="F22" s="164"/>
      <c r="G22" s="165"/>
      <c r="H22" s="171">
        <f>IF(P27&lt;=1,P27,1)</f>
        <v>1</v>
      </c>
      <c r="K22" s="124"/>
      <c r="L22" s="124"/>
      <c r="M22" s="124"/>
      <c r="N22" s="124"/>
      <c r="O22" s="159"/>
      <c r="P22" s="124"/>
    </row>
    <row r="23" spans="1:18" ht="16.5">
      <c r="A23" s="102">
        <v>13</v>
      </c>
      <c r="B23" s="163" t="s">
        <v>284</v>
      </c>
      <c r="C23" s="164"/>
      <c r="D23" s="164"/>
      <c r="E23" s="164"/>
      <c r="F23" s="164"/>
      <c r="G23" s="165"/>
      <c r="H23" s="172">
        <f>O8</f>
        <v>4.7779999999999996</v>
      </c>
      <c r="I23" s="87" t="s">
        <v>113</v>
      </c>
      <c r="K23" s="124"/>
      <c r="L23" s="124"/>
      <c r="M23" s="124"/>
      <c r="N23" s="160" t="s">
        <v>231</v>
      </c>
      <c r="O23" s="161">
        <f>H17/(H9*O20)</f>
        <v>0</v>
      </c>
      <c r="P23" s="124"/>
    </row>
    <row r="24" spans="1:18" ht="16.5">
      <c r="A24" s="102">
        <v>14</v>
      </c>
      <c r="B24" s="163" t="s">
        <v>285</v>
      </c>
      <c r="C24" s="164"/>
      <c r="D24" s="164"/>
      <c r="E24" s="164"/>
      <c r="F24" s="164"/>
      <c r="G24" s="165"/>
      <c r="H24" s="173">
        <f>O23</f>
        <v>0</v>
      </c>
      <c r="I24" s="87" t="s">
        <v>113</v>
      </c>
      <c r="K24" s="124"/>
      <c r="L24" s="124"/>
      <c r="M24" s="124"/>
      <c r="N24" s="124"/>
      <c r="O24" s="162" t="s">
        <v>287</v>
      </c>
      <c r="P24" s="134">
        <f>O16^2</f>
        <v>3.9999999999999998E-6</v>
      </c>
    </row>
    <row r="25" spans="1:18" ht="16.5">
      <c r="A25" s="126"/>
      <c r="B25" s="80"/>
      <c r="C25" s="80"/>
      <c r="D25" s="80"/>
      <c r="E25" s="80"/>
      <c r="F25" s="80"/>
      <c r="K25" s="124"/>
      <c r="L25" s="124"/>
      <c r="M25" s="124"/>
      <c r="N25" s="156"/>
      <c r="O25" s="162" t="s">
        <v>288</v>
      </c>
      <c r="P25" s="134">
        <f>IF(H18="a",0.21,IF(H18="b",0.34,IF(H18="c",0.49,0.76)))</f>
        <v>0.49</v>
      </c>
    </row>
    <row r="26" spans="1:18">
      <c r="K26" s="124"/>
      <c r="L26" s="124"/>
      <c r="M26" s="124"/>
      <c r="N26" s="156"/>
      <c r="O26" s="162" t="s">
        <v>289</v>
      </c>
      <c r="P26" s="134">
        <f>0.5*(1+(P25*(O16-0.2))+P24)</f>
        <v>0.451492</v>
      </c>
    </row>
    <row r="27" spans="1:18" ht="16.5">
      <c r="A27" s="178" t="s">
        <v>286</v>
      </c>
      <c r="B27" s="80"/>
      <c r="C27" s="80"/>
      <c r="D27" s="80"/>
      <c r="E27" s="80"/>
      <c r="F27" s="80"/>
      <c r="G27" s="80"/>
      <c r="H27" s="80"/>
      <c r="K27" s="124"/>
      <c r="L27" s="124"/>
      <c r="M27" s="124"/>
      <c r="N27" s="156"/>
      <c r="O27" s="162" t="s">
        <v>290</v>
      </c>
      <c r="P27" s="134">
        <f>1/(P26+(((P26^2)-(P24))^(1/2)))</f>
        <v>1.1074447672778811</v>
      </c>
    </row>
    <row r="28" spans="1:18" ht="16.5">
      <c r="A28" s="178" t="str">
        <f>"PARA O PARÂMETRO N°"&amp;A22&amp;" OBTEMOS UMA FOLGA DE "&amp;ROUND(((1-(H23/$H$13))*100),1)&amp;" %"</f>
        <v>PARA O PARÂMETRO N°12 OBTEMOS UMA FOLGA DE 17 %</v>
      </c>
      <c r="B28" s="80"/>
      <c r="C28" s="80"/>
      <c r="D28" s="80"/>
      <c r="E28" s="80"/>
      <c r="F28" s="80"/>
      <c r="G28" s="80"/>
      <c r="H28" s="80"/>
      <c r="K28" s="260"/>
      <c r="L28" s="260"/>
      <c r="M28" s="260"/>
      <c r="N28" s="260"/>
      <c r="O28" s="260"/>
      <c r="P28" s="260"/>
    </row>
    <row r="29" spans="1:18" ht="16.5">
      <c r="A29" s="178" t="str">
        <f>"PARA O PARÂMETRO N°"&amp;A23&amp;" OBTEMOS UMA FOLGA DE "&amp;ROUND(((1-(H24/$H$13))*100),1)&amp;" %"</f>
        <v>PARA O PARÂMETRO N°13 OBTEMOS UMA FOLGA DE 100 %</v>
      </c>
      <c r="B29" s="80"/>
      <c r="C29" s="80"/>
      <c r="D29" s="80"/>
      <c r="E29" s="80"/>
      <c r="F29" s="80"/>
      <c r="G29" s="80"/>
      <c r="H29" s="80"/>
      <c r="K29" s="114"/>
      <c r="L29" s="114"/>
      <c r="M29" s="114"/>
      <c r="N29" s="114"/>
      <c r="O29" s="174"/>
      <c r="P29" s="114"/>
    </row>
    <row r="30" spans="1:18" ht="16.5">
      <c r="A30" s="178" t="s">
        <v>312</v>
      </c>
      <c r="B30" s="178"/>
      <c r="C30" s="178"/>
      <c r="D30" s="178"/>
      <c r="E30" s="178"/>
      <c r="F30" s="178"/>
      <c r="G30" s="178"/>
      <c r="K30" s="175"/>
      <c r="L30" s="114"/>
      <c r="M30" s="114"/>
      <c r="N30" s="114"/>
      <c r="O30" s="174"/>
      <c r="P30" s="114"/>
      <c r="R30" s="155"/>
    </row>
    <row r="31" spans="1:18" ht="16.5">
      <c r="K31" s="176"/>
      <c r="L31" s="114"/>
      <c r="M31" s="114"/>
      <c r="N31" s="114"/>
      <c r="O31" s="174"/>
      <c r="P31" s="114"/>
      <c r="R31" s="155"/>
    </row>
  </sheetData>
  <mergeCells count="4">
    <mergeCell ref="A3:P3"/>
    <mergeCell ref="K5:P5"/>
    <mergeCell ref="K12:P12"/>
    <mergeCell ref="K28:P28"/>
  </mergeCells>
  <conditionalFormatting sqref="H23:H24">
    <cfRule type="cellIs" dxfId="2" priority="1" operator="greaterThan">
      <formula>$H$13</formula>
    </cfRule>
  </conditionalFormatting>
  <dataValidations count="1">
    <dataValidation type="list" allowBlank="1" showInputMessage="1" showErrorMessage="1" sqref="H18">
      <formula1>"a,b,c,d"</formula1>
    </dataValidation>
  </dataValidations>
  <pageMargins left="0.51181102362204722" right="0.51181102362204722" top="0.78740157480314965" bottom="0.78740157480314965" header="0.31496062992125984" footer="0.31496062992125984"/>
  <pageSetup paperSize="9" orientation="landscape" r:id="rId1"/>
  <headerFooter>
    <oddHeader>&amp;L&amp;G&amp;R&amp;"Impact,Normal"&amp;48&amp;K00-032JLWO</oddHeader>
    <oddFooter>&amp;L&amp;Z&amp;F&amp;RImpresso em &amp;D</oddFooter>
  </headerFooter>
  <drawing r:id="rId2"/>
  <legacyDrawing r:id="rId3"/>
  <legacyDrawingHF r:id="rId4"/>
</worksheet>
</file>

<file path=xl/worksheets/sheet13.xml><?xml version="1.0" encoding="utf-8"?>
<worksheet xmlns="http://schemas.openxmlformats.org/spreadsheetml/2006/main" xmlns:r="http://schemas.openxmlformats.org/officeDocument/2006/relationships">
  <dimension ref="A3:C10"/>
  <sheetViews>
    <sheetView workbookViewId="0">
      <selection activeCell="C10" sqref="C10"/>
    </sheetView>
  </sheetViews>
  <sheetFormatPr defaultRowHeight="15"/>
  <cols>
    <col min="1" max="1" width="34.5703125" bestFit="1" customWidth="1"/>
  </cols>
  <sheetData>
    <row r="3" spans="1:3">
      <c r="A3" s="181" t="s">
        <v>310</v>
      </c>
      <c r="B3" s="181" t="s">
        <v>311</v>
      </c>
      <c r="C3" s="181" t="s">
        <v>307</v>
      </c>
    </row>
    <row r="4" spans="1:3">
      <c r="A4" s="87" t="s">
        <v>306</v>
      </c>
      <c r="B4">
        <f>31.9*10</f>
        <v>319</v>
      </c>
      <c r="C4" s="87" t="s">
        <v>308</v>
      </c>
    </row>
    <row r="5" spans="1:3">
      <c r="A5" s="87" t="s">
        <v>305</v>
      </c>
      <c r="B5">
        <f>(200+((48.5+97+14.56)*2))*7</f>
        <v>3640.84</v>
      </c>
      <c r="C5" s="87" t="s">
        <v>308</v>
      </c>
    </row>
    <row r="6" spans="1:3">
      <c r="A6" s="87" t="s">
        <v>303</v>
      </c>
      <c r="B6">
        <f>2*61.82*7</f>
        <v>865.48</v>
      </c>
      <c r="C6" s="87" t="s">
        <v>308</v>
      </c>
    </row>
    <row r="7" spans="1:3">
      <c r="A7" s="87" t="s">
        <v>304</v>
      </c>
      <c r="B7">
        <f>58.5*2*7</f>
        <v>819</v>
      </c>
      <c r="C7" s="87" t="s">
        <v>308</v>
      </c>
    </row>
    <row r="8" spans="1:3">
      <c r="A8" s="87" t="s">
        <v>301</v>
      </c>
      <c r="B8">
        <f>13*7</f>
        <v>91</v>
      </c>
      <c r="C8" s="87" t="s">
        <v>221</v>
      </c>
    </row>
    <row r="9" spans="1:3">
      <c r="A9" s="87" t="s">
        <v>302</v>
      </c>
      <c r="B9">
        <f>8*13</f>
        <v>104</v>
      </c>
      <c r="C9" s="87" t="s">
        <v>221</v>
      </c>
    </row>
    <row r="10" spans="1:3">
      <c r="A10" s="87" t="s">
        <v>309</v>
      </c>
      <c r="B10">
        <f>(B8*4)+(B9*8)</f>
        <v>1196</v>
      </c>
      <c r="C10" s="87" t="s">
        <v>221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TABELAS</vt:lpstr>
      <vt:lpstr>PLANILHA PRINCIPAL</vt:lpstr>
      <vt:lpstr>CÁLCULO</vt:lpstr>
      <vt:lpstr>MEMÓRIA DE CÁLCULO</vt:lpstr>
      <vt:lpstr>LIGAÇÕES (1)</vt:lpstr>
      <vt:lpstr>LIGAÇÕES (2)</vt:lpstr>
      <vt:lpstr>LIGAÇÕES (3)</vt:lpstr>
      <vt:lpstr>LIGAÇÕES (4)</vt:lpstr>
      <vt:lpstr>LIGAÇÕES (5)</vt:lpstr>
      <vt:lpstr>EMENDA</vt:lpstr>
      <vt:lpstr>CHAPA (1)</vt:lpstr>
      <vt:lpstr>CHAPA (2)</vt:lpstr>
      <vt:lpstr>MATERIAL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</dc:creator>
  <cp:lastModifiedBy>WAGNER</cp:lastModifiedBy>
  <cp:lastPrinted>2013-07-23T12:17:59Z</cp:lastPrinted>
  <dcterms:created xsi:type="dcterms:W3CDTF">2013-06-19T23:07:09Z</dcterms:created>
  <dcterms:modified xsi:type="dcterms:W3CDTF">2013-07-23T12:42:19Z</dcterms:modified>
</cp:coreProperties>
</file>